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H39" i="16" l="1"/>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<sst xmlns="http://schemas.openxmlformats.org/spreadsheetml/2006/main" count="1067" uniqueCount="571">
  <si>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</si>
  <si>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</si>
  <si>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</si>
  <si>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</si>
  <si>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</si>
  <si>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</si>
  <si>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</si>
  <si>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</si>
  <si>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</si>
  <si>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</si>
  <si>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</si>
  <si>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</si>
  <si>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</si>
  <si>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</si>
  <si>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</si>
  <si>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</si>
  <si>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</si>
  <si>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</si>
  <si>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</si>
  <si>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</si>
  <si>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</si>
  <si>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</si>
  <si>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</si>
  <si>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</si>
  <si>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</si>
  <si>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</si>
  <si>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</si>
  <si>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</si>
  <si>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</si>
  <si>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</si>
  <si>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</si>
  <si>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</si>
  <si>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</si>
  <si>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</si>
  <si>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</si>
  <si>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</si>
  <si>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</si>
  <si>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</si>
  <si>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</si>
  <si>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</si>
  <si>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</si>
  <si>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</si>
  <si>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</si>
  <si>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</si>
  <si>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</si>
  <si>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</si>
  <si>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</si>
  <si>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</si>
  <si>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</si>
  <si>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</si>
  <si>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</si>
  <si>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</si>
  <si>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</si>
  <si>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</si>
  <si>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</si>
  <si>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</si>
  <si>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</si>
  <si>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</si>
  <si>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</si>
  <si>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</si>
  <si>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</si>
  <si>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</si>
  <si>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</si>
  <si>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</si>
  <si>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</si>
  <si>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</si>
  <si>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</si>
  <si>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</si>
  <si>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</si>
  <si>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</si>
  <si>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</si>
  <si>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</si>
  <si>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</si>
  <si>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</si>
  <si>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</si>
  <si>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</si>
  <si>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</si>
  <si>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</si>
  <si>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</si>
  <si>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</si>
  <si>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</si>
  <si>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</si>
  <si>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</si>
  <si>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</si>
  <si>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</si>
  <si>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</si>
  <si>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</si>
  <si>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</si>
  <si>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</si>
  <si>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</si>
  <si>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</si>
  <si>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</si>
  <si>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</si>
  <si>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</si>
  <si>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</si>
  <si>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</si>
  <si>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</si>
  <si>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</si>
  <si>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</si>
  <si>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</si>
  <si>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</si>
  <si>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</si>
  <si>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</si>
  <si>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</si>
  <si>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</si>
  <si>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</si>
  <si>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</si>
  <si>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</si>
  <si>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</si>
  <si>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</si>
  <si>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</si>
  <si>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</si>
  <si>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</si>
  <si>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</si>
  <si>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</si>
  <si>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</si>
  <si>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</si>
  <si>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</si>
  <si>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</si>
  <si>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</si>
  <si>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</si>
  <si>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</si>
  <si>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</si>
  <si>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</si>
  <si>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</si>
  <si>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</si>
  <si>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</si>
  <si>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</si>
  <si>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</si>
  <si>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</si>
  <si>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</si>
  <si>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</si>
  <si>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</si>
  <si>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</si>
  <si>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</si>
  <si>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</si>
  <si>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</si>
  <si>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</si>
  <si>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</si>
  <si>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</si>
  <si>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</si>
  <si>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</si>
  <si>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</si>
  <si>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</si>
  <si>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</si>
  <si>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</si>
  <si>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</si>
  <si>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</si>
  <si>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</si>
  <si>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</si>
  <si>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</si>
  <si>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</si>
  <si>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</si>
  <si>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</si>
  <si>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</si>
  <si>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</si>
  <si>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</si>
  <si>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</si>
  <si>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</si>
  <si>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</si>
  <si>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</si>
  <si>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</si>
  <si>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</si>
  <si>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</si>
  <si>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</si>
  <si>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</si>
  <si>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</si>
  <si>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</si>
  <si>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</si>
  <si>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</si>
  <si>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</si>
  <si>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</si>
  <si>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</si>
  <si>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</si>
  <si>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</si>
  <si>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</si>
  <si>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</si>
  <si>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</si>
  <si>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</si>
  <si>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</si>
  <si>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</si>
  <si>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</si>
  <si>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</si>
  <si>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</si>
  <si>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</si>
  <si>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</si>
  <si>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</si>
  <si>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</si>
  <si>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</si>
  <si>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</si>
  <si>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</si>
  <si>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</si>
  <si>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</si>
  <si>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</si>
  <si>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</si>
  <si>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</si>
  <si>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</si>
  <si>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</si>
  <si>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</si>
  <si>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</si>
  <si>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</si>
  <si>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</si>
  <si>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</si>
  <si>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</si>
  <si>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</si>
  <si>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</si>
  <si>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</si>
  <si>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</si>
  <si>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</si>
  <si>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</si>
  <si>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</si>
  <si>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</si>
  <si>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</si>
  <si>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</si>
  <si>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</si>
  <si>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</si>
  <si>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</si>
  <si>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</si>
  <si>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</si>
  <si>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</si>
  <si>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</si>
  <si>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</si>
  <si>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</si>
  <si>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</si>
  <si>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</si>
  <si>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</si>
  <si>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</si>
  <si>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</si>
  <si>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</si>
  <si>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</si>
  <si>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</si>
  <si>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</si>
  <si>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</si>
  <si>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</si>
  <si>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</si>
  <si>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</si>
  <si>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</si>
  <si>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</si>
  <si>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</si>
  <si>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</si>
  <si>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</si>
  <si>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</si>
  <si>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</si>
  <si>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</si>
  <si>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</si>
  <si>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</si>
  <si>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</si>
  <si>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</si>
  <si>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</si>
  <si>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</si>
  <si>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</si>
  <si>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</si>
  <si>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</si>
  <si>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</si>
  <si>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</si>
  <si>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</si>
  <si>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</si>
  <si>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</si>
  <si>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</si>
  <si>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</si>
  <si>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</si>
  <si>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</si>
  <si>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</si>
  <si>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</si>
  <si>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</si>
  <si>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</si>
  <si>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</si>
  <si>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</si>
  <si>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</si>
  <si>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</si>
  <si>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</si>
  <si>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</si>
  <si>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</si>
  <si>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</si>
  <si>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</si>
  <si>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</si>
  <si>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</si>
  <si>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</si>
  <si>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</si>
  <si>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</si>
  <si>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</si>
  <si>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</si>
  <si>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</si>
  <si>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</si>
  <si>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</si>
  <si>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</si>
  <si>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</si>
  <si>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</si>
  <si>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</si>
  <si>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</si>
  <si>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</si>
  <si>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</si>
  <si>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</si>
  <si>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</si>
  <si>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</si>
  <si>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</si>
  <si>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</si>
  <si>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</si>
  <si>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</si>
  <si>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</si>
  <si>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</si>
  <si>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</si>
  <si>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</si>
  <si>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</si>
  <si>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</si>
  <si>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</si>
  <si>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</si>
  <si>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</si>
  <si>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</si>
  <si>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</si>
  <si>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</si>
  <si>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</si>
  <si>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</si>
  <si>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</si>
  <si>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</si>
  <si>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</si>
  <si>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</si>
  <si>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</si>
  <si>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</si>
  <si>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</si>
  <si>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</si>
  <si>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</si>
  <si>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</si>
  <si>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</si>
  <si>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</si>
  <si>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</si>
  <si>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</si>
  <si>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</si>
  <si>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</si>
  <si>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</si>
  <si>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</si>
  <si>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</si>
  <si>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</si>
  <si>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</si>
  <si>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</si>
  <si>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</si>
  <si>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</si>
  <si>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</si>
  <si>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</si>
  <si>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</si>
  <si>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</si>
  <si>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</si>
  <si>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</si>
  <si>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</si>
  <si>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</si>
  <si>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</si>
  <si>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</si>
  <si>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</si>
  <si>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</si>
  <si>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</si>
  <si>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</si>
  <si>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</si>
  <si>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</si>
  <si>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</si>
  <si>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</si>
  <si>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</si>
  <si>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</si>
  <si>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</si>
  <si>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</si>
  <si>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</si>
  <si>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</si>
  <si>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</si>
  <si>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</si>
  <si>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</si>
  <si>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</si>
  <si>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</si>
  <si>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</si>
  <si>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</si>
  <si>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</si>
  <si>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</si>
  <si>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</si>
  <si>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</si>
  <si>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</si>
  <si>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</si>
  <si>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</si>
  <si>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</si>
  <si>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</si>
  <si>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</si>
  <si>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</si>
  <si>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</si>
  <si>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</si>
  <si>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</si>
  <si>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</si>
  <si>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</si>
  <si>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</si>
  <si>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</si>
  <si>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</si>
  <si>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</si>
  <si>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</si>
  <si>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</si>
  <si>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</si>
  <si>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</si>
  <si>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</si>
  <si>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</si>
  <si>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</si>
  <si>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</si>
  <si>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</si>
  <si>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</si>
  <si>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</si>
  <si>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</si>
  <si>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</si>
  <si>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</si>
  <si>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</si>
  <si>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</si>
  <si>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</si>
  <si>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</si>
  <si>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</si>
  <si>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</si>
  <si>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</si>
  <si>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</si>
  <si>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</si>
  <si>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</si>
  <si>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</si>
  <si>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</si>
  <si>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</si>
  <si>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</si>
  <si>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</si>
  <si>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</si>
  <si>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</si>
  <si>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</si>
  <si>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</si>
  <si>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</si>
  <si>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</si>
  <si>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</si>
  <si>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</si>
  <si>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</si>
  <si>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</si>
  <si>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</si>
  <si>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</si>
  <si>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</si>
  <si>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</si>
  <si>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</si>
  <si>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</si>
  <si>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</si>
  <si>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</si>
  <si>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</si>
  <si>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</si>
  <si>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</si>
  <si>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</si>
  <si>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</si>
  <si>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</si>
  <si>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</si>
  <si>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</si>
  <si>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</si>
  <si>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</si>
  <si>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</si>
  <si>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</si>
  <si>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</si>
  <si>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</si>
  <si>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</si>
  <si>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</si>
  <si>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</si>
  <si>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</si>
  <si>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</si>
  <si>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</si>
  <si>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</si>
  <si>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</si>
  <si>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</si>
  <si>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</si>
  <si>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</si>
  <si>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</si>
  <si>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</si>
  <si>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</si>
  <si>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</si>
  <si>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</si>
  <si>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</si>
  <si>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</si>
  <si>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</si>
  <si>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</si>
  <si>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</si>
  <si>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</si>
  <si>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</si>
  <si>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</si>
  <si>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</si>
  <si>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</si>
  <si>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</si>
  <si>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</si>
  <si>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</si>
  <si>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</si>
  <si>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</si>
  <si>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</si>
  <si>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</si>
  <si>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</si>
  <si>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</si>
  <si>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</si>
  <si>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</si>
  <si>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</si>
  <si>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</si>
  <si>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</si>
  <si>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</si>
  <si>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</si>
  <si>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</si>
  <si>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</si>
  <si>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</si>
  <si>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</si>
  <si>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</si>
  <si>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</si>
  <si>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</si>
  <si>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</si>
  <si>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</si>
  <si>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</si>
  <si>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</si>
  <si>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</si>
  <si>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</si>
  <si>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</si>
  <si>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</si>
  <si>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</si>
  <si>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</si>
  <si>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</si>
  <si>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</si>
  <si>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</si>
  <si>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</si>
  <si>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</si>
  <si>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</si>
  <si>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</si>
  <si>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</si>
  <si>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</si>
  <si>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</si>
  <si>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</si>
  <si>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</si>
  <si>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</si>
  <si>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</si>
  <si>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№Т13/24/01483-ДТПЭДО от 29.03.2024 Мандрык Александр Михайлович</t>
  </si>
  <si>
    <t>Тюменская область, Тюменский р-н, Успенское МО, на земельном участке с кадастровым номером 72:17:2206001:1442</t>
  </si>
  <si>
    <t>ЛЭП 0,4 кВ с ВРУ 0,4 кВ</t>
  </si>
  <si>
    <t>РУ 0,4 кВ вновь сооружаемой АО "Россети Тюмень" ТП 10/0,4 кВ от КВЛ 10 кВ Зырянка ПС 110 кВ Перевалово</t>
  </si>
  <si>
    <t>III</t>
  </si>
  <si>
    <t>1. Проеткирование и строительство ВЛЗ 10 кВ на железобетонных опорах изолированным сталеалюминиевым проводом сечением до 50 мм2 включительно протяженностью 0,02 км от КВЛ 10 кВ Зырянка ПС 110 кВ Перевалово до сооружаемой АО "Россети Тюмень" ТП 10/0,4 кВ;
2. Проверка уставок релейной защиты КВЛ 10 кВ Зырянка ПС Перевалово;
3.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на границе земельного участка заявителя с кадастровым номером 72:17:2206001:1442;
4. Монтаж прибора комерческого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</si>
  <si>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от 29.03.2024 № Т13/24/01483-ДТПЭДО для подключения энергопринимающих устройств Мандрыка Александра Михайловича</t>
  </si>
  <si>
    <t>строительство ТП 10/0,4 кВ мощностью 0,63 МВА, ВЛ 10 кВ - 1х0,0,02 км; монтаж ПУ - 1 т.у.</t>
  </si>
  <si>
    <t>ТП 10/0,4 кВ - 0,63 МВА; ВЛ 10 кВ - 1х0,02 км.; ПУ - 1 т.у.</t>
  </si>
  <si>
    <t>2 417,51 тыс.руб./МВА без НДС;
543,67 тыс.руб./км без НДС (ВЛ 10 кВ); 
103,07 тыс.руб./шт. без НДС (ПУ)</t>
  </si>
  <si>
    <t>0,63 МВА; 0,02 км.; 1 т.у. (в том числе прирост 0,63 МВА; 0,02 км.; 1 т.у.)</t>
  </si>
  <si>
    <t xml:space="preserve">комплектная трансформаторная подстанция киоскового типа;
средство коммерческого учета электрической энергии (мощности) трехфазного полукосвенного включения;
</t>
  </si>
  <si>
    <t>Реализация мероприятий по технологическому присоединению энергопринимающих устройств Мандрыка А.М.</t>
  </si>
  <si>
    <t>P_NS3300.PS.0025</t>
  </si>
  <si>
    <t>Год 2029</t>
  </si>
  <si>
    <t>Тюменский р-н
Успенское МО</t>
  </si>
  <si>
    <t>Год раскрытия информации: 2026 год</t>
  </si>
  <si>
    <t>- по договорам подряда (в разбивке по каждому подрядчику и по договорам):</t>
  </si>
  <si>
    <t>объем заключенного договора PD01.3000.2024.4876 от 31.10.2024 . АО "Тюменьэнерго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</si>
  <si>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</si>
  <si>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</si>
  <si>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</si>
  <si>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</si>
  <si>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</si>
  <si>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</si>
  <si>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</si>
  <si>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</si>
  <si>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</si>
  <si>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</si>
  <si>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</si>
  <si>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</si>
  <si>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</si>
  <si>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</si>
  <si>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</si>
  <si>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</si>
  <si>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</si>
  <si>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</si>
  <si>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</si>
  <si>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</si>
  <si>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</si>
  <si>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300.000.000,00 руб. с НДС. Объем договора на данный объект составляет 7  736 995,98 руб. с НДС.</t>
  </si>
  <si>
    <t>ООО "М-Сетьстрой"</t>
  </si>
  <si>
    <t>ООО "ГЛОБУС"</t>
  </si>
  <si>
    <t xml:space="preserve">Факт 2025 года </t>
  </si>
  <si>
    <t>Год 2030</t>
  </si>
  <si>
    <t xml:space="preserve"> по состоянию на 01.01.2025</t>
  </si>
  <si>
    <t>по состоянию на 01.01.2026</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</si>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</sst>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2697893.8718316355</c:v>
              </c:pt>
              <c:pt idx="1">
                <c:v>7353022.7856070977</c:v>
              </c:pt>
              <c:pt idx="2">
                <c:v>11602849.544137904</c:v>
              </c:pt>
              <c:pt idx="3">
                <c:v>15482579.204215294</c:v>
              </c:pt>
              <c:pt idx="4">
                <c:v>19024369.591491245</c:v>
              </c:pt>
              <c:pt idx="5">
                <c:v>22257593.670495786</c:v>
              </c:pt>
              <c:pt idx="6">
                <c:v>25209079.504215866</c:v>
              </c:pt>
              <c:pt idx="7">
                <c:v>27903329.694032073</c:v>
              </c:pt>
              <c:pt idx="8">
                <c:v>30362722.034343597</c:v>
              </c:pt>
              <c:pt idx="9">
                <c:v>32607692.972288292</c:v>
              </c:pt>
              <c:pt idx="10">
                <c:v>34655492.923679486</c:v>
              </c:pt>
            </c:numLit>
          </c:val>
          <c:smooth val="0"/>
          <c:extLst>
            <c:ext xmlns:c16="http://schemas.microsoft.com/office/drawing/2014/chart" uri="{C3380CC4-5D6E-409C-BE32-E72D297353CC}">
              <c16:uniqueId val="{00000000-F8AB-4E76-A26D-77DC7B22E835}"/>
            </c:ext>
          </c:extLst>
        </c:ser>
        <c:ser>
          <c:idx val="0"/>
          <c:order val="1"/>
          <c:tx>
            <c:v>Накопленный чистый денежный поток</c:v>
          </c:tx>
          <c:marker>
            <c:symbol val="none"/>
          </c:marker>
          <c:val>
            <c:numLit>
              <c:formatCode>General</c:formatCode>
              <c:ptCount val="11"/>
              <c:pt idx="0">
                <c:v>3463751.7272905731</c:v>
              </c:pt>
              <c:pt idx="1">
                <c:v>9510373.574417742</c:v>
              </c:pt>
              <c:pt idx="2">
                <c:v>15801709.45017059</c:v>
              </c:pt>
              <c:pt idx="3">
                <c:v>22347523.411626786</c:v>
              </c:pt>
              <c:pt idx="4">
                <c:v>29157970.078147117</c:v>
              </c:pt>
              <c:pt idx="5">
                <c:v>36243610.253866792</c:v>
              </c:pt>
              <c:pt idx="6">
                <c:v>43615427.175086424</c:v>
              </c:pt>
              <c:pt idx="7">
                <c:v>51284843.407558665</c:v>
              </c:pt>
              <c:pt idx="8">
                <c:v>59263738.41966626</c:v>
              </c:pt>
              <c:pt idx="9">
                <c:v>67564466.858527273</c:v>
              </c:pt>
              <c:pt idx="10">
                <c:v>76193925.653688639</c:v>
              </c:pt>
            </c:numLit>
          </c:val>
          <c:smooth val="0"/>
          <c:extLst>
            <c:ext xmlns:c16="http://schemas.microsoft.com/office/drawing/2014/chart" uri="{C3380CC4-5D6E-409C-BE32-E72D297353CC}">
              <c16:uniqueId val="{00000001-F8AB-4E76-A26D-77DC7B22E8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363681</xdr:colOff>
      <xdr:row>25</xdr:row>
      <xdr:rowOff>34636</xdr:rowOff>
    </xdr:from>
    <xdr:to>
      <xdr:col>13</xdr:col>
      <xdr:colOff>485527</xdr:colOff>
      <xdr:row>39</xdr:row>
      <xdr:rowOff>131370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7"/>
      <c r="B1" s="222"/>
      <c r="C1" s="328" t="s">
        <v>66</v>
      </c>
    </row>
    <row r="2" spans="1:22" s="80" customFormat="1" ht="18.75" customHeight="1" x14ac:dyDescent="0.3">
      <c r="A2" s="327"/>
      <c r="B2" s="222"/>
      <c r="C2" s="329" t="s">
        <v>9</v>
      </c>
    </row>
    <row r="3" spans="1:22" s="80" customFormat="1" ht="18.75" x14ac:dyDescent="0.3">
      <c r="A3" s="330"/>
      <c r="B3" s="222"/>
      <c r="C3" s="329" t="s">
        <v>451</v>
      </c>
    </row>
    <row r="4" spans="1:22" s="80" customFormat="1" ht="18.75" x14ac:dyDescent="0.3">
      <c r="A4" s="330"/>
      <c r="B4" s="222"/>
      <c r="C4" s="222"/>
      <c r="H4" s="93"/>
    </row>
    <row r="5" spans="1:22" s="80" customFormat="1" ht="15.75" x14ac:dyDescent="0.25">
      <c r="A5" s="356" t="s">
        <v>538</v>
      </c>
      <c r="B5" s="356"/>
      <c r="C5" s="356"/>
      <c r="D5" s="95"/>
      <c r="E5" s="95"/>
      <c r="F5" s="95"/>
      <c r="G5" s="95"/>
      <c r="H5" s="95"/>
      <c r="I5" s="95"/>
      <c r="J5" s="95"/>
    </row>
    <row r="6" spans="1:22" s="80" customFormat="1" ht="18.75" x14ac:dyDescent="0.3">
      <c r="A6" s="330"/>
      <c r="B6" s="222"/>
      <c r="C6" s="222"/>
      <c r="H6" s="93"/>
    </row>
    <row r="7" spans="1:22" s="80" customFormat="1" ht="18.75" x14ac:dyDescent="0.2">
      <c r="A7" s="360" t="s">
        <v>8</v>
      </c>
      <c r="B7" s="360"/>
      <c r="C7" s="360"/>
      <c r="D7" s="79"/>
      <c r="E7" s="79"/>
      <c r="F7" s="79"/>
      <c r="G7" s="79"/>
      <c r="H7" s="79"/>
      <c r="I7" s="79"/>
      <c r="J7" s="79"/>
      <c r="K7" s="79"/>
      <c r="L7" s="79"/>
      <c r="M7" s="79"/>
      <c r="N7" s="79"/>
      <c r="O7" s="79"/>
      <c r="P7" s="79"/>
      <c r="Q7" s="79"/>
      <c r="R7" s="79"/>
      <c r="S7" s="79"/>
      <c r="T7" s="79"/>
      <c r="U7" s="79"/>
      <c r="V7" s="79"/>
    </row>
    <row r="8" spans="1:22" s="80" customFormat="1" ht="18.75" x14ac:dyDescent="0.2">
      <c r="A8" s="331"/>
      <c r="B8" s="331"/>
      <c r="C8" s="331"/>
      <c r="D8" s="111"/>
      <c r="E8" s="111"/>
      <c r="F8" s="111"/>
      <c r="G8" s="111"/>
      <c r="H8" s="111"/>
      <c r="I8" s="79"/>
      <c r="J8" s="79"/>
      <c r="K8" s="79"/>
      <c r="L8" s="79"/>
      <c r="M8" s="79"/>
      <c r="N8" s="79"/>
      <c r="O8" s="79"/>
      <c r="P8" s="79"/>
      <c r="Q8" s="79"/>
      <c r="R8" s="79"/>
      <c r="S8" s="79"/>
      <c r="T8" s="79"/>
      <c r="U8" s="79"/>
      <c r="V8" s="79"/>
    </row>
    <row r="9" spans="1:22" s="80" customFormat="1" ht="18.75" x14ac:dyDescent="0.2">
      <c r="A9" s="361" t="s">
        <v>434</v>
      </c>
      <c r="B9" s="361"/>
      <c r="C9" s="361"/>
      <c r="D9" s="78"/>
      <c r="E9" s="78"/>
      <c r="F9" s="78"/>
      <c r="G9" s="78"/>
      <c r="H9" s="78"/>
      <c r="I9" s="79"/>
      <c r="J9" s="79"/>
      <c r="K9" s="79"/>
      <c r="L9" s="79"/>
      <c r="M9" s="79"/>
      <c r="N9" s="79"/>
      <c r="O9" s="79"/>
      <c r="P9" s="79"/>
      <c r="Q9" s="79"/>
      <c r="R9" s="79"/>
      <c r="S9" s="79"/>
      <c r="T9" s="79"/>
      <c r="U9" s="79"/>
      <c r="V9" s="79"/>
    </row>
    <row r="10" spans="1:22" s="80" customFormat="1" ht="18.75" x14ac:dyDescent="0.2">
      <c r="A10" s="362" t="s">
        <v>7</v>
      </c>
      <c r="B10" s="362"/>
      <c r="C10" s="362"/>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31"/>
      <c r="B11" s="331"/>
      <c r="C11" s="33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63" t="s">
        <v>535</v>
      </c>
      <c r="B12" s="363"/>
      <c r="C12" s="363"/>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2" t="s">
        <v>6</v>
      </c>
      <c r="B13" s="362"/>
      <c r="C13" s="362"/>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323"/>
      <c r="B14" s="323"/>
      <c r="C14" s="323"/>
      <c r="D14" s="97"/>
      <c r="E14" s="97"/>
      <c r="F14" s="97"/>
      <c r="G14" s="97"/>
      <c r="H14" s="97"/>
      <c r="I14" s="97"/>
      <c r="J14" s="97"/>
      <c r="K14" s="97"/>
      <c r="L14" s="97"/>
      <c r="M14" s="97"/>
      <c r="N14" s="97"/>
      <c r="O14" s="97"/>
      <c r="P14" s="97"/>
      <c r="Q14" s="97"/>
      <c r="R14" s="97"/>
      <c r="S14" s="97"/>
      <c r="T14" s="97"/>
      <c r="U14" s="97"/>
      <c r="V14" s="97"/>
    </row>
    <row r="15" spans="1:22" s="99" customFormat="1" ht="68.25" customHeight="1" x14ac:dyDescent="0.2">
      <c r="A15" s="364" t="s">
        <v>520</v>
      </c>
      <c r="B15" s="364"/>
      <c r="C15" s="364"/>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7" t="s">
        <v>5</v>
      </c>
      <c r="B16" s="357"/>
      <c r="C16" s="357"/>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2"/>
      <c r="B17" s="332"/>
      <c r="C17" s="332"/>
      <c r="D17" s="100"/>
      <c r="E17" s="100"/>
      <c r="F17" s="100"/>
      <c r="G17" s="100"/>
      <c r="H17" s="100"/>
      <c r="I17" s="100"/>
      <c r="J17" s="100"/>
      <c r="K17" s="100"/>
      <c r="L17" s="100"/>
      <c r="M17" s="100"/>
      <c r="N17" s="100"/>
      <c r="O17" s="100"/>
      <c r="P17" s="100"/>
      <c r="Q17" s="100"/>
      <c r="R17" s="100"/>
      <c r="S17" s="100"/>
    </row>
    <row r="18" spans="1:22" s="99" customFormat="1" ht="15" customHeight="1" x14ac:dyDescent="0.2">
      <c r="A18" s="358" t="s">
        <v>410</v>
      </c>
      <c r="B18" s="359"/>
      <c r="C18" s="359"/>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3"/>
      <c r="B19" s="333"/>
      <c r="C19" s="333"/>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516</v>
      </c>
      <c r="C23" s="168" t="s">
        <v>518</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53"/>
      <c r="B24" s="354"/>
      <c r="C24" s="355"/>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6" t="s">
        <v>71</v>
      </c>
      <c r="C27" s="104" t="s">
        <v>537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6"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53"/>
      <c r="B39" s="354"/>
      <c r="C39" s="355"/>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6" t="s">
        <v>423</v>
      </c>
      <c r="C40" s="163" t="s">
        <v>521</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53"/>
      <c r="B47" s="354"/>
      <c r="C47" s="355"/>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6" t="s">
        <v>421</v>
      </c>
      <c r="C48" s="206">
        <v>0.56466315999999994</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80" customFormat="1" ht="15.75" x14ac:dyDescent="0.2">
      <c r="A5" s="94"/>
      <c r="H5" s="113"/>
      <c r="J5" s="113"/>
      <c r="M5" s="113"/>
    </row>
    <row r="6" spans="1:28" s="80" customFormat="1" ht="18.75" x14ac:dyDescent="0.2">
      <c r="A6" s="366" t="s">
        <v>8</v>
      </c>
      <c r="B6" s="366"/>
      <c r="C6" s="366"/>
      <c r="D6" s="366"/>
      <c r="E6" s="366"/>
      <c r="F6" s="366"/>
      <c r="G6" s="366"/>
      <c r="H6" s="366"/>
      <c r="I6" s="366"/>
      <c r="J6" s="366"/>
      <c r="K6" s="366"/>
      <c r="L6" s="366"/>
      <c r="M6" s="366"/>
      <c r="N6" s="366"/>
      <c r="O6" s="366"/>
      <c r="P6" s="366"/>
      <c r="Q6" s="366"/>
      <c r="R6" s="366"/>
      <c r="S6" s="366"/>
      <c r="T6" s="79"/>
      <c r="U6" s="79"/>
      <c r="V6" s="79"/>
      <c r="W6" s="79"/>
      <c r="X6" s="79"/>
      <c r="Y6" s="79"/>
      <c r="Z6" s="79"/>
      <c r="AA6" s="79"/>
      <c r="AB6" s="79"/>
    </row>
    <row r="7" spans="1:28" s="80" customFormat="1" ht="18.75" x14ac:dyDescent="0.2">
      <c r="A7" s="366"/>
      <c r="B7" s="366"/>
      <c r="C7" s="366"/>
      <c r="D7" s="366"/>
      <c r="E7" s="366"/>
      <c r="F7" s="366"/>
      <c r="G7" s="366"/>
      <c r="H7" s="366"/>
      <c r="I7" s="366"/>
      <c r="J7" s="366"/>
      <c r="K7" s="366"/>
      <c r="L7" s="366"/>
      <c r="M7" s="366"/>
      <c r="N7" s="366"/>
      <c r="O7" s="366"/>
      <c r="P7" s="366"/>
      <c r="Q7" s="366"/>
      <c r="R7" s="366"/>
      <c r="S7" s="366"/>
      <c r="T7" s="79"/>
      <c r="U7" s="79"/>
      <c r="V7" s="79"/>
      <c r="W7" s="79"/>
      <c r="X7" s="79"/>
      <c r="Y7" s="79"/>
      <c r="Z7" s="79"/>
      <c r="AA7" s="79"/>
      <c r="AB7" s="79"/>
    </row>
    <row r="8" spans="1:28" s="80"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79"/>
      <c r="U8" s="79"/>
      <c r="V8" s="79"/>
      <c r="W8" s="79"/>
      <c r="X8" s="79"/>
      <c r="Y8" s="79"/>
      <c r="Z8" s="79"/>
      <c r="AA8" s="79"/>
      <c r="AB8" s="79"/>
    </row>
    <row r="9" spans="1:28" s="80" customFormat="1" ht="18.75" x14ac:dyDescent="0.2">
      <c r="A9" s="365" t="s">
        <v>7</v>
      </c>
      <c r="B9" s="365"/>
      <c r="C9" s="365"/>
      <c r="D9" s="365"/>
      <c r="E9" s="365"/>
      <c r="F9" s="365"/>
      <c r="G9" s="365"/>
      <c r="H9" s="365"/>
      <c r="I9" s="365"/>
      <c r="J9" s="365"/>
      <c r="K9" s="365"/>
      <c r="L9" s="365"/>
      <c r="M9" s="365"/>
      <c r="N9" s="365"/>
      <c r="O9" s="365"/>
      <c r="P9" s="365"/>
      <c r="Q9" s="365"/>
      <c r="R9" s="365"/>
      <c r="S9" s="365"/>
      <c r="T9" s="79"/>
      <c r="U9" s="79"/>
      <c r="V9" s="79"/>
      <c r="W9" s="79"/>
      <c r="X9" s="79"/>
      <c r="Y9" s="79"/>
      <c r="Z9" s="79"/>
      <c r="AA9" s="79"/>
      <c r="AB9" s="79"/>
    </row>
    <row r="10" spans="1:28" s="80" customFormat="1" ht="18.75" x14ac:dyDescent="0.2">
      <c r="A10" s="366"/>
      <c r="B10" s="366"/>
      <c r="C10" s="366"/>
      <c r="D10" s="366"/>
      <c r="E10" s="366"/>
      <c r="F10" s="366"/>
      <c r="G10" s="366"/>
      <c r="H10" s="366"/>
      <c r="I10" s="366"/>
      <c r="J10" s="366"/>
      <c r="K10" s="366"/>
      <c r="L10" s="366"/>
      <c r="M10" s="366"/>
      <c r="N10" s="366"/>
      <c r="O10" s="366"/>
      <c r="P10" s="366"/>
      <c r="Q10" s="366"/>
      <c r="R10" s="366"/>
      <c r="S10" s="366"/>
      <c r="T10" s="79"/>
      <c r="U10" s="79"/>
      <c r="V10" s="79"/>
      <c r="W10" s="79"/>
      <c r="X10" s="79"/>
      <c r="Y10" s="79"/>
      <c r="Z10" s="79"/>
      <c r="AA10" s="79"/>
      <c r="AB10" s="79"/>
    </row>
    <row r="11" spans="1:28" s="80" customFormat="1" ht="18.75" x14ac:dyDescent="0.2">
      <c r="A11" s="367" t="str">
        <f>'1. паспорт местоположение'!A12:C12</f>
        <v>P_NS3300.PS.0025</v>
      </c>
      <c r="B11" s="367"/>
      <c r="C11" s="367"/>
      <c r="D11" s="367"/>
      <c r="E11" s="367"/>
      <c r="F11" s="367"/>
      <c r="G11" s="367"/>
      <c r="H11" s="367"/>
      <c r="I11" s="367"/>
      <c r="J11" s="367"/>
      <c r="K11" s="367"/>
      <c r="L11" s="367"/>
      <c r="M11" s="367"/>
      <c r="N11" s="367"/>
      <c r="O11" s="367"/>
      <c r="P11" s="367"/>
      <c r="Q11" s="367"/>
      <c r="R11" s="367"/>
      <c r="S11" s="367"/>
      <c r="T11" s="79"/>
      <c r="U11" s="79"/>
      <c r="V11" s="79"/>
      <c r="W11" s="79"/>
      <c r="X11" s="79"/>
      <c r="Y11" s="79"/>
      <c r="Z11" s="79"/>
      <c r="AA11" s="79"/>
      <c r="AB11" s="79"/>
    </row>
    <row r="12" spans="1:28" s="80"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79"/>
      <c r="U12" s="79"/>
      <c r="V12" s="79"/>
      <c r="W12" s="79"/>
      <c r="X12" s="79"/>
      <c r="Y12" s="79"/>
      <c r="Z12" s="79"/>
      <c r="AA12" s="79"/>
      <c r="AB12" s="79"/>
    </row>
    <row r="13" spans="1:28" s="98"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56"/>
      <c r="U13" s="156"/>
      <c r="V13" s="156"/>
      <c r="W13" s="156"/>
      <c r="X13" s="156"/>
      <c r="Y13" s="156"/>
      <c r="Z13" s="156"/>
      <c r="AA13" s="156"/>
      <c r="AB13" s="156"/>
    </row>
    <row r="14" spans="1:28" s="99" customFormat="1" ht="18" customHeight="1" x14ac:dyDescent="0.2">
      <c r="A14" s="367"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367"/>
      <c r="C14" s="367"/>
      <c r="D14" s="367"/>
      <c r="E14" s="367"/>
      <c r="F14" s="367"/>
      <c r="G14" s="367"/>
      <c r="H14" s="367"/>
      <c r="I14" s="367"/>
      <c r="J14" s="367"/>
      <c r="K14" s="367"/>
      <c r="L14" s="367"/>
      <c r="M14" s="367"/>
      <c r="N14" s="367"/>
      <c r="O14" s="367"/>
      <c r="P14" s="367"/>
      <c r="Q14" s="367"/>
      <c r="R14" s="367"/>
      <c r="S14" s="367"/>
      <c r="T14" s="78"/>
      <c r="U14" s="78"/>
      <c r="V14" s="78"/>
      <c r="W14" s="78"/>
      <c r="X14" s="78"/>
      <c r="Y14" s="78"/>
      <c r="Z14" s="78"/>
      <c r="AA14" s="78"/>
      <c r="AB14" s="78"/>
    </row>
    <row r="15" spans="1:28" s="99"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96"/>
      <c r="U15" s="96"/>
      <c r="V15" s="96"/>
      <c r="W15" s="96"/>
      <c r="X15" s="96"/>
      <c r="Y15" s="96"/>
      <c r="Z15" s="96"/>
      <c r="AA15" s="96"/>
      <c r="AB15" s="96"/>
    </row>
    <row r="16" spans="1:28" s="99"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57"/>
      <c r="U16" s="157"/>
      <c r="V16" s="157"/>
      <c r="W16" s="157"/>
      <c r="X16" s="157"/>
      <c r="Y16" s="157"/>
    </row>
    <row r="17" spans="1:28" s="99" customFormat="1" ht="45.75" customHeight="1" x14ac:dyDescent="0.2">
      <c r="A17" s="374" t="s">
        <v>385</v>
      </c>
      <c r="B17" s="374"/>
      <c r="C17" s="374"/>
      <c r="D17" s="374"/>
      <c r="E17" s="374"/>
      <c r="F17" s="374"/>
      <c r="G17" s="374"/>
      <c r="H17" s="374"/>
      <c r="I17" s="374"/>
      <c r="J17" s="374"/>
      <c r="K17" s="374"/>
      <c r="L17" s="374"/>
      <c r="M17" s="374"/>
      <c r="N17" s="374"/>
      <c r="O17" s="374"/>
      <c r="P17" s="374"/>
      <c r="Q17" s="374"/>
      <c r="R17" s="374"/>
      <c r="S17" s="374"/>
      <c r="T17" s="101"/>
      <c r="U17" s="101"/>
      <c r="V17" s="101"/>
      <c r="W17" s="101"/>
      <c r="X17" s="101"/>
      <c r="Y17" s="101"/>
      <c r="Z17" s="101"/>
      <c r="AA17" s="101"/>
      <c r="AB17" s="101"/>
    </row>
    <row r="18" spans="1:28" s="99"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57"/>
      <c r="U18" s="157"/>
      <c r="V18" s="157"/>
      <c r="W18" s="157"/>
      <c r="X18" s="157"/>
      <c r="Y18" s="157"/>
    </row>
    <row r="19" spans="1:28" s="99" customFormat="1" ht="30.75" customHeight="1" x14ac:dyDescent="0.2">
      <c r="A19" s="371" t="s">
        <v>4</v>
      </c>
      <c r="B19" s="371" t="s">
        <v>97</v>
      </c>
      <c r="C19" s="376" t="s">
        <v>288</v>
      </c>
      <c r="D19" s="371" t="s">
        <v>287</v>
      </c>
      <c r="E19" s="371" t="s">
        <v>96</v>
      </c>
      <c r="F19" s="371" t="s">
        <v>95</v>
      </c>
      <c r="G19" s="371" t="s">
        <v>283</v>
      </c>
      <c r="H19" s="372" t="s">
        <v>94</v>
      </c>
      <c r="I19" s="371" t="s">
        <v>93</v>
      </c>
      <c r="J19" s="372" t="s">
        <v>92</v>
      </c>
      <c r="K19" s="371" t="s">
        <v>91</v>
      </c>
      <c r="L19" s="371" t="s">
        <v>90</v>
      </c>
      <c r="M19" s="372" t="s">
        <v>89</v>
      </c>
      <c r="N19" s="371" t="s">
        <v>88</v>
      </c>
      <c r="O19" s="371" t="s">
        <v>87</v>
      </c>
      <c r="P19" s="371" t="s">
        <v>86</v>
      </c>
      <c r="Q19" s="371" t="s">
        <v>286</v>
      </c>
      <c r="R19" s="371"/>
      <c r="S19" s="371" t="s">
        <v>379</v>
      </c>
      <c r="T19" s="157"/>
      <c r="U19" s="157"/>
      <c r="V19" s="157"/>
      <c r="W19" s="157"/>
      <c r="X19" s="157"/>
      <c r="Y19" s="157"/>
    </row>
    <row r="20" spans="1:28" s="99" customFormat="1" ht="157.5" x14ac:dyDescent="0.2">
      <c r="A20" s="371"/>
      <c r="B20" s="371"/>
      <c r="C20" s="377"/>
      <c r="D20" s="371"/>
      <c r="E20" s="371"/>
      <c r="F20" s="371"/>
      <c r="G20" s="371"/>
      <c r="H20" s="372"/>
      <c r="I20" s="371"/>
      <c r="J20" s="372"/>
      <c r="K20" s="371"/>
      <c r="L20" s="371"/>
      <c r="M20" s="372"/>
      <c r="N20" s="371"/>
      <c r="O20" s="371"/>
      <c r="P20" s="371"/>
      <c r="Q20" s="170" t="s">
        <v>284</v>
      </c>
      <c r="R20" s="172" t="s">
        <v>285</v>
      </c>
      <c r="S20" s="371"/>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5" customHeight="1" x14ac:dyDescent="0.2">
      <c r="A22" s="164">
        <v>1</v>
      </c>
      <c r="B22" s="161" t="s">
        <v>522</v>
      </c>
      <c r="C22" s="161" t="s">
        <v>430</v>
      </c>
      <c r="D22" s="161" t="s">
        <v>453</v>
      </c>
      <c r="E22" s="162" t="s">
        <v>523</v>
      </c>
      <c r="F22" s="162" t="s">
        <v>524</v>
      </c>
      <c r="G22" s="208" t="s">
        <v>525</v>
      </c>
      <c r="H22" s="163">
        <v>0.4</v>
      </c>
      <c r="I22" s="161">
        <v>0</v>
      </c>
      <c r="J22" s="163">
        <f>H22-I22</f>
        <v>0.4</v>
      </c>
      <c r="K22" s="161">
        <v>0.4</v>
      </c>
      <c r="L22" s="161" t="s">
        <v>526</v>
      </c>
      <c r="M22" s="176" t="s">
        <v>436</v>
      </c>
      <c r="N22" s="176" t="s">
        <v>436</v>
      </c>
      <c r="O22" s="176" t="s">
        <v>436</v>
      </c>
      <c r="P22" s="176" t="s">
        <v>436</v>
      </c>
      <c r="Q22" s="162" t="s">
        <v>527</v>
      </c>
      <c r="R22" s="163" t="s">
        <v>430</v>
      </c>
      <c r="S22" s="178">
        <v>2.0608555399999999</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80" customFormat="1" x14ac:dyDescent="0.2">
      <c r="A7" s="94"/>
    </row>
    <row r="8" spans="1:20" s="80"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80"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80"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0"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80"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0" customFormat="1" ht="18.75" customHeight="1" x14ac:dyDescent="0.2">
      <c r="A13" s="381" t="str">
        <f>'1. паспорт местоположение'!A12:C12</f>
        <v>P_NS3300.PS.0025</v>
      </c>
      <c r="B13" s="381"/>
      <c r="C13" s="381"/>
      <c r="D13" s="381"/>
      <c r="E13" s="381"/>
      <c r="F13" s="381"/>
      <c r="G13" s="381"/>
      <c r="H13" s="381"/>
      <c r="I13" s="381"/>
      <c r="J13" s="381"/>
      <c r="K13" s="381"/>
      <c r="L13" s="381"/>
      <c r="M13" s="381"/>
      <c r="N13" s="381"/>
      <c r="O13" s="381"/>
      <c r="P13" s="381"/>
      <c r="Q13" s="381"/>
      <c r="R13" s="381"/>
      <c r="S13" s="381"/>
      <c r="T13" s="381"/>
    </row>
    <row r="14" spans="1:20" s="80"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9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99" customFormat="1" ht="43.5" customHeight="1" x14ac:dyDescent="0.2">
      <c r="A16" s="38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6" s="382"/>
      <c r="C16" s="382"/>
      <c r="D16" s="382"/>
      <c r="E16" s="382"/>
      <c r="F16" s="382"/>
      <c r="G16" s="382"/>
      <c r="H16" s="382"/>
      <c r="I16" s="382"/>
      <c r="J16" s="382"/>
      <c r="K16" s="382"/>
      <c r="L16" s="382"/>
      <c r="M16" s="382"/>
      <c r="N16" s="382"/>
      <c r="O16" s="382"/>
      <c r="P16" s="382"/>
      <c r="Q16" s="382"/>
      <c r="R16" s="382"/>
      <c r="S16" s="382"/>
      <c r="T16" s="382"/>
    </row>
    <row r="17" spans="1:113" s="99"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99"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99" customFormat="1" ht="15" customHeight="1" x14ac:dyDescent="0.2">
      <c r="A19" s="383" t="s">
        <v>390</v>
      </c>
      <c r="B19" s="383"/>
      <c r="C19" s="383"/>
      <c r="D19" s="383"/>
      <c r="E19" s="383"/>
      <c r="F19" s="383"/>
      <c r="G19" s="383"/>
      <c r="H19" s="383"/>
      <c r="I19" s="383"/>
      <c r="J19" s="383"/>
      <c r="K19" s="383"/>
      <c r="L19" s="383"/>
      <c r="M19" s="383"/>
      <c r="N19" s="383"/>
      <c r="O19" s="383"/>
      <c r="P19" s="383"/>
      <c r="Q19" s="383"/>
      <c r="R19" s="383"/>
      <c r="S19" s="383"/>
      <c r="T19" s="383"/>
    </row>
    <row r="20" spans="1:113" s="11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418</v>
      </c>
      <c r="F21" s="389"/>
      <c r="G21" s="388" t="s">
        <v>237</v>
      </c>
      <c r="H21" s="389"/>
      <c r="I21" s="388" t="s">
        <v>118</v>
      </c>
      <c r="J21" s="389"/>
      <c r="K21" s="392" t="s">
        <v>117</v>
      </c>
      <c r="L21" s="388" t="s">
        <v>116</v>
      </c>
      <c r="M21" s="389"/>
      <c r="N21" s="388" t="s">
        <v>414</v>
      </c>
      <c r="O21" s="389"/>
      <c r="P21" s="392" t="s">
        <v>115</v>
      </c>
      <c r="Q21" s="378" t="s">
        <v>114</v>
      </c>
      <c r="R21" s="379"/>
      <c r="S21" s="378" t="s">
        <v>113</v>
      </c>
      <c r="T21" s="380"/>
    </row>
    <row r="22" spans="1:113" ht="204.75" customHeight="1" x14ac:dyDescent="0.25">
      <c r="A22" s="386"/>
      <c r="B22" s="390"/>
      <c r="C22" s="391"/>
      <c r="D22" s="395"/>
      <c r="E22" s="390"/>
      <c r="F22" s="391"/>
      <c r="G22" s="390"/>
      <c r="H22" s="391"/>
      <c r="I22" s="390"/>
      <c r="J22" s="391"/>
      <c r="K22" s="393"/>
      <c r="L22" s="390"/>
      <c r="M22" s="391"/>
      <c r="N22" s="390"/>
      <c r="O22" s="391"/>
      <c r="P22" s="393"/>
      <c r="Q22" s="82" t="s">
        <v>112</v>
      </c>
      <c r="R22" s="82" t="s">
        <v>389</v>
      </c>
      <c r="S22" s="82" t="s">
        <v>111</v>
      </c>
      <c r="T22" s="82" t="s">
        <v>110</v>
      </c>
    </row>
    <row r="23" spans="1:113" ht="51.75" customHeight="1" x14ac:dyDescent="0.25">
      <c r="A23" s="387"/>
      <c r="B23" s="82" t="s">
        <v>108</v>
      </c>
      <c r="C23" s="82" t="s">
        <v>109</v>
      </c>
      <c r="D23" s="393"/>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94" t="s">
        <v>424</v>
      </c>
      <c r="C28" s="394"/>
      <c r="D28" s="394"/>
      <c r="E28" s="394"/>
      <c r="F28" s="394"/>
      <c r="G28" s="394"/>
      <c r="H28" s="394"/>
      <c r="I28" s="394"/>
      <c r="J28" s="394"/>
      <c r="K28" s="394"/>
      <c r="L28" s="394"/>
      <c r="M28" s="394"/>
      <c r="N28" s="394"/>
      <c r="O28" s="394"/>
      <c r="P28" s="394"/>
      <c r="Q28" s="394"/>
      <c r="R28" s="394"/>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81" t="s">
        <v>434</v>
      </c>
      <c r="F9" s="381"/>
      <c r="G9" s="381"/>
      <c r="H9" s="381"/>
      <c r="I9" s="381"/>
      <c r="J9" s="381"/>
      <c r="K9" s="381"/>
      <c r="L9" s="381"/>
      <c r="M9" s="381"/>
      <c r="N9" s="381"/>
      <c r="O9" s="381"/>
      <c r="P9" s="381"/>
      <c r="Q9" s="381"/>
      <c r="R9" s="381"/>
      <c r="S9" s="381"/>
      <c r="T9" s="381"/>
      <c r="U9" s="381"/>
      <c r="V9" s="381"/>
      <c r="W9" s="381"/>
      <c r="X9" s="381"/>
      <c r="Y9" s="381"/>
    </row>
    <row r="10" spans="1:27" s="80"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7" t="str">
        <f>'1. паспорт местоположение'!A12:C12</f>
        <v>P_NS3300.PS.0025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80"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6"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99"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392</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18" customFormat="1" ht="21" customHeight="1" x14ac:dyDescent="0.25"/>
    <row r="21" spans="1:27" ht="15.75" customHeight="1" x14ac:dyDescent="0.25">
      <c r="A21" s="392" t="s">
        <v>4</v>
      </c>
      <c r="B21" s="388" t="s">
        <v>398</v>
      </c>
      <c r="C21" s="389"/>
      <c r="D21" s="388" t="s">
        <v>400</v>
      </c>
      <c r="E21" s="389"/>
      <c r="F21" s="378" t="s">
        <v>91</v>
      </c>
      <c r="G21" s="380"/>
      <c r="H21" s="380"/>
      <c r="I21" s="379"/>
      <c r="J21" s="392" t="s">
        <v>401</v>
      </c>
      <c r="K21" s="388" t="s">
        <v>402</v>
      </c>
      <c r="L21" s="389"/>
      <c r="M21" s="388" t="s">
        <v>403</v>
      </c>
      <c r="N21" s="389"/>
      <c r="O21" s="388" t="s">
        <v>391</v>
      </c>
      <c r="P21" s="389"/>
      <c r="Q21" s="388" t="s">
        <v>124</v>
      </c>
      <c r="R21" s="389"/>
      <c r="S21" s="392" t="s">
        <v>123</v>
      </c>
      <c r="T21" s="392" t="s">
        <v>404</v>
      </c>
      <c r="U21" s="392" t="s">
        <v>399</v>
      </c>
      <c r="V21" s="388" t="s">
        <v>122</v>
      </c>
      <c r="W21" s="389"/>
      <c r="X21" s="378" t="s">
        <v>114</v>
      </c>
      <c r="Y21" s="380"/>
      <c r="Z21" s="378" t="s">
        <v>113</v>
      </c>
      <c r="AA21" s="380"/>
    </row>
    <row r="22" spans="1:27" ht="216" customHeight="1" x14ac:dyDescent="0.25">
      <c r="A22" s="395"/>
      <c r="B22" s="390"/>
      <c r="C22" s="391"/>
      <c r="D22" s="390"/>
      <c r="E22" s="391"/>
      <c r="F22" s="378" t="s">
        <v>121</v>
      </c>
      <c r="G22" s="379"/>
      <c r="H22" s="378" t="s">
        <v>120</v>
      </c>
      <c r="I22" s="379"/>
      <c r="J22" s="393"/>
      <c r="K22" s="390"/>
      <c r="L22" s="391"/>
      <c r="M22" s="390"/>
      <c r="N22" s="391"/>
      <c r="O22" s="390"/>
      <c r="P22" s="391"/>
      <c r="Q22" s="390"/>
      <c r="R22" s="391"/>
      <c r="S22" s="393"/>
      <c r="T22" s="393"/>
      <c r="U22" s="393"/>
      <c r="V22" s="390"/>
      <c r="W22" s="391"/>
      <c r="X22" s="82" t="s">
        <v>112</v>
      </c>
      <c r="Y22" s="82" t="s">
        <v>389</v>
      </c>
      <c r="Z22" s="82" t="s">
        <v>111</v>
      </c>
      <c r="AA22" s="82" t="s">
        <v>110</v>
      </c>
    </row>
    <row r="23" spans="1:27" ht="60" customHeight="1" x14ac:dyDescent="0.25">
      <c r="A23" s="393"/>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1" sqref="C31"/>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69" t="str">
        <f>'1. паспорт местоположение'!A5:C5</f>
        <v>Год раскрытия информации: 2026 год</v>
      </c>
      <c r="B5" s="369"/>
      <c r="C5" s="369"/>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66" t="s">
        <v>8</v>
      </c>
      <c r="B7" s="366"/>
      <c r="C7" s="366"/>
      <c r="D7" s="79"/>
      <c r="E7" s="79"/>
      <c r="F7" s="79"/>
      <c r="G7" s="79"/>
      <c r="H7" s="79"/>
      <c r="I7" s="79"/>
      <c r="J7" s="79"/>
      <c r="K7" s="79"/>
      <c r="L7" s="79"/>
      <c r="M7" s="79"/>
      <c r="N7" s="79"/>
      <c r="O7" s="79"/>
      <c r="P7" s="79"/>
      <c r="Q7" s="79"/>
      <c r="R7" s="79"/>
      <c r="S7" s="79"/>
      <c r="T7" s="79"/>
      <c r="U7" s="79"/>
    </row>
    <row r="8" spans="1:29" s="80" customFormat="1" ht="18.75" x14ac:dyDescent="0.2">
      <c r="A8" s="366"/>
      <c r="B8" s="366"/>
      <c r="C8" s="366"/>
      <c r="D8" s="111"/>
      <c r="E8" s="111"/>
      <c r="F8" s="111"/>
      <c r="G8" s="111"/>
      <c r="H8" s="79"/>
      <c r="I8" s="79"/>
      <c r="J8" s="79"/>
      <c r="K8" s="79"/>
      <c r="L8" s="79"/>
      <c r="M8" s="79"/>
      <c r="N8" s="79"/>
      <c r="O8" s="79"/>
      <c r="P8" s="79"/>
      <c r="Q8" s="79"/>
      <c r="R8" s="79"/>
      <c r="S8" s="79"/>
      <c r="T8" s="79"/>
      <c r="U8" s="79"/>
    </row>
    <row r="9" spans="1:29" s="80" customFormat="1" ht="18.75" x14ac:dyDescent="0.2">
      <c r="A9" s="381" t="str">
        <f>'1. паспорт местоположение'!A9:C9</f>
        <v>АО "Россети Тюмень"</v>
      </c>
      <c r="B9" s="381"/>
      <c r="C9" s="381"/>
      <c r="D9" s="78"/>
      <c r="E9" s="78"/>
      <c r="F9" s="78"/>
      <c r="G9" s="78"/>
      <c r="H9" s="79"/>
      <c r="I9" s="79"/>
      <c r="J9" s="79"/>
      <c r="K9" s="79"/>
      <c r="L9" s="79"/>
      <c r="M9" s="79"/>
      <c r="N9" s="79"/>
      <c r="O9" s="79"/>
      <c r="P9" s="79"/>
      <c r="Q9" s="79"/>
      <c r="R9" s="79"/>
      <c r="S9" s="79"/>
      <c r="T9" s="79"/>
      <c r="U9" s="79"/>
    </row>
    <row r="10" spans="1:29" s="80" customFormat="1" ht="18.75" x14ac:dyDescent="0.2">
      <c r="A10" s="365" t="s">
        <v>7</v>
      </c>
      <c r="B10" s="365"/>
      <c r="C10" s="365"/>
      <c r="D10" s="96"/>
      <c r="E10" s="96"/>
      <c r="F10" s="96"/>
      <c r="G10" s="96"/>
      <c r="H10" s="79"/>
      <c r="I10" s="79"/>
      <c r="J10" s="79"/>
      <c r="K10" s="79"/>
      <c r="L10" s="79"/>
      <c r="M10" s="79"/>
      <c r="N10" s="79"/>
      <c r="O10" s="79"/>
      <c r="P10" s="79"/>
      <c r="Q10" s="79"/>
      <c r="R10" s="79"/>
      <c r="S10" s="79"/>
      <c r="T10" s="79"/>
      <c r="U10" s="79"/>
    </row>
    <row r="11" spans="1:29" s="80" customFormat="1" ht="18.75" x14ac:dyDescent="0.2">
      <c r="A11" s="366"/>
      <c r="B11" s="366"/>
      <c r="C11" s="366"/>
      <c r="D11" s="111"/>
      <c r="E11" s="111"/>
      <c r="F11" s="111"/>
      <c r="G11" s="111"/>
      <c r="H11" s="79"/>
      <c r="I11" s="79"/>
      <c r="J11" s="79"/>
      <c r="K11" s="79"/>
      <c r="L11" s="79"/>
      <c r="M11" s="79"/>
      <c r="N11" s="79"/>
      <c r="O11" s="79"/>
      <c r="P11" s="79"/>
      <c r="Q11" s="79"/>
      <c r="R11" s="79"/>
      <c r="S11" s="79"/>
      <c r="T11" s="79"/>
      <c r="U11" s="79"/>
    </row>
    <row r="12" spans="1:29" s="80" customFormat="1" ht="18.75" x14ac:dyDescent="0.2">
      <c r="A12" s="381" t="str">
        <f>'1. паспорт местоположение'!A12:C12</f>
        <v>P_NS3300.PS.0025</v>
      </c>
      <c r="B12" s="381"/>
      <c r="C12" s="381"/>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5" t="s">
        <v>6</v>
      </c>
      <c r="B13" s="365"/>
      <c r="C13" s="365"/>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8"/>
      <c r="B14" s="368"/>
      <c r="C14" s="368"/>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8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382"/>
      <c r="C15" s="38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65" t="s">
        <v>5</v>
      </c>
      <c r="B16" s="365"/>
      <c r="C16" s="365"/>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73"/>
      <c r="B17" s="373"/>
      <c r="C17" s="373"/>
      <c r="D17" s="100"/>
      <c r="E17" s="100"/>
      <c r="F17" s="100"/>
      <c r="G17" s="100"/>
      <c r="H17" s="100"/>
      <c r="I17" s="100"/>
      <c r="J17" s="100"/>
      <c r="K17" s="100"/>
      <c r="L17" s="100"/>
      <c r="M17" s="100"/>
      <c r="N17" s="100"/>
      <c r="O17" s="100"/>
      <c r="P17" s="100"/>
      <c r="Q17" s="100"/>
      <c r="R17" s="100"/>
    </row>
    <row r="18" spans="1:21" s="99" customFormat="1" ht="27.75" customHeight="1" x14ac:dyDescent="0.2">
      <c r="A18" s="374" t="s">
        <v>384</v>
      </c>
      <c r="B18" s="374"/>
      <c r="C18" s="37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534</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529</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530</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531</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435</v>
      </c>
      <c r="D26" s="108"/>
      <c r="E26" s="108"/>
      <c r="F26" s="108"/>
      <c r="G26" s="108"/>
      <c r="H26" s="108"/>
      <c r="I26" s="108"/>
      <c r="J26" s="108"/>
      <c r="K26" s="108"/>
      <c r="L26" s="108"/>
      <c r="M26" s="108"/>
      <c r="N26" s="108"/>
      <c r="O26" s="108"/>
      <c r="P26" s="108"/>
      <c r="Q26" s="108"/>
      <c r="R26" s="108"/>
      <c r="S26" s="108"/>
      <c r="T26" s="108"/>
      <c r="U26" s="108"/>
    </row>
    <row r="27" spans="1:21" ht="58.5" customHeight="1" x14ac:dyDescent="0.25">
      <c r="A27" s="107" t="s">
        <v>57</v>
      </c>
      <c r="B27" s="165" t="s">
        <v>397</v>
      </c>
      <c r="C27" s="166" t="s">
        <v>528</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570</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79"/>
      <c r="AB6" s="79"/>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79"/>
      <c r="AB7" s="79"/>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78"/>
      <c r="AB8" s="78"/>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96"/>
      <c r="AB9" s="96"/>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79"/>
      <c r="AB10" s="79"/>
    </row>
    <row r="11" spans="1:28" x14ac:dyDescent="0.25">
      <c r="A11" s="381" t="str">
        <f>'1. паспорт местоположение'!A12:C12</f>
        <v>P_NS3300.PS.0025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78"/>
      <c r="AB11" s="78"/>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96"/>
      <c r="AB12" s="96"/>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35"/>
      <c r="AB13" s="135"/>
    </row>
    <row r="14" spans="1:28" x14ac:dyDescent="0.25">
      <c r="A14" s="38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78"/>
      <c r="AB14" s="78"/>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96"/>
      <c r="AB15" s="96"/>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36"/>
      <c r="AB16" s="136"/>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36"/>
      <c r="AB17" s="136"/>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36"/>
      <c r="AB18" s="136"/>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36"/>
      <c r="AB19" s="136"/>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6"/>
      <c r="AB20" s="136"/>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6"/>
      <c r="AB21" s="136"/>
    </row>
    <row r="22" spans="1:28" x14ac:dyDescent="0.25">
      <c r="A22" s="399" t="s">
        <v>415</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7"/>
      <c r="AB22" s="137"/>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4" t="str">
        <f>'3.4. Паспорт надежность'!A11:Z11</f>
        <v>P_NS3300.PS.0025</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4" t="str">
        <f>'3.4. Паспорт надежность'!A14:Z14</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393</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58" sqref="C58:D90"/>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223" customFormat="1" ht="15" customHeight="1"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4" t="str">
        <f>'1. паспорт местоположение'!A12:C12</f>
        <v>P_NS3300.PS.0025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23" customFormat="1" ht="15" customHeight="1"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 customHeight="1" x14ac:dyDescent="0.25">
      <c r="A15" s="417"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481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225" t="s">
        <v>271</v>
      </c>
      <c r="B19" s="225" t="s">
        <v>482</v>
      </c>
      <c r="D19" s="226"/>
      <c r="E19" s="227"/>
      <c r="F19" s="227"/>
      <c r="G19" s="227"/>
      <c r="H19" s="227"/>
    </row>
    <row r="20" spans="1:44" x14ac:dyDescent="0.25">
      <c r="A20" s="229" t="s">
        <v>458</v>
      </c>
      <c r="B20" s="292">
        <v>4037602.007289777</v>
      </c>
      <c r="C20" s="223"/>
      <c r="D20" s="230" t="s">
        <v>270</v>
      </c>
      <c r="E20" s="231"/>
      <c r="F20" s="231"/>
      <c r="M20" s="224"/>
    </row>
    <row r="21" spans="1:44" x14ac:dyDescent="0.25">
      <c r="A21" s="232" t="s">
        <v>269</v>
      </c>
      <c r="B21" s="293"/>
      <c r="C21" s="223"/>
      <c r="D21" s="415" t="s">
        <v>268</v>
      </c>
      <c r="E21" s="416"/>
      <c r="F21" s="233">
        <v>0.44720306692270506</v>
      </c>
      <c r="M21" s="224"/>
    </row>
    <row r="22" spans="1:44" x14ac:dyDescent="0.25">
      <c r="A22" s="232" t="s">
        <v>267</v>
      </c>
      <c r="B22" s="293">
        <v>58</v>
      </c>
      <c r="C22" s="223"/>
      <c r="D22" s="415" t="s">
        <v>266</v>
      </c>
      <c r="E22" s="416"/>
      <c r="F22" s="233">
        <v>0.50967733537180693</v>
      </c>
      <c r="M22" s="224"/>
    </row>
    <row r="23" spans="1:44" ht="16.5" thickBot="1" x14ac:dyDescent="0.3">
      <c r="A23" s="234" t="s">
        <v>265</v>
      </c>
      <c r="B23" s="294">
        <v>1</v>
      </c>
      <c r="C23" s="223"/>
      <c r="D23" s="415" t="s">
        <v>460</v>
      </c>
      <c r="E23" s="416"/>
      <c r="F23" s="235">
        <v>34646391.130435653</v>
      </c>
      <c r="K23" s="236"/>
      <c r="M23" s="237"/>
      <c r="N23" s="237"/>
    </row>
    <row r="24" spans="1:44" x14ac:dyDescent="0.25">
      <c r="A24" s="229" t="s">
        <v>437</v>
      </c>
      <c r="B24" s="295">
        <v>0</v>
      </c>
      <c r="C24" s="223"/>
      <c r="D24" s="415" t="s">
        <v>461</v>
      </c>
      <c r="E24" s="416"/>
      <c r="F24" s="238" t="s">
        <v>519</v>
      </c>
      <c r="K24" s="236"/>
      <c r="M24" s="224"/>
    </row>
    <row r="25" spans="1:44" x14ac:dyDescent="0.25">
      <c r="A25" s="232" t="s">
        <v>459</v>
      </c>
      <c r="B25" s="296">
        <v>1</v>
      </c>
      <c r="C25" s="223"/>
      <c r="K25" s="236"/>
      <c r="M25" s="224"/>
    </row>
    <row r="26" spans="1:44" x14ac:dyDescent="0.25">
      <c r="A26" s="232" t="s">
        <v>438</v>
      </c>
      <c r="B26" s="296">
        <v>1</v>
      </c>
      <c r="C26" s="223"/>
      <c r="K26" s="236"/>
      <c r="M26" s="224"/>
    </row>
    <row r="27" spans="1:44" x14ac:dyDescent="0.25">
      <c r="A27" s="232" t="s">
        <v>439</v>
      </c>
      <c r="B27" s="296">
        <v>0</v>
      </c>
      <c r="C27" s="223"/>
      <c r="M27" s="224"/>
    </row>
    <row r="28" spans="1:44" x14ac:dyDescent="0.25">
      <c r="A28" s="232" t="s">
        <v>440</v>
      </c>
      <c r="B28" s="296">
        <v>1</v>
      </c>
      <c r="C28" s="223"/>
      <c r="M28" s="224"/>
    </row>
    <row r="29" spans="1:44" x14ac:dyDescent="0.25">
      <c r="A29" s="232" t="s">
        <v>441</v>
      </c>
      <c r="B29" s="296">
        <v>1</v>
      </c>
      <c r="C29" s="223"/>
      <c r="M29" s="224"/>
    </row>
    <row r="30" spans="1:44" x14ac:dyDescent="0.25">
      <c r="A30" s="239" t="s">
        <v>462</v>
      </c>
      <c r="B30" s="297"/>
      <c r="C30" s="223"/>
      <c r="M30" s="224"/>
    </row>
    <row r="31" spans="1:44" ht="16.5" thickBot="1" x14ac:dyDescent="0.3">
      <c r="A31" s="234" t="s">
        <v>250</v>
      </c>
      <c r="B31" s="298">
        <v>0.2</v>
      </c>
      <c r="C31" s="223"/>
      <c r="M31" s="224"/>
    </row>
    <row r="32" spans="1:44" x14ac:dyDescent="0.25">
      <c r="A32" s="229" t="s">
        <v>463</v>
      </c>
      <c r="B32" s="295">
        <v>0</v>
      </c>
      <c r="C32" s="223"/>
      <c r="M32" s="224"/>
    </row>
    <row r="33" spans="1:59" x14ac:dyDescent="0.25">
      <c r="A33" s="232" t="s">
        <v>442</v>
      </c>
      <c r="B33" s="299"/>
      <c r="C33" s="223"/>
      <c r="M33" s="224"/>
    </row>
    <row r="34" spans="1:59" x14ac:dyDescent="0.25">
      <c r="A34" s="239" t="s">
        <v>443</v>
      </c>
      <c r="B34" s="300">
        <v>0</v>
      </c>
      <c r="C34" s="223"/>
      <c r="M34" s="224"/>
    </row>
    <row r="35" spans="1:59" x14ac:dyDescent="0.25">
      <c r="A35" s="239"/>
      <c r="B35" s="300"/>
      <c r="C35" s="223"/>
      <c r="M35" s="224"/>
    </row>
    <row r="36" spans="1:59" x14ac:dyDescent="0.25">
      <c r="A36" s="239" t="s">
        <v>444</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464</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v>2076</v>
      </c>
      <c r="BB42" s="246">
        <v>2077</v>
      </c>
      <c r="BC42" s="246">
        <v>2078</v>
      </c>
      <c r="BD42" s="246">
        <v>2079</v>
      </c>
      <c r="BE42" s="246">
        <v>2080</v>
      </c>
      <c r="BF42" s="246">
        <v>2081</v>
      </c>
      <c r="BG42" s="246">
        <v>2082</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465</v>
      </c>
      <c r="B45" s="251">
        <v>1708495.6166666667</v>
      </c>
      <c r="C45" s="251">
        <v>7300625.6825196762</v>
      </c>
      <c r="D45" s="251">
        <v>7628169.5919317026</v>
      </c>
      <c r="E45" s="251">
        <v>7933296.3756089695</v>
      </c>
      <c r="F45" s="251">
        <v>8250628.2306333268</v>
      </c>
      <c r="G45" s="251">
        <v>8580653.3598586619</v>
      </c>
      <c r="H45" s="251">
        <v>8923879.4942530096</v>
      </c>
      <c r="I45" s="251">
        <v>9280834.6740231309</v>
      </c>
      <c r="J45" s="251">
        <v>9652068.0609840546</v>
      </c>
      <c r="K45" s="251">
        <v>10038150.783423418</v>
      </c>
      <c r="L45" s="251">
        <v>10439676.814760353</v>
      </c>
      <c r="M45" s="251">
        <v>10849824.008030977</v>
      </c>
      <c r="N45" s="251">
        <v>11283816.968352217</v>
      </c>
      <c r="O45" s="251">
        <v>11735169.647086306</v>
      </c>
      <c r="P45" s="251">
        <v>12204576.432969758</v>
      </c>
      <c r="Q45" s="251">
        <v>12692759.490288548</v>
      </c>
      <c r="R45" s="251">
        <v>13200469.869900091</v>
      </c>
      <c r="S45" s="251">
        <v>13728488.664696097</v>
      </c>
      <c r="T45" s="251">
        <v>14277628.211283941</v>
      </c>
      <c r="U45" s="251">
        <v>14848733.339735296</v>
      </c>
      <c r="V45" s="251">
        <v>15442682.67332471</v>
      </c>
      <c r="W45" s="251">
        <v>16042035.248851689</v>
      </c>
      <c r="X45" s="251">
        <v>16683716.658805756</v>
      </c>
      <c r="Y45" s="251">
        <v>17351065.325157989</v>
      </c>
      <c r="Z45" s="251">
        <v>18045107.938164305</v>
      </c>
      <c r="AA45" s="251">
        <v>18766912.25569088</v>
      </c>
      <c r="AB45" s="251">
        <v>19517588.745918516</v>
      </c>
      <c r="AC45" s="251">
        <v>20298292.295755263</v>
      </c>
      <c r="AD45" s="251">
        <v>21110223.987585474</v>
      </c>
      <c r="AE45" s="251">
        <v>21954632.94708889</v>
      </c>
      <c r="AF45" s="251">
        <v>22832818.264972445</v>
      </c>
      <c r="AG45" s="251">
        <v>23746130.995571341</v>
      </c>
      <c r="AH45" s="251">
        <v>24695976.235394195</v>
      </c>
      <c r="AI45" s="251">
        <v>25683815.284809962</v>
      </c>
      <c r="AJ45" s="251">
        <v>26711167.896202367</v>
      </c>
      <c r="AK45" s="251">
        <v>27779614.612050459</v>
      </c>
      <c r="AL45" s="251">
        <v>28890799.19653248</v>
      </c>
      <c r="AM45" s="251">
        <v>30046431.164393775</v>
      </c>
      <c r="AN45" s="251">
        <v>31248288.410969526</v>
      </c>
      <c r="AO45" s="251">
        <v>32498219.947408315</v>
      </c>
      <c r="AP45" s="251">
        <v>33798148.745304644</v>
      </c>
      <c r="AQ45" s="251">
        <v>35150074.695116833</v>
      </c>
      <c r="AR45" s="251">
        <v>36556077.682921506</v>
      </c>
      <c r="AS45" s="251">
        <v>38018320.790238373</v>
      </c>
      <c r="AT45" s="251">
        <v>39539053.621847905</v>
      </c>
      <c r="AU45" s="251">
        <v>41120615.766721822</v>
      </c>
      <c r="AV45" s="251">
        <v>42765440.397390701</v>
      </c>
      <c r="AW45" s="251">
        <v>44476058.01328633</v>
      </c>
      <c r="AX45" s="251">
        <v>46255100.33381778</v>
      </c>
      <c r="AY45" s="251">
        <v>48105304.347170494</v>
      </c>
      <c r="AZ45" s="251">
        <v>50029516.521057323</v>
      </c>
      <c r="BA45" s="251">
        <v>52030697.181899615</v>
      </c>
      <c r="BB45" s="251">
        <v>54111925.069175608</v>
      </c>
      <c r="BC45" s="251">
        <v>56276402.071942635</v>
      </c>
      <c r="BD45" s="251">
        <v>58527458.154820353</v>
      </c>
      <c r="BE45" s="251">
        <v>60868556.481013164</v>
      </c>
      <c r="BF45" s="251">
        <v>63303298.740253687</v>
      </c>
      <c r="BG45" s="251">
        <v>65835430.689863831</v>
      </c>
    </row>
    <row r="46" spans="1:59" hidden="1" x14ac:dyDescent="0.25">
      <c r="A46" s="252" t="s">
        <v>466</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467</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468</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478</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469</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v>2076</v>
      </c>
      <c r="BB58" s="246">
        <v>2077</v>
      </c>
      <c r="BC58" s="246">
        <v>2078</v>
      </c>
      <c r="BD58" s="246">
        <v>2079</v>
      </c>
      <c r="BE58" s="246">
        <v>2080</v>
      </c>
      <c r="BF58" s="246">
        <v>2081</v>
      </c>
      <c r="BG58" s="246">
        <v>2082</v>
      </c>
    </row>
    <row r="59" spans="1:59" x14ac:dyDescent="0.25">
      <c r="A59" s="261" t="s">
        <v>257</v>
      </c>
      <c r="B59" s="262">
        <v>1708495.6166666667</v>
      </c>
      <c r="C59" s="262">
        <v>7300625.6825196762</v>
      </c>
      <c r="D59" s="262">
        <v>7628169.5919317035</v>
      </c>
      <c r="E59" s="262">
        <v>7933296.3756089695</v>
      </c>
      <c r="F59" s="262">
        <v>8250628.2306333268</v>
      </c>
      <c r="G59" s="262">
        <v>8580653.3598586619</v>
      </c>
      <c r="H59" s="262">
        <v>8923879.4942530096</v>
      </c>
      <c r="I59" s="262">
        <v>9280834.6740231309</v>
      </c>
      <c r="J59" s="262">
        <v>9652068.0609840546</v>
      </c>
      <c r="K59" s="262">
        <v>10038150.783423418</v>
      </c>
      <c r="L59" s="262">
        <v>10439676.814760353</v>
      </c>
      <c r="M59" s="262">
        <v>10849824.008030977</v>
      </c>
      <c r="N59" s="262">
        <v>11283816.968352217</v>
      </c>
      <c r="O59" s="262">
        <v>11735169.647086306</v>
      </c>
      <c r="P59" s="262">
        <v>12204576.432969758</v>
      </c>
      <c r="Q59" s="262">
        <v>12692759.490288548</v>
      </c>
      <c r="R59" s="262">
        <v>13200469.869900091</v>
      </c>
      <c r="S59" s="262">
        <v>13728488.664696097</v>
      </c>
      <c r="T59" s="262">
        <v>14277628.211283941</v>
      </c>
      <c r="U59" s="262">
        <v>14848733.339735296</v>
      </c>
      <c r="V59" s="262">
        <v>15442682.67332471</v>
      </c>
      <c r="W59" s="262">
        <v>16042035.248851689</v>
      </c>
      <c r="X59" s="262">
        <v>16683716.658805756</v>
      </c>
      <c r="Y59" s="262">
        <v>17351065.325157989</v>
      </c>
      <c r="Z59" s="262">
        <v>18045107.938164305</v>
      </c>
      <c r="AA59" s="262">
        <v>18766912.25569088</v>
      </c>
      <c r="AB59" s="262">
        <v>19517588.745918516</v>
      </c>
      <c r="AC59" s="262">
        <v>20298292.295755263</v>
      </c>
      <c r="AD59" s="262">
        <v>21110223.987585474</v>
      </c>
      <c r="AE59" s="262">
        <v>21954632.94708889</v>
      </c>
      <c r="AF59" s="262">
        <v>22832818.264972445</v>
      </c>
      <c r="AG59" s="262">
        <v>23746130.995571341</v>
      </c>
      <c r="AH59" s="262">
        <v>24695976.235394195</v>
      </c>
      <c r="AI59" s="262">
        <v>25683815.284809962</v>
      </c>
      <c r="AJ59" s="262">
        <v>26711167.896202367</v>
      </c>
      <c r="AK59" s="262">
        <v>27779614.612050459</v>
      </c>
      <c r="AL59" s="262">
        <v>28890799.19653248</v>
      </c>
      <c r="AM59" s="262">
        <v>30046431.164393775</v>
      </c>
      <c r="AN59" s="262">
        <v>31248288.410969526</v>
      </c>
      <c r="AO59" s="262">
        <v>32498219.947408315</v>
      </c>
      <c r="AP59" s="262">
        <v>33798148.745304644</v>
      </c>
      <c r="AQ59" s="262">
        <v>35150074.695116833</v>
      </c>
      <c r="AR59" s="262">
        <v>36556077.682921506</v>
      </c>
      <c r="AS59" s="262">
        <v>38018320.790238373</v>
      </c>
      <c r="AT59" s="262">
        <v>39539053.621847905</v>
      </c>
      <c r="AU59" s="262">
        <v>41120615.766721822</v>
      </c>
      <c r="AV59" s="262">
        <v>42765440.397390701</v>
      </c>
      <c r="AW59" s="262">
        <v>44476058.01328633</v>
      </c>
      <c r="AX59" s="262">
        <v>46255100.33381778</v>
      </c>
      <c r="AY59" s="262">
        <v>48105304.347170494</v>
      </c>
      <c r="AZ59" s="262">
        <v>50029516.521057323</v>
      </c>
      <c r="BA59" s="262">
        <v>52030697.181899615</v>
      </c>
      <c r="BB59" s="262">
        <v>54111925.069175608</v>
      </c>
      <c r="BC59" s="262">
        <v>56276402.071942635</v>
      </c>
      <c r="BD59" s="262">
        <v>58527458.154820353</v>
      </c>
      <c r="BE59" s="262">
        <v>60868556.481013164</v>
      </c>
      <c r="BF59" s="262">
        <v>63303298.740253687</v>
      </c>
      <c r="BG59" s="316">
        <v>65835430.689863831</v>
      </c>
    </row>
    <row r="60" spans="1:59" x14ac:dyDescent="0.25">
      <c r="A60" s="263" t="s">
        <v>256</v>
      </c>
      <c r="B60" s="264">
        <v>0</v>
      </c>
      <c r="C60" s="264">
        <v>-88061.492055544295</v>
      </c>
      <c r="D60" s="264">
        <v>-87295.739950713469</v>
      </c>
      <c r="E60" s="264">
        <v>-86529.987845882642</v>
      </c>
      <c r="F60" s="264">
        <v>-85764.235741051816</v>
      </c>
      <c r="G60" s="264">
        <v>-84998.483636221004</v>
      </c>
      <c r="H60" s="264">
        <v>-84232.731531390178</v>
      </c>
      <c r="I60" s="264">
        <v>-83466.979426559366</v>
      </c>
      <c r="J60" s="264">
        <v>-82701.227321728555</v>
      </c>
      <c r="K60" s="264">
        <v>-81935.475216897728</v>
      </c>
      <c r="L60" s="264">
        <v>-81169.723112066902</v>
      </c>
      <c r="M60" s="264">
        <v>-80403.97100723609</v>
      </c>
      <c r="N60" s="264">
        <v>-79638.218902405264</v>
      </c>
      <c r="O60" s="264">
        <v>-78872.466797574452</v>
      </c>
      <c r="P60" s="264">
        <v>-78106.714692743626</v>
      </c>
      <c r="Q60" s="264">
        <v>-77340.962587912814</v>
      </c>
      <c r="R60" s="264">
        <v>-76575.210483081988</v>
      </c>
      <c r="S60" s="264">
        <v>-75809.458378251162</v>
      </c>
      <c r="T60" s="264">
        <v>-75043.70627342035</v>
      </c>
      <c r="U60" s="264">
        <v>-74277.954168589524</v>
      </c>
      <c r="V60" s="264">
        <v>-73512.202063758697</v>
      </c>
      <c r="W60" s="264">
        <v>-72746.449958927886</v>
      </c>
      <c r="X60" s="264">
        <v>-71980.697854097074</v>
      </c>
      <c r="Y60" s="264">
        <v>-71214.945749266248</v>
      </c>
      <c r="Z60" s="264">
        <v>-70449.193644435421</v>
      </c>
      <c r="AA60" s="264">
        <v>-69683.44153960461</v>
      </c>
      <c r="AB60" s="264">
        <v>-68917.689434773783</v>
      </c>
      <c r="AC60" s="264">
        <v>-68151.937329942957</v>
      </c>
      <c r="AD60" s="264">
        <v>-67386.185225112131</v>
      </c>
      <c r="AE60" s="264">
        <v>-66620.433120281319</v>
      </c>
      <c r="AF60" s="264">
        <v>-65854.681015450507</v>
      </c>
      <c r="AG60" s="264">
        <v>-65088.928910619681</v>
      </c>
      <c r="AH60" s="264">
        <v>-64323.176805788855</v>
      </c>
      <c r="AI60" s="264">
        <v>-63557.424700958036</v>
      </c>
      <c r="AJ60" s="264">
        <v>-62791.672596127224</v>
      </c>
      <c r="AK60" s="264">
        <v>-62025.920491296398</v>
      </c>
      <c r="AL60" s="264">
        <v>-61260.168386465572</v>
      </c>
      <c r="AM60" s="264">
        <v>-60494.416281634753</v>
      </c>
      <c r="AN60" s="264">
        <v>-59728.664176803941</v>
      </c>
      <c r="AO60" s="264">
        <v>-58962.912071973115</v>
      </c>
      <c r="AP60" s="264">
        <v>-58197.159967142288</v>
      </c>
      <c r="AQ60" s="264">
        <v>-57431.407862311469</v>
      </c>
      <c r="AR60" s="264">
        <v>-56665.655757480657</v>
      </c>
      <c r="AS60" s="264">
        <v>-55899.903652649831</v>
      </c>
      <c r="AT60" s="264">
        <v>-55134.151547819005</v>
      </c>
      <c r="AU60" s="264">
        <v>-54368.399442988193</v>
      </c>
      <c r="AV60" s="264">
        <v>-53602.647338157374</v>
      </c>
      <c r="AW60" s="264">
        <v>-52836.895233326548</v>
      </c>
      <c r="AX60" s="264">
        <v>-52071.143128495722</v>
      </c>
      <c r="AY60" s="264">
        <v>-51305.39102366491</v>
      </c>
      <c r="AZ60" s="264">
        <v>-50539.638918834091</v>
      </c>
      <c r="BA60" s="264">
        <v>-49773.886814003265</v>
      </c>
      <c r="BB60" s="264">
        <v>-49008.134709172438</v>
      </c>
      <c r="BC60" s="264">
        <v>-48242.382604341627</v>
      </c>
      <c r="BD60" s="264">
        <v>-47476.630499510808</v>
      </c>
      <c r="BE60" s="264">
        <v>-46710.878394679981</v>
      </c>
      <c r="BF60" s="264">
        <v>-45945.126289849162</v>
      </c>
      <c r="BG60" s="317">
        <v>-45179.374185018343</v>
      </c>
    </row>
    <row r="61" spans="1:59" x14ac:dyDescent="0.25">
      <c r="A61" s="265" t="s">
        <v>445</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463</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463</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-88061.492055544295</v>
      </c>
      <c r="D65" s="264">
        <v>-87295.739950713469</v>
      </c>
      <c r="E65" s="264">
        <v>-86529.987845882642</v>
      </c>
      <c r="F65" s="264">
        <v>-85764.235741051816</v>
      </c>
      <c r="G65" s="264">
        <v>-84998.483636221004</v>
      </c>
      <c r="H65" s="264">
        <v>-84232.731531390178</v>
      </c>
      <c r="I65" s="264">
        <v>-83466.979426559366</v>
      </c>
      <c r="J65" s="264">
        <v>-82701.227321728555</v>
      </c>
      <c r="K65" s="264">
        <v>-81935.475216897728</v>
      </c>
      <c r="L65" s="264">
        <v>-81169.723112066902</v>
      </c>
      <c r="M65" s="264">
        <v>-80403.97100723609</v>
      </c>
      <c r="N65" s="264">
        <v>-79638.218902405264</v>
      </c>
      <c r="O65" s="264">
        <v>-78872.466797574452</v>
      </c>
      <c r="P65" s="264">
        <v>-78106.714692743626</v>
      </c>
      <c r="Q65" s="264">
        <v>-77340.962587912814</v>
      </c>
      <c r="R65" s="264">
        <v>-76575.210483081988</v>
      </c>
      <c r="S65" s="264">
        <v>-75809.458378251162</v>
      </c>
      <c r="T65" s="264">
        <v>-75043.70627342035</v>
      </c>
      <c r="U65" s="264">
        <v>-74277.954168589524</v>
      </c>
      <c r="V65" s="264">
        <v>-73512.202063758697</v>
      </c>
      <c r="W65" s="264">
        <v>-72746.449958927886</v>
      </c>
      <c r="X65" s="264">
        <v>-71980.697854097074</v>
      </c>
      <c r="Y65" s="264">
        <v>-71214.945749266248</v>
      </c>
      <c r="Z65" s="264">
        <v>-70449.193644435421</v>
      </c>
      <c r="AA65" s="264">
        <v>-69683.44153960461</v>
      </c>
      <c r="AB65" s="264">
        <v>-68917.689434773783</v>
      </c>
      <c r="AC65" s="264">
        <v>-68151.937329942957</v>
      </c>
      <c r="AD65" s="264">
        <v>-67386.185225112131</v>
      </c>
      <c r="AE65" s="264">
        <v>-66620.433120281319</v>
      </c>
      <c r="AF65" s="264">
        <v>-65854.681015450507</v>
      </c>
      <c r="AG65" s="264">
        <v>-65088.928910619681</v>
      </c>
      <c r="AH65" s="264">
        <v>-64323.176805788855</v>
      </c>
      <c r="AI65" s="264">
        <v>-63557.424700958036</v>
      </c>
      <c r="AJ65" s="264">
        <v>-62791.672596127224</v>
      </c>
      <c r="AK65" s="264">
        <v>-62025.920491296398</v>
      </c>
      <c r="AL65" s="264">
        <v>-61260.168386465572</v>
      </c>
      <c r="AM65" s="264">
        <v>-60494.416281634753</v>
      </c>
      <c r="AN65" s="264">
        <v>-59728.664176803941</v>
      </c>
      <c r="AO65" s="264">
        <v>-58962.912071973115</v>
      </c>
      <c r="AP65" s="264">
        <v>-58197.159967142288</v>
      </c>
      <c r="AQ65" s="264">
        <v>-57431.407862311469</v>
      </c>
      <c r="AR65" s="264">
        <v>-56665.655757480657</v>
      </c>
      <c r="AS65" s="264">
        <v>-55899.903652649831</v>
      </c>
      <c r="AT65" s="264">
        <v>-55134.151547819005</v>
      </c>
      <c r="AU65" s="264">
        <v>-54368.399442988193</v>
      </c>
      <c r="AV65" s="264">
        <v>-53602.647338157374</v>
      </c>
      <c r="AW65" s="264">
        <v>-52836.895233326548</v>
      </c>
      <c r="AX65" s="264">
        <v>-52071.143128495722</v>
      </c>
      <c r="AY65" s="264">
        <v>-51305.39102366491</v>
      </c>
      <c r="AZ65" s="264">
        <v>-50539.638918834091</v>
      </c>
      <c r="BA65" s="264">
        <v>-49773.886814003265</v>
      </c>
      <c r="BB65" s="264">
        <v>-49008.134709172438</v>
      </c>
      <c r="BC65" s="264">
        <v>-48242.382604341627</v>
      </c>
      <c r="BD65" s="264">
        <v>-47476.630499510808</v>
      </c>
      <c r="BE65" s="264">
        <v>-46710.878394679981</v>
      </c>
      <c r="BF65" s="264">
        <v>-45945.126289849162</v>
      </c>
      <c r="BG65" s="264">
        <v>-45179.374185018343</v>
      </c>
    </row>
    <row r="66" spans="1:59" x14ac:dyDescent="0.25">
      <c r="A66" s="266" t="s">
        <v>470</v>
      </c>
      <c r="B66" s="262">
        <v>1708495.6166666667</v>
      </c>
      <c r="C66" s="262">
        <v>7212564.1904641315</v>
      </c>
      <c r="D66" s="262">
        <v>7540873.8519809898</v>
      </c>
      <c r="E66" s="262">
        <v>7846766.3877630867</v>
      </c>
      <c r="F66" s="262">
        <v>8164863.994892275</v>
      </c>
      <c r="G66" s="262">
        <v>8495654.876222441</v>
      </c>
      <c r="H66" s="262">
        <v>8839646.7627216186</v>
      </c>
      <c r="I66" s="262">
        <v>9197367.6945965718</v>
      </c>
      <c r="J66" s="262">
        <v>9569366.8336623255</v>
      </c>
      <c r="K66" s="262">
        <v>9956215.308206521</v>
      </c>
      <c r="L66" s="262">
        <v>10358507.091648286</v>
      </c>
      <c r="M66" s="262">
        <v>10769420.037023742</v>
      </c>
      <c r="N66" s="262">
        <v>11204178.749449812</v>
      </c>
      <c r="O66" s="262">
        <v>11656297.18028873</v>
      </c>
      <c r="P66" s="262">
        <v>12126469.718277015</v>
      </c>
      <c r="Q66" s="262">
        <v>12615418.527700635</v>
      </c>
      <c r="R66" s="262">
        <v>13123894.659417009</v>
      </c>
      <c r="S66" s="262">
        <v>13652679.206317846</v>
      </c>
      <c r="T66" s="262">
        <v>14202584.505010521</v>
      </c>
      <c r="U66" s="262">
        <v>14774455.385566706</v>
      </c>
      <c r="V66" s="262">
        <v>15369170.471260952</v>
      </c>
      <c r="W66" s="262">
        <v>15969288.798892761</v>
      </c>
      <c r="X66" s="262">
        <v>16611735.960951658</v>
      </c>
      <c r="Y66" s="262">
        <v>17279850.379408721</v>
      </c>
      <c r="Z66" s="262">
        <v>17974658.744519871</v>
      </c>
      <c r="AA66" s="262">
        <v>18697228.814151276</v>
      </c>
      <c r="AB66" s="262">
        <v>19448671.056483742</v>
      </c>
      <c r="AC66" s="262">
        <v>20230140.358425319</v>
      </c>
      <c r="AD66" s="262">
        <v>21042837.802360363</v>
      </c>
      <c r="AE66" s="262">
        <v>21888012.513968609</v>
      </c>
      <c r="AF66" s="262">
        <v>22766963.583956994</v>
      </c>
      <c r="AG66" s="262">
        <v>23681042.066660721</v>
      </c>
      <c r="AH66" s="262">
        <v>24631653.058588404</v>
      </c>
      <c r="AI66" s="262">
        <v>25620257.860109005</v>
      </c>
      <c r="AJ66" s="262">
        <v>26648376.22360624</v>
      </c>
      <c r="AK66" s="262">
        <v>27717588.691559162</v>
      </c>
      <c r="AL66" s="262">
        <v>28829539.028146014</v>
      </c>
      <c r="AM66" s="262">
        <v>29985936.748112142</v>
      </c>
      <c r="AN66" s="262">
        <v>31188559.746792722</v>
      </c>
      <c r="AO66" s="262">
        <v>32439257.035336342</v>
      </c>
      <c r="AP66" s="262">
        <v>33739951.585337505</v>
      </c>
      <c r="AQ66" s="262">
        <v>35092643.28725452</v>
      </c>
      <c r="AR66" s="262">
        <v>36499412.027164027</v>
      </c>
      <c r="AS66" s="262">
        <v>37962420.88658572</v>
      </c>
      <c r="AT66" s="262">
        <v>39483919.470300086</v>
      </c>
      <c r="AU66" s="262">
        <v>41066247.367278837</v>
      </c>
      <c r="AV66" s="262">
        <v>42711837.750052541</v>
      </c>
      <c r="AW66" s="262">
        <v>44423221.118053004</v>
      </c>
      <c r="AX66" s="262">
        <v>46203029.190689281</v>
      </c>
      <c r="AY66" s="262">
        <v>48053998.956146829</v>
      </c>
      <c r="AZ66" s="262">
        <v>49978976.882138491</v>
      </c>
      <c r="BA66" s="262">
        <v>51980923.295085609</v>
      </c>
      <c r="BB66" s="262">
        <v>54062916.934466437</v>
      </c>
      <c r="BC66" s="262">
        <v>56228159.689338297</v>
      </c>
      <c r="BD66" s="262">
        <v>58479981.524320841</v>
      </c>
      <c r="BE66" s="262">
        <v>60821845.602618486</v>
      </c>
      <c r="BF66" s="262">
        <v>63257353.613963835</v>
      </c>
      <c r="BG66" s="316">
        <v>65790251.315678813</v>
      </c>
    </row>
    <row r="67" spans="1:59" x14ac:dyDescent="0.25">
      <c r="A67" s="265" t="s">
        <v>251</v>
      </c>
      <c r="B67" s="264">
        <v>0</v>
      </c>
      <c r="C67" s="264">
        <v>-69613.827711892707</v>
      </c>
      <c r="D67" s="264">
        <v>-69613.827711892707</v>
      </c>
      <c r="E67" s="264">
        <v>-69613.827711892707</v>
      </c>
      <c r="F67" s="264">
        <v>-69613.827711892707</v>
      </c>
      <c r="G67" s="264">
        <v>-69613.827711892707</v>
      </c>
      <c r="H67" s="264">
        <v>-69613.827711892707</v>
      </c>
      <c r="I67" s="264">
        <v>-69613.827711892707</v>
      </c>
      <c r="J67" s="264">
        <v>-69613.827711892707</v>
      </c>
      <c r="K67" s="264">
        <v>-69613.827711892707</v>
      </c>
      <c r="L67" s="264">
        <v>-69613.827711892707</v>
      </c>
      <c r="M67" s="264">
        <v>-69613.827711892707</v>
      </c>
      <c r="N67" s="264">
        <v>-69613.827711892707</v>
      </c>
      <c r="O67" s="264">
        <v>-69613.827711892707</v>
      </c>
      <c r="P67" s="264">
        <v>-69613.827711892707</v>
      </c>
      <c r="Q67" s="264">
        <v>-69613.827711892707</v>
      </c>
      <c r="R67" s="264">
        <v>-69613.827711892707</v>
      </c>
      <c r="S67" s="264">
        <v>-69613.827711892707</v>
      </c>
      <c r="T67" s="264">
        <v>-69613.827711892707</v>
      </c>
      <c r="U67" s="264">
        <v>-69613.827711892707</v>
      </c>
      <c r="V67" s="264">
        <v>-69613.827711892707</v>
      </c>
      <c r="W67" s="264">
        <v>-69613.827711892707</v>
      </c>
      <c r="X67" s="264">
        <v>-69613.827711892707</v>
      </c>
      <c r="Y67" s="264">
        <v>-69613.827711892707</v>
      </c>
      <c r="Z67" s="264">
        <v>-69613.827711892707</v>
      </c>
      <c r="AA67" s="264">
        <v>-69613.827711892707</v>
      </c>
      <c r="AB67" s="264">
        <v>-69613.827711892707</v>
      </c>
      <c r="AC67" s="264">
        <v>-69613.827711892707</v>
      </c>
      <c r="AD67" s="264">
        <v>-69613.827711892707</v>
      </c>
      <c r="AE67" s="264">
        <v>-69613.827711892707</v>
      </c>
      <c r="AF67" s="264">
        <v>-69613.827711892707</v>
      </c>
      <c r="AG67" s="264">
        <v>-69613.827711892707</v>
      </c>
      <c r="AH67" s="264">
        <v>-69613.827711892707</v>
      </c>
      <c r="AI67" s="264">
        <v>-69613.827711892707</v>
      </c>
      <c r="AJ67" s="264">
        <v>-69613.827711892707</v>
      </c>
      <c r="AK67" s="264">
        <v>-69613.827711892707</v>
      </c>
      <c r="AL67" s="264">
        <v>-69613.827711892707</v>
      </c>
      <c r="AM67" s="264">
        <v>-69613.827711892707</v>
      </c>
      <c r="AN67" s="264">
        <v>-69613.827711892707</v>
      </c>
      <c r="AO67" s="264">
        <v>-69613.827711892707</v>
      </c>
      <c r="AP67" s="264">
        <v>-69613.827711892707</v>
      </c>
      <c r="AQ67" s="264">
        <v>-69613.827711892707</v>
      </c>
      <c r="AR67" s="264">
        <v>-69613.827711892707</v>
      </c>
      <c r="AS67" s="264">
        <v>-69613.827711892707</v>
      </c>
      <c r="AT67" s="264">
        <v>-69613.827711892707</v>
      </c>
      <c r="AU67" s="264">
        <v>-69613.827711892707</v>
      </c>
      <c r="AV67" s="264">
        <v>-69613.827711892707</v>
      </c>
      <c r="AW67" s="264">
        <v>-69613.827711892707</v>
      </c>
      <c r="AX67" s="264">
        <v>-69613.827711892707</v>
      </c>
      <c r="AY67" s="264">
        <v>-69613.827711892707</v>
      </c>
      <c r="AZ67" s="264">
        <v>-69613.827711892707</v>
      </c>
      <c r="BA67" s="264">
        <v>-69613.827711892707</v>
      </c>
      <c r="BB67" s="264">
        <v>-69613.827711892707</v>
      </c>
      <c r="BC67" s="264">
        <v>-69613.827711892707</v>
      </c>
      <c r="BD67" s="264">
        <v>-69613.827711892707</v>
      </c>
      <c r="BE67" s="264">
        <v>-69613.827711892707</v>
      </c>
      <c r="BF67" s="264">
        <v>-69613.827711892707</v>
      </c>
      <c r="BG67" s="317">
        <v>-69613.827711892707</v>
      </c>
    </row>
    <row r="68" spans="1:59" x14ac:dyDescent="0.25">
      <c r="A68" s="266" t="s">
        <v>471</v>
      </c>
      <c r="B68" s="262">
        <v>1708495.6166666667</v>
      </c>
      <c r="C68" s="262">
        <v>7142950.3627522392</v>
      </c>
      <c r="D68" s="262">
        <v>7471260.0242690975</v>
      </c>
      <c r="E68" s="262">
        <v>7777152.5600511944</v>
      </c>
      <c r="F68" s="262">
        <v>8095250.1671803826</v>
      </c>
      <c r="G68" s="262">
        <v>8426041.0485105477</v>
      </c>
      <c r="H68" s="262">
        <v>8770032.9350097254</v>
      </c>
      <c r="I68" s="262">
        <v>9127753.8668846786</v>
      </c>
      <c r="J68" s="262">
        <v>9499753.0059504323</v>
      </c>
      <c r="K68" s="262">
        <v>9886601.4804946277</v>
      </c>
      <c r="L68" s="262">
        <v>10288893.263936393</v>
      </c>
      <c r="M68" s="262">
        <v>10699806.209311849</v>
      </c>
      <c r="N68" s="262">
        <v>11134564.921737919</v>
      </c>
      <c r="O68" s="262">
        <v>11586683.352576837</v>
      </c>
      <c r="P68" s="262">
        <v>12056855.890565122</v>
      </c>
      <c r="Q68" s="262">
        <v>12545804.699988741</v>
      </c>
      <c r="R68" s="262">
        <v>13054280.831705116</v>
      </c>
      <c r="S68" s="262">
        <v>13583065.378605952</v>
      </c>
      <c r="T68" s="262">
        <v>14132970.677298628</v>
      </c>
      <c r="U68" s="262">
        <v>14704841.557854813</v>
      </c>
      <c r="V68" s="262">
        <v>15299556.643549059</v>
      </c>
      <c r="W68" s="262">
        <v>15899674.971180867</v>
      </c>
      <c r="X68" s="262">
        <v>16542122.133239765</v>
      </c>
      <c r="Y68" s="262">
        <v>17210236.551696829</v>
      </c>
      <c r="Z68" s="262">
        <v>17905044.916807979</v>
      </c>
      <c r="AA68" s="262">
        <v>18627614.986439385</v>
      </c>
      <c r="AB68" s="262">
        <v>19379057.22877185</v>
      </c>
      <c r="AC68" s="262">
        <v>20160526.530713428</v>
      </c>
      <c r="AD68" s="262">
        <v>20973223.974648472</v>
      </c>
      <c r="AE68" s="262">
        <v>21818398.686256718</v>
      </c>
      <c r="AF68" s="262">
        <v>22697349.756245103</v>
      </c>
      <c r="AG68" s="262">
        <v>23611428.238948829</v>
      </c>
      <c r="AH68" s="262">
        <v>24562039.230876513</v>
      </c>
      <c r="AI68" s="262">
        <v>25550644.032397114</v>
      </c>
      <c r="AJ68" s="262">
        <v>26578762.395894349</v>
      </c>
      <c r="AK68" s="262">
        <v>27647974.863847271</v>
      </c>
      <c r="AL68" s="262">
        <v>28759925.200434122</v>
      </c>
      <c r="AM68" s="262">
        <v>29916322.920400251</v>
      </c>
      <c r="AN68" s="262">
        <v>31118945.919080831</v>
      </c>
      <c r="AO68" s="262">
        <v>32369643.20762445</v>
      </c>
      <c r="AP68" s="262">
        <v>33670337.75762561</v>
      </c>
      <c r="AQ68" s="262">
        <v>35023029.459542625</v>
      </c>
      <c r="AR68" s="262">
        <v>36429798.199452132</v>
      </c>
      <c r="AS68" s="262">
        <v>37892807.058873825</v>
      </c>
      <c r="AT68" s="262">
        <v>39414305.642588191</v>
      </c>
      <c r="AU68" s="262">
        <v>40996633.539566942</v>
      </c>
      <c r="AV68" s="262">
        <v>42642223.922340646</v>
      </c>
      <c r="AW68" s="262">
        <v>44353607.290341109</v>
      </c>
      <c r="AX68" s="262">
        <v>46133415.362977386</v>
      </c>
      <c r="AY68" s="262">
        <v>47984385.128434934</v>
      </c>
      <c r="AZ68" s="262">
        <v>49909363.054426596</v>
      </c>
      <c r="BA68" s="262">
        <v>51911309.467373714</v>
      </c>
      <c r="BB68" s="262">
        <v>53993303.106754541</v>
      </c>
      <c r="BC68" s="262">
        <v>56158545.861626402</v>
      </c>
      <c r="BD68" s="262">
        <v>58410367.696608946</v>
      </c>
      <c r="BE68" s="262">
        <v>60752231.774906591</v>
      </c>
      <c r="BF68" s="262">
        <v>63187739.78625194</v>
      </c>
      <c r="BG68" s="316">
        <v>65720637.487966917</v>
      </c>
    </row>
    <row r="69" spans="1:59" x14ac:dyDescent="0.25">
      <c r="A69" s="265" t="s">
        <v>446</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1708495.6166666667</v>
      </c>
      <c r="C70" s="262">
        <v>7142950.3627522392</v>
      </c>
      <c r="D70" s="262">
        <v>7471260.0242690975</v>
      </c>
      <c r="E70" s="262">
        <v>7777152.5600511944</v>
      </c>
      <c r="F70" s="262">
        <v>8095250.1671803826</v>
      </c>
      <c r="G70" s="262">
        <v>8426041.0485105477</v>
      </c>
      <c r="H70" s="262">
        <v>8770032.9350097254</v>
      </c>
      <c r="I70" s="262">
        <v>9127753.8668846786</v>
      </c>
      <c r="J70" s="262">
        <v>9499753.0059504323</v>
      </c>
      <c r="K70" s="262">
        <v>9886601.4804946277</v>
      </c>
      <c r="L70" s="262">
        <v>10288893.263936393</v>
      </c>
      <c r="M70" s="262">
        <v>10699806.209311849</v>
      </c>
      <c r="N70" s="262">
        <v>11134564.921737919</v>
      </c>
      <c r="O70" s="262">
        <v>11586683.352576837</v>
      </c>
      <c r="P70" s="262">
        <v>12056855.890565122</v>
      </c>
      <c r="Q70" s="262">
        <v>12545804.699988741</v>
      </c>
      <c r="R70" s="262">
        <v>13054280.831705116</v>
      </c>
      <c r="S70" s="262">
        <v>13583065.378605952</v>
      </c>
      <c r="T70" s="262">
        <v>14132970.677298628</v>
      </c>
      <c r="U70" s="262">
        <v>14704841.557854813</v>
      </c>
      <c r="V70" s="262">
        <v>15299556.643549059</v>
      </c>
      <c r="W70" s="262">
        <v>15899674.971180867</v>
      </c>
      <c r="X70" s="262">
        <v>16542122.133239765</v>
      </c>
      <c r="Y70" s="262">
        <v>17210236.551696829</v>
      </c>
      <c r="Z70" s="262">
        <v>17905044.916807979</v>
      </c>
      <c r="AA70" s="262">
        <v>18627614.986439385</v>
      </c>
      <c r="AB70" s="262">
        <v>19379057.22877185</v>
      </c>
      <c r="AC70" s="262">
        <v>20160526.530713428</v>
      </c>
      <c r="AD70" s="262">
        <v>20973223.974648472</v>
      </c>
      <c r="AE70" s="262">
        <v>21818398.686256718</v>
      </c>
      <c r="AF70" s="262">
        <v>22697349.756245103</v>
      </c>
      <c r="AG70" s="262">
        <v>23611428.238948829</v>
      </c>
      <c r="AH70" s="262">
        <v>24562039.230876513</v>
      </c>
      <c r="AI70" s="262">
        <v>25550644.032397114</v>
      </c>
      <c r="AJ70" s="262">
        <v>26578762.395894349</v>
      </c>
      <c r="AK70" s="262">
        <v>27647974.863847271</v>
      </c>
      <c r="AL70" s="262">
        <v>28759925.200434122</v>
      </c>
      <c r="AM70" s="262">
        <v>29916322.920400251</v>
      </c>
      <c r="AN70" s="262">
        <v>31118945.919080831</v>
      </c>
      <c r="AO70" s="262">
        <v>32369643.20762445</v>
      </c>
      <c r="AP70" s="262">
        <v>33670337.75762561</v>
      </c>
      <c r="AQ70" s="262">
        <v>35023029.459542625</v>
      </c>
      <c r="AR70" s="262">
        <v>36429798.199452132</v>
      </c>
      <c r="AS70" s="262">
        <v>37892807.058873825</v>
      </c>
      <c r="AT70" s="262">
        <v>39414305.642588191</v>
      </c>
      <c r="AU70" s="262">
        <v>40996633.539566942</v>
      </c>
      <c r="AV70" s="262">
        <v>42642223.922340646</v>
      </c>
      <c r="AW70" s="262">
        <v>44353607.290341109</v>
      </c>
      <c r="AX70" s="262">
        <v>46133415.362977386</v>
      </c>
      <c r="AY70" s="262">
        <v>47984385.128434934</v>
      </c>
      <c r="AZ70" s="262">
        <v>49909363.054426596</v>
      </c>
      <c r="BA70" s="262">
        <v>51911309.467373714</v>
      </c>
      <c r="BB70" s="262">
        <v>53993303.106754541</v>
      </c>
      <c r="BC70" s="262">
        <v>56158545.861626402</v>
      </c>
      <c r="BD70" s="262">
        <v>58410367.696608946</v>
      </c>
      <c r="BE70" s="262">
        <v>60752231.774906591</v>
      </c>
      <c r="BF70" s="262">
        <v>63187739.78625194</v>
      </c>
      <c r="BG70" s="316">
        <v>65720637.487966917</v>
      </c>
    </row>
    <row r="71" spans="1:59" x14ac:dyDescent="0.25">
      <c r="A71" s="265" t="s">
        <v>250</v>
      </c>
      <c r="B71" s="264"/>
      <c r="C71" s="264">
        <v>-1428590.0725504479</v>
      </c>
      <c r="D71" s="264">
        <v>-1494252.0048538195</v>
      </c>
      <c r="E71" s="264">
        <v>-1555430.5120102391</v>
      </c>
      <c r="F71" s="264">
        <v>-1619050.0334360767</v>
      </c>
      <c r="G71" s="264">
        <v>-1685208.2097021097</v>
      </c>
      <c r="H71" s="264">
        <v>-1754006.5870019451</v>
      </c>
      <c r="I71" s="264">
        <v>-1825550.7733769359</v>
      </c>
      <c r="J71" s="264">
        <v>-1899950.6011900865</v>
      </c>
      <c r="K71" s="264">
        <v>-1977320.2960989256</v>
      </c>
      <c r="L71" s="264">
        <v>-2057778.6527872786</v>
      </c>
      <c r="M71" s="264">
        <v>-2139961.2418623697</v>
      </c>
      <c r="N71" s="264">
        <v>-2226912.9843475837</v>
      </c>
      <c r="O71" s="264">
        <v>-2317336.6705153673</v>
      </c>
      <c r="P71" s="264">
        <v>-2411371.1781130242</v>
      </c>
      <c r="Q71" s="264">
        <v>-2509160.9399977485</v>
      </c>
      <c r="R71" s="264">
        <v>-2610856.1663410235</v>
      </c>
      <c r="S71" s="264">
        <v>-2716613.0757211908</v>
      </c>
      <c r="T71" s="264">
        <v>-2826594.1354597257</v>
      </c>
      <c r="U71" s="264">
        <v>-2940968.3115709629</v>
      </c>
      <c r="V71" s="264">
        <v>-3059911.3287098119</v>
      </c>
      <c r="W71" s="264">
        <v>-3179934.9942361736</v>
      </c>
      <c r="X71" s="264">
        <v>-3308424.4266479532</v>
      </c>
      <c r="Y71" s="264">
        <v>-3442047.3103393661</v>
      </c>
      <c r="Z71" s="264">
        <v>-3581008.9833615962</v>
      </c>
      <c r="AA71" s="264">
        <v>-3725522.9972878769</v>
      </c>
      <c r="AB71" s="264">
        <v>-3875811.4457543702</v>
      </c>
      <c r="AC71" s="264">
        <v>-4032105.3061426859</v>
      </c>
      <c r="AD71" s="264">
        <v>-4194644.7949296944</v>
      </c>
      <c r="AE71" s="264">
        <v>-4363679.7372513441</v>
      </c>
      <c r="AF71" s="264">
        <v>-4539469.9512490211</v>
      </c>
      <c r="AG71" s="264">
        <v>-4722285.6477897661</v>
      </c>
      <c r="AH71" s="264">
        <v>-4912407.8461753028</v>
      </c>
      <c r="AI71" s="264">
        <v>-5110128.8064794233</v>
      </c>
      <c r="AJ71" s="264">
        <v>-5315752.4791788701</v>
      </c>
      <c r="AK71" s="264">
        <v>-5529594.9727694541</v>
      </c>
      <c r="AL71" s="264">
        <v>-5751985.0400868244</v>
      </c>
      <c r="AM71" s="264">
        <v>-5983264.5840800507</v>
      </c>
      <c r="AN71" s="264">
        <v>-6223789.1838161666</v>
      </c>
      <c r="AO71" s="264">
        <v>-6473928.6415248904</v>
      </c>
      <c r="AP71" s="264">
        <v>-6734067.5515251225</v>
      </c>
      <c r="AQ71" s="264">
        <v>-7004605.8919085255</v>
      </c>
      <c r="AR71" s="264">
        <v>-7285959.6398904268</v>
      </c>
      <c r="AS71" s="264">
        <v>-7578561.4117747657</v>
      </c>
      <c r="AT71" s="264">
        <v>-7882861.1285176389</v>
      </c>
      <c r="AU71" s="264">
        <v>-8199326.7079133885</v>
      </c>
      <c r="AV71" s="264">
        <v>-8528444.7844681293</v>
      </c>
      <c r="AW71" s="264">
        <v>-8870721.4580682218</v>
      </c>
      <c r="AX71" s="264">
        <v>-9226683.0725954771</v>
      </c>
      <c r="AY71" s="264">
        <v>-9596877.0256869867</v>
      </c>
      <c r="AZ71" s="264">
        <v>-9981872.6108853202</v>
      </c>
      <c r="BA71" s="264">
        <v>-10382261.893474743</v>
      </c>
      <c r="BB71" s="264">
        <v>-10798660.621350909</v>
      </c>
      <c r="BC71" s="264">
        <v>-11231709.172325281</v>
      </c>
      <c r="BD71" s="264">
        <v>-11682073.53932179</v>
      </c>
      <c r="BE71" s="264">
        <v>-12150446.354981318</v>
      </c>
      <c r="BF71" s="264">
        <v>-12637547.957250388</v>
      </c>
      <c r="BG71" s="317">
        <v>-13144127.497593384</v>
      </c>
    </row>
    <row r="72" spans="1:59" ht="16.5" thickBot="1" x14ac:dyDescent="0.3">
      <c r="A72" s="267" t="s">
        <v>253</v>
      </c>
      <c r="B72" s="268">
        <v>1708495.6166666667</v>
      </c>
      <c r="C72" s="268">
        <v>5714360.2902017916</v>
      </c>
      <c r="D72" s="268">
        <v>5977008.019415278</v>
      </c>
      <c r="E72" s="268">
        <v>6221722.0480409553</v>
      </c>
      <c r="F72" s="268">
        <v>6476200.1337443059</v>
      </c>
      <c r="G72" s="268">
        <v>6740832.8388084378</v>
      </c>
      <c r="H72" s="268">
        <v>7016026.3480077805</v>
      </c>
      <c r="I72" s="268">
        <v>7302203.0935077425</v>
      </c>
      <c r="J72" s="268">
        <v>7599802.4047603458</v>
      </c>
      <c r="K72" s="268">
        <v>7909281.1843957026</v>
      </c>
      <c r="L72" s="268">
        <v>8231114.6111491146</v>
      </c>
      <c r="M72" s="268">
        <v>8559844.9674494788</v>
      </c>
      <c r="N72" s="268">
        <v>8907651.9373903349</v>
      </c>
      <c r="O72" s="268">
        <v>9269346.6820614692</v>
      </c>
      <c r="P72" s="268">
        <v>9645484.7124520969</v>
      </c>
      <c r="Q72" s="268">
        <v>10036643.759990994</v>
      </c>
      <c r="R72" s="268">
        <v>10443424.665364092</v>
      </c>
      <c r="S72" s="268">
        <v>10866452.302884761</v>
      </c>
      <c r="T72" s="268">
        <v>11306376.541838903</v>
      </c>
      <c r="U72" s="268">
        <v>11763873.24628385</v>
      </c>
      <c r="V72" s="268">
        <v>12239645.314839248</v>
      </c>
      <c r="W72" s="268">
        <v>12719739.976944694</v>
      </c>
      <c r="X72" s="268">
        <v>13233697.706591811</v>
      </c>
      <c r="Y72" s="268">
        <v>13768189.241357464</v>
      </c>
      <c r="Z72" s="268">
        <v>14324035.933446383</v>
      </c>
      <c r="AA72" s="268">
        <v>14902091.989151508</v>
      </c>
      <c r="AB72" s="268">
        <v>15503245.783017481</v>
      </c>
      <c r="AC72" s="268">
        <v>16128421.224570742</v>
      </c>
      <c r="AD72" s="268">
        <v>16778579.179718778</v>
      </c>
      <c r="AE72" s="268">
        <v>17454718.949005373</v>
      </c>
      <c r="AF72" s="268">
        <v>18157879.804996081</v>
      </c>
      <c r="AG72" s="268">
        <v>18889142.591159064</v>
      </c>
      <c r="AH72" s="268">
        <v>19649631.384701211</v>
      </c>
      <c r="AI72" s="268">
        <v>20440515.22591769</v>
      </c>
      <c r="AJ72" s="268">
        <v>21263009.91671548</v>
      </c>
      <c r="AK72" s="268">
        <v>22118379.891077816</v>
      </c>
      <c r="AL72" s="268">
        <v>23007940.160347298</v>
      </c>
      <c r="AM72" s="268">
        <v>23933058.336320199</v>
      </c>
      <c r="AN72" s="268">
        <v>24895156.735264666</v>
      </c>
      <c r="AO72" s="268">
        <v>25895714.566099562</v>
      </c>
      <c r="AP72" s="268">
        <v>26936270.206100486</v>
      </c>
      <c r="AQ72" s="268">
        <v>28018423.567634098</v>
      </c>
      <c r="AR72" s="268">
        <v>29143838.559561707</v>
      </c>
      <c r="AS72" s="268">
        <v>30314245.647099059</v>
      </c>
      <c r="AT72" s="268">
        <v>31531444.514070552</v>
      </c>
      <c r="AU72" s="268">
        <v>32797306.831653554</v>
      </c>
      <c r="AV72" s="268">
        <v>34113779.137872517</v>
      </c>
      <c r="AW72" s="268">
        <v>35482885.832272887</v>
      </c>
      <c r="AX72" s="268">
        <v>36906732.290381908</v>
      </c>
      <c r="AY72" s="268">
        <v>38387508.102747947</v>
      </c>
      <c r="AZ72" s="268">
        <v>39927490.443541273</v>
      </c>
      <c r="BA72" s="268">
        <v>41529047.573898971</v>
      </c>
      <c r="BB72" s="268">
        <v>43194642.485403635</v>
      </c>
      <c r="BC72" s="268">
        <v>44926836.689301118</v>
      </c>
      <c r="BD72" s="268">
        <v>46728294.157287158</v>
      </c>
      <c r="BE72" s="268">
        <v>48601785.419925272</v>
      </c>
      <c r="BF72" s="268">
        <v>50550191.829001553</v>
      </c>
      <c r="BG72" s="318">
        <v>52576509.990373537</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v>2076</v>
      </c>
      <c r="BB74" s="246">
        <v>2077</v>
      </c>
      <c r="BC74" s="246">
        <v>2078</v>
      </c>
      <c r="BD74" s="246">
        <v>2079</v>
      </c>
      <c r="BE74" s="246">
        <v>2080</v>
      </c>
      <c r="BF74" s="246">
        <v>2081</v>
      </c>
      <c r="BG74" s="246">
        <v>2082</v>
      </c>
    </row>
    <row r="75" spans="1:59" x14ac:dyDescent="0.25">
      <c r="A75" s="261" t="s">
        <v>471</v>
      </c>
      <c r="B75" s="262">
        <v>1708495.6166666667</v>
      </c>
      <c r="C75" s="262">
        <v>7142950.3627522392</v>
      </c>
      <c r="D75" s="262">
        <v>7471260.0242690975</v>
      </c>
      <c r="E75" s="262">
        <v>7777152.5600511944</v>
      </c>
      <c r="F75" s="262">
        <v>8095250.1671803826</v>
      </c>
      <c r="G75" s="262">
        <v>8426041.0485105477</v>
      </c>
      <c r="H75" s="262">
        <v>8770032.9350097254</v>
      </c>
      <c r="I75" s="262">
        <v>9127753.8668846786</v>
      </c>
      <c r="J75" s="262">
        <v>9499753.0059504323</v>
      </c>
      <c r="K75" s="262">
        <v>9886601.4804946277</v>
      </c>
      <c r="L75" s="262">
        <v>10288893.263936393</v>
      </c>
      <c r="M75" s="262">
        <v>10699806.209311849</v>
      </c>
      <c r="N75" s="262">
        <v>11134564.921737919</v>
      </c>
      <c r="O75" s="262">
        <v>11586683.352576837</v>
      </c>
      <c r="P75" s="262">
        <v>12056855.890565122</v>
      </c>
      <c r="Q75" s="262">
        <v>12545804.699988741</v>
      </c>
      <c r="R75" s="262">
        <v>13054280.831705116</v>
      </c>
      <c r="S75" s="262">
        <v>13583065.378605952</v>
      </c>
      <c r="T75" s="262">
        <v>14132970.677298628</v>
      </c>
      <c r="U75" s="262">
        <v>14704841.557854813</v>
      </c>
      <c r="V75" s="262">
        <v>15299556.643549059</v>
      </c>
      <c r="W75" s="262">
        <v>15899674.971180867</v>
      </c>
      <c r="X75" s="262">
        <v>16542122.133239765</v>
      </c>
      <c r="Y75" s="262">
        <v>17210236.551696829</v>
      </c>
      <c r="Z75" s="262">
        <v>17905044.916807979</v>
      </c>
      <c r="AA75" s="262">
        <v>18627614.986439385</v>
      </c>
      <c r="AB75" s="262">
        <v>19379057.22877185</v>
      </c>
      <c r="AC75" s="262">
        <v>20160526.530713428</v>
      </c>
      <c r="AD75" s="262">
        <v>20973223.974648472</v>
      </c>
      <c r="AE75" s="262">
        <v>21818398.686256718</v>
      </c>
      <c r="AF75" s="262">
        <v>22697349.756245103</v>
      </c>
      <c r="AG75" s="262">
        <v>23611428.238948829</v>
      </c>
      <c r="AH75" s="262">
        <v>24562039.230876513</v>
      </c>
      <c r="AI75" s="262">
        <v>25550644.032397114</v>
      </c>
      <c r="AJ75" s="262">
        <v>26578762.395894349</v>
      </c>
      <c r="AK75" s="262">
        <v>27647974.863847271</v>
      </c>
      <c r="AL75" s="262">
        <v>28759925.200434122</v>
      </c>
      <c r="AM75" s="262">
        <v>29916322.920400251</v>
      </c>
      <c r="AN75" s="262">
        <v>31118945.919080831</v>
      </c>
      <c r="AO75" s="262">
        <v>32369643.20762445</v>
      </c>
      <c r="AP75" s="262">
        <v>33670337.75762561</v>
      </c>
      <c r="AQ75" s="262">
        <v>35023029.459542625</v>
      </c>
      <c r="AR75" s="262">
        <v>36429798.199452132</v>
      </c>
      <c r="AS75" s="262">
        <v>37892807.058873825</v>
      </c>
      <c r="AT75" s="262">
        <v>39414305.642588191</v>
      </c>
      <c r="AU75" s="262">
        <v>40996633.539566942</v>
      </c>
      <c r="AV75" s="262">
        <v>42642223.922340646</v>
      </c>
      <c r="AW75" s="262">
        <v>44353607.290341109</v>
      </c>
      <c r="AX75" s="262">
        <v>46133415.362977386</v>
      </c>
      <c r="AY75" s="262">
        <v>47984385.128434934</v>
      </c>
      <c r="AZ75" s="262">
        <v>49909363.054426596</v>
      </c>
      <c r="BA75" s="262">
        <v>51911309.467373714</v>
      </c>
      <c r="BB75" s="262">
        <v>53993303.106754541</v>
      </c>
      <c r="BC75" s="262">
        <v>56158545.861626402</v>
      </c>
      <c r="BD75" s="262">
        <v>58410367.696608946</v>
      </c>
      <c r="BE75" s="262">
        <v>60752231.774906591</v>
      </c>
      <c r="BF75" s="262">
        <v>63187739.78625194</v>
      </c>
      <c r="BG75" s="262">
        <v>65720637.487966917</v>
      </c>
    </row>
    <row r="76" spans="1:59" x14ac:dyDescent="0.25">
      <c r="A76" s="265" t="s">
        <v>251</v>
      </c>
      <c r="B76" s="264">
        <v>0</v>
      </c>
      <c r="C76" s="264">
        <v>69613.827711892707</v>
      </c>
      <c r="D76" s="264">
        <v>69613.827711892707</v>
      </c>
      <c r="E76" s="264">
        <v>69613.827711892707</v>
      </c>
      <c r="F76" s="264">
        <v>69613.827711892707</v>
      </c>
      <c r="G76" s="264">
        <v>69613.827711892707</v>
      </c>
      <c r="H76" s="264">
        <v>69613.827711892707</v>
      </c>
      <c r="I76" s="264">
        <v>69613.827711892707</v>
      </c>
      <c r="J76" s="264">
        <v>69613.827711892707</v>
      </c>
      <c r="K76" s="264">
        <v>69613.827711892707</v>
      </c>
      <c r="L76" s="264">
        <v>69613.827711892707</v>
      </c>
      <c r="M76" s="264">
        <v>69613.827711892707</v>
      </c>
      <c r="N76" s="264">
        <v>69613.827711892707</v>
      </c>
      <c r="O76" s="264">
        <v>69613.827711892707</v>
      </c>
      <c r="P76" s="264">
        <v>69613.827711892707</v>
      </c>
      <c r="Q76" s="264">
        <v>69613.827711892707</v>
      </c>
      <c r="R76" s="264">
        <v>69613.827711892707</v>
      </c>
      <c r="S76" s="264">
        <v>69613.827711892707</v>
      </c>
      <c r="T76" s="264">
        <v>69613.827711892707</v>
      </c>
      <c r="U76" s="264">
        <v>69613.827711892707</v>
      </c>
      <c r="V76" s="264">
        <v>69613.827711892707</v>
      </c>
      <c r="W76" s="264">
        <v>69613.827711892707</v>
      </c>
      <c r="X76" s="264">
        <v>69613.827711892707</v>
      </c>
      <c r="Y76" s="264">
        <v>69613.827711892707</v>
      </c>
      <c r="Z76" s="264">
        <v>69613.827711892707</v>
      </c>
      <c r="AA76" s="264">
        <v>69613.827711892707</v>
      </c>
      <c r="AB76" s="264">
        <v>69613.827711892707</v>
      </c>
      <c r="AC76" s="264">
        <v>69613.827711892707</v>
      </c>
      <c r="AD76" s="264">
        <v>69613.827711892707</v>
      </c>
      <c r="AE76" s="264">
        <v>69613.827711892707</v>
      </c>
      <c r="AF76" s="264">
        <v>69613.827711892707</v>
      </c>
      <c r="AG76" s="264">
        <v>69613.827711892707</v>
      </c>
      <c r="AH76" s="264">
        <v>69613.827711892707</v>
      </c>
      <c r="AI76" s="264">
        <v>69613.827711892707</v>
      </c>
      <c r="AJ76" s="264">
        <v>69613.827711892707</v>
      </c>
      <c r="AK76" s="264">
        <v>69613.827711892707</v>
      </c>
      <c r="AL76" s="264">
        <v>69613.827711892707</v>
      </c>
      <c r="AM76" s="264">
        <v>69613.827711892707</v>
      </c>
      <c r="AN76" s="264">
        <v>69613.827711892707</v>
      </c>
      <c r="AO76" s="264">
        <v>69613.827711892707</v>
      </c>
      <c r="AP76" s="264">
        <v>69613.827711892707</v>
      </c>
      <c r="AQ76" s="264">
        <v>69613.827711892707</v>
      </c>
      <c r="AR76" s="264">
        <v>69613.827711892707</v>
      </c>
      <c r="AS76" s="264">
        <v>69613.827711892707</v>
      </c>
      <c r="AT76" s="264">
        <v>69613.827711892707</v>
      </c>
      <c r="AU76" s="264">
        <v>69613.827711892707</v>
      </c>
      <c r="AV76" s="264">
        <v>69613.827711892707</v>
      </c>
      <c r="AW76" s="264">
        <v>69613.827711892707</v>
      </c>
      <c r="AX76" s="264">
        <v>69613.827711892707</v>
      </c>
      <c r="AY76" s="264">
        <v>69613.827711892707</v>
      </c>
      <c r="AZ76" s="264">
        <v>69613.827711892707</v>
      </c>
      <c r="BA76" s="264">
        <v>69613.827711892707</v>
      </c>
      <c r="BB76" s="264">
        <v>69613.827711892707</v>
      </c>
      <c r="BC76" s="264">
        <v>69613.827711892707</v>
      </c>
      <c r="BD76" s="264">
        <v>69613.827711892707</v>
      </c>
      <c r="BE76" s="264">
        <v>69613.827711892707</v>
      </c>
      <c r="BF76" s="264">
        <v>69613.827711892707</v>
      </c>
      <c r="BG76" s="264">
        <v>69613.827711892707</v>
      </c>
    </row>
    <row r="77" spans="1:59" x14ac:dyDescent="0.25">
      <c r="A77" s="265" t="s">
        <v>446</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-1428590.0725504479</v>
      </c>
      <c r="D78" s="264">
        <v>-1494252.0048538193</v>
      </c>
      <c r="E78" s="264">
        <v>-1555430.5120102391</v>
      </c>
      <c r="F78" s="264">
        <v>-1619050.0334360767</v>
      </c>
      <c r="G78" s="264">
        <v>-1685208.2097021099</v>
      </c>
      <c r="H78" s="264">
        <v>-1754006.5870019449</v>
      </c>
      <c r="I78" s="264">
        <v>-1825550.7733769361</v>
      </c>
      <c r="J78" s="264">
        <v>-1899950.6011900865</v>
      </c>
      <c r="K78" s="264">
        <v>-1977320.2960989252</v>
      </c>
      <c r="L78" s="264">
        <v>-2057778.6527872793</v>
      </c>
      <c r="M78" s="264">
        <v>-2139961.2418623678</v>
      </c>
      <c r="N78" s="264">
        <v>-2226912.9843475819</v>
      </c>
      <c r="O78" s="264">
        <v>-2317336.6705153659</v>
      </c>
      <c r="P78" s="264">
        <v>-2411371.1781130247</v>
      </c>
      <c r="Q78" s="264">
        <v>-2509160.9399977475</v>
      </c>
      <c r="R78" s="264">
        <v>-2610856.1663410254</v>
      </c>
      <c r="S78" s="264">
        <v>-2716613.0757211894</v>
      </c>
      <c r="T78" s="264">
        <v>-2826594.1354597285</v>
      </c>
      <c r="U78" s="264">
        <v>-2940968.3115709648</v>
      </c>
      <c r="V78" s="264">
        <v>-3059911.328709811</v>
      </c>
      <c r="W78" s="264">
        <v>-3179934.9942361712</v>
      </c>
      <c r="X78" s="264">
        <v>-3308424.4266479537</v>
      </c>
      <c r="Y78" s="264">
        <v>-3442047.3103393689</v>
      </c>
      <c r="Z78" s="264">
        <v>-3581008.9833615944</v>
      </c>
      <c r="AA78" s="264">
        <v>-3725522.9972878769</v>
      </c>
      <c r="AB78" s="264">
        <v>-3875811.4457543716</v>
      </c>
      <c r="AC78" s="264">
        <v>-4032105.3061426803</v>
      </c>
      <c r="AD78" s="264">
        <v>-4194644.7949296981</v>
      </c>
      <c r="AE78" s="264">
        <v>-4363679.7372513413</v>
      </c>
      <c r="AF78" s="264">
        <v>-4539469.9512490183</v>
      </c>
      <c r="AG78" s="264">
        <v>-4722285.6477897614</v>
      </c>
      <c r="AH78" s="264">
        <v>-4912407.8461752981</v>
      </c>
      <c r="AI78" s="264">
        <v>-5110128.8064794242</v>
      </c>
      <c r="AJ78" s="264">
        <v>-5315752.4791788757</v>
      </c>
      <c r="AK78" s="264">
        <v>-5529594.9727694541</v>
      </c>
      <c r="AL78" s="264">
        <v>-5751985.0400868207</v>
      </c>
      <c r="AM78" s="264">
        <v>-5983264.5840800554</v>
      </c>
      <c r="AN78" s="264">
        <v>-6223789.1838161647</v>
      </c>
      <c r="AO78" s="264">
        <v>-6473928.641524896</v>
      </c>
      <c r="AP78" s="264">
        <v>-6734067.551525116</v>
      </c>
      <c r="AQ78" s="264">
        <v>-7004605.8919085264</v>
      </c>
      <c r="AR78" s="264">
        <v>-7285959.6398904324</v>
      </c>
      <c r="AS78" s="264">
        <v>-7578561.4117747545</v>
      </c>
      <c r="AT78" s="264">
        <v>-7882861.1285176277</v>
      </c>
      <c r="AU78" s="264">
        <v>-8199326.7079133987</v>
      </c>
      <c r="AV78" s="264">
        <v>-8528444.7844681442</v>
      </c>
      <c r="AW78" s="264">
        <v>-8870721.4580682218</v>
      </c>
      <c r="AX78" s="264">
        <v>-9226683.0725954771</v>
      </c>
      <c r="AY78" s="264">
        <v>-9596877.0256869793</v>
      </c>
      <c r="AZ78" s="264">
        <v>-9981872.6108853221</v>
      </c>
      <c r="BA78" s="264">
        <v>-10382261.893474728</v>
      </c>
      <c r="BB78" s="264">
        <v>-10798660.621350914</v>
      </c>
      <c r="BC78" s="264">
        <v>-11231709.172325283</v>
      </c>
      <c r="BD78" s="264">
        <v>-11682073.53932178</v>
      </c>
      <c r="BE78" s="264">
        <v>-12150446.354981303</v>
      </c>
      <c r="BF78" s="264">
        <v>-12637547.957250416</v>
      </c>
      <c r="BG78" s="264">
        <v>-13144127.497593403</v>
      </c>
    </row>
    <row r="79" spans="1:59" x14ac:dyDescent="0.25">
      <c r="A79" s="265" t="s">
        <v>447</v>
      </c>
      <c r="B79" s="271">
        <v>-465821.27812462207</v>
      </c>
      <c r="C79" s="271">
        <v>465821.27812462207</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448</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-4037602.007289777</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449</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-2794927.6687477324</v>
      </c>
      <c r="C83" s="262">
        <v>6249795.3960383059</v>
      </c>
      <c r="D83" s="262">
        <v>6046621.8471271703</v>
      </c>
      <c r="E83" s="262">
        <v>6291335.8757528476</v>
      </c>
      <c r="F83" s="262">
        <v>6545813.9614561982</v>
      </c>
      <c r="G83" s="262">
        <v>6810446.6665203311</v>
      </c>
      <c r="H83" s="262">
        <v>7085640.1757196737</v>
      </c>
      <c r="I83" s="262">
        <v>7371816.9212196358</v>
      </c>
      <c r="J83" s="262">
        <v>7669416.2324722391</v>
      </c>
      <c r="K83" s="262">
        <v>7978895.0121075958</v>
      </c>
      <c r="L83" s="262">
        <v>8300728.4388610069</v>
      </c>
      <c r="M83" s="262">
        <v>8629458.7951613739</v>
      </c>
      <c r="N83" s="262">
        <v>8977265.76510223</v>
      </c>
      <c r="O83" s="262">
        <v>9338960.5097733643</v>
      </c>
      <c r="P83" s="262">
        <v>9715098.5401639901</v>
      </c>
      <c r="Q83" s="262">
        <v>10106257.587702887</v>
      </c>
      <c r="R83" s="262">
        <v>10513038.493075984</v>
      </c>
      <c r="S83" s="262">
        <v>10936066.130596656</v>
      </c>
      <c r="T83" s="262">
        <v>11375990.369550793</v>
      </c>
      <c r="U83" s="262">
        <v>11833487.073995741</v>
      </c>
      <c r="V83" s="262">
        <v>12309259.142551141</v>
      </c>
      <c r="W83" s="262">
        <v>12789354.804656589</v>
      </c>
      <c r="X83" s="262">
        <v>13303313.534303704</v>
      </c>
      <c r="Y83" s="262">
        <v>13837806.069069352</v>
      </c>
      <c r="Z83" s="262">
        <v>14393653.761158276</v>
      </c>
      <c r="AA83" s="262">
        <v>14971710.816863399</v>
      </c>
      <c r="AB83" s="262">
        <v>15572865.61072937</v>
      </c>
      <c r="AC83" s="262">
        <v>16198042.052282639</v>
      </c>
      <c r="AD83" s="262">
        <v>16848201.007430665</v>
      </c>
      <c r="AE83" s="262">
        <v>17524341.776717268</v>
      </c>
      <c r="AF83" s="262">
        <v>18227503.632707976</v>
      </c>
      <c r="AG83" s="262">
        <v>18958767.418870959</v>
      </c>
      <c r="AH83" s="262">
        <v>19719257.212413106</v>
      </c>
      <c r="AI83" s="262">
        <v>20510142.053629581</v>
      </c>
      <c r="AJ83" s="262">
        <v>21332637.744427364</v>
      </c>
      <c r="AK83" s="262">
        <v>22188008.718789708</v>
      </c>
      <c r="AL83" s="262">
        <v>23077569.988059193</v>
      </c>
      <c r="AM83" s="262">
        <v>24002689.164032087</v>
      </c>
      <c r="AN83" s="262">
        <v>24964788.562976558</v>
      </c>
      <c r="AO83" s="262">
        <v>25965347.393811446</v>
      </c>
      <c r="AP83" s="262">
        <v>27005904.033812389</v>
      </c>
      <c r="AQ83" s="262">
        <v>28088058.395345993</v>
      </c>
      <c r="AR83" s="262">
        <v>29213474.387273595</v>
      </c>
      <c r="AS83" s="262">
        <v>30383882.474810965</v>
      </c>
      <c r="AT83" s="262">
        <v>31601082.341782458</v>
      </c>
      <c r="AU83" s="262">
        <v>32866945.659365438</v>
      </c>
      <c r="AV83" s="262">
        <v>34183418.965584397</v>
      </c>
      <c r="AW83" s="262">
        <v>35552526.659984782</v>
      </c>
      <c r="AX83" s="262">
        <v>36976374.118093804</v>
      </c>
      <c r="AY83" s="262">
        <v>38457150.93045985</v>
      </c>
      <c r="AZ83" s="262">
        <v>39997134.271253169</v>
      </c>
      <c r="BA83" s="262">
        <v>41598692.401610881</v>
      </c>
      <c r="BB83" s="262">
        <v>43264288.313115522</v>
      </c>
      <c r="BC83" s="262">
        <v>44996483.517013013</v>
      </c>
      <c r="BD83" s="262">
        <v>46797941.984999061</v>
      </c>
      <c r="BE83" s="262">
        <v>48671434.247637182</v>
      </c>
      <c r="BF83" s="262">
        <v>50619841.656713419</v>
      </c>
      <c r="BG83" s="262">
        <v>52646160.81808541</v>
      </c>
    </row>
    <row r="84" spans="1:59" x14ac:dyDescent="0.25">
      <c r="A84" s="272" t="s">
        <v>472</v>
      </c>
      <c r="B84" s="262">
        <v>-2794927.6687477324</v>
      </c>
      <c r="C84" s="262">
        <v>3454867.7272905735</v>
      </c>
      <c r="D84" s="262">
        <v>9501489.5744177438</v>
      </c>
      <c r="E84" s="262">
        <v>15801709.45017059</v>
      </c>
      <c r="F84" s="262">
        <v>22347523.411626786</v>
      </c>
      <c r="G84" s="262">
        <v>29157970.078147117</v>
      </c>
      <c r="H84" s="262">
        <v>36243610.253866792</v>
      </c>
      <c r="I84" s="262">
        <v>43615427.175086424</v>
      </c>
      <c r="J84" s="262">
        <v>51284843.407558665</v>
      </c>
      <c r="K84" s="262">
        <v>59263738.41966626</v>
      </c>
      <c r="L84" s="262">
        <v>67564466.858527273</v>
      </c>
      <c r="M84" s="262">
        <v>76193925.653688639</v>
      </c>
      <c r="N84" s="262">
        <v>85171191.418790877</v>
      </c>
      <c r="O84" s="262">
        <v>94510151.928564236</v>
      </c>
      <c r="P84" s="262">
        <v>104225250.46872823</v>
      </c>
      <c r="Q84" s="262">
        <v>114331508.05643111</v>
      </c>
      <c r="R84" s="262">
        <v>124844546.5495071</v>
      </c>
      <c r="S84" s="262">
        <v>135780612.68010375</v>
      </c>
      <c r="T84" s="262">
        <v>147156603.04965454</v>
      </c>
      <c r="U84" s="262">
        <v>158990090.12365028</v>
      </c>
      <c r="V84" s="262">
        <v>171299349.26620144</v>
      </c>
      <c r="W84" s="262">
        <v>184088704.07085803</v>
      </c>
      <c r="X84" s="262">
        <v>197392017.60516173</v>
      </c>
      <c r="Y84" s="262">
        <v>211229823.67423108</v>
      </c>
      <c r="Z84" s="262">
        <v>225623477.43538937</v>
      </c>
      <c r="AA84" s="262">
        <v>240595188.25225276</v>
      </c>
      <c r="AB84" s="262">
        <v>256168053.86298212</v>
      </c>
      <c r="AC84" s="262">
        <v>272366095.91526479</v>
      </c>
      <c r="AD84" s="262">
        <v>289214296.92269546</v>
      </c>
      <c r="AE84" s="262">
        <v>306738638.6994127</v>
      </c>
      <c r="AF84" s="262">
        <v>324966142.33212066</v>
      </c>
      <c r="AG84" s="262">
        <v>343924909.75099164</v>
      </c>
      <c r="AH84" s="262">
        <v>363644166.96340477</v>
      </c>
      <c r="AI84" s="262">
        <v>384154309.01703435</v>
      </c>
      <c r="AJ84" s="262">
        <v>405486946.76146173</v>
      </c>
      <c r="AK84" s="262">
        <v>427674955.48025143</v>
      </c>
      <c r="AL84" s="262">
        <v>450752525.46831059</v>
      </c>
      <c r="AM84" s="262">
        <v>474755214.6323427</v>
      </c>
      <c r="AN84" s="262">
        <v>499720003.19531924</v>
      </c>
      <c r="AO84" s="262">
        <v>525685350.5891307</v>
      </c>
      <c r="AP84" s="262">
        <v>552691254.62294304</v>
      </c>
      <c r="AQ84" s="262">
        <v>580779313.01828909</v>
      </c>
      <c r="AR84" s="262">
        <v>609992787.40556264</v>
      </c>
      <c r="AS84" s="262">
        <v>640376669.8803736</v>
      </c>
      <c r="AT84" s="262">
        <v>671977752.22215605</v>
      </c>
      <c r="AU84" s="262">
        <v>704844697.88152146</v>
      </c>
      <c r="AV84" s="262">
        <v>739028116.84710586</v>
      </c>
      <c r="AW84" s="262">
        <v>774580643.50709069</v>
      </c>
      <c r="AX84" s="262">
        <v>811557017.62518454</v>
      </c>
      <c r="AY84" s="262">
        <v>850014168.55564439</v>
      </c>
      <c r="AZ84" s="262">
        <v>890011302.82689762</v>
      </c>
      <c r="BA84" s="262">
        <v>931609995.22850847</v>
      </c>
      <c r="BB84" s="262">
        <v>974874283.54162395</v>
      </c>
      <c r="BC84" s="262">
        <v>1019870767.0586369</v>
      </c>
      <c r="BD84" s="262">
        <v>1066668709.043636</v>
      </c>
      <c r="BE84" s="262">
        <v>1115340143.2912731</v>
      </c>
      <c r="BF84" s="262">
        <v>1165959984.9479866</v>
      </c>
      <c r="BG84" s="262">
        <v>1218606145.766072</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473</v>
      </c>
      <c r="B86" s="276">
        <v>-2794927.6687477324</v>
      </c>
      <c r="C86" s="276">
        <v>5483719.7473355317</v>
      </c>
      <c r="D86" s="276">
        <v>4655128.9137754627</v>
      </c>
      <c r="E86" s="276">
        <v>4249826.7585308068</v>
      </c>
      <c r="F86" s="276">
        <v>3879729.6600773889</v>
      </c>
      <c r="G86" s="276">
        <v>3541790.3872759501</v>
      </c>
      <c r="H86" s="276">
        <v>3233224.0790045406</v>
      </c>
      <c r="I86" s="276">
        <v>2951485.8337200792</v>
      </c>
      <c r="J86" s="276">
        <v>2694250.1898162072</v>
      </c>
      <c r="K86" s="276">
        <v>2459392.3403115235</v>
      </c>
      <c r="L86" s="276">
        <v>2244970.9379446954</v>
      </c>
      <c r="M86" s="276">
        <v>2047799.9513911933</v>
      </c>
      <c r="N86" s="276">
        <v>1869207.4488719471</v>
      </c>
      <c r="O86" s="276">
        <v>1706166.5036364603</v>
      </c>
      <c r="P86" s="276">
        <v>1557325.9994023035</v>
      </c>
      <c r="Q86" s="276">
        <v>1421451.8046234376</v>
      </c>
      <c r="R86" s="276">
        <v>1297416.6952988326</v>
      </c>
      <c r="S86" s="276">
        <v>1184191.1391272477</v>
      </c>
      <c r="T86" s="276">
        <v>1080834.8682580006</v>
      </c>
      <c r="U86" s="276">
        <v>986489.17391786771</v>
      </c>
      <c r="V86" s="276">
        <v>900369.86173975084</v>
      </c>
      <c r="W86" s="276">
        <v>820818.4732285348</v>
      </c>
      <c r="X86" s="276">
        <v>749148.24194060231</v>
      </c>
      <c r="Y86" s="276">
        <v>683729.99008852593</v>
      </c>
      <c r="Z86" s="276">
        <v>624019.11460651993</v>
      </c>
      <c r="AA86" s="276">
        <v>569518.35188158101</v>
      </c>
      <c r="AB86" s="276">
        <v>519773.67578523856</v>
      </c>
      <c r="AC86" s="276">
        <v>474370.54945748346</v>
      </c>
      <c r="AD86" s="276">
        <v>432930.50055373611</v>
      </c>
      <c r="AE86" s="276">
        <v>395107.99223076605</v>
      </c>
      <c r="AF86" s="276">
        <v>360587.56449899304</v>
      </c>
      <c r="AG86" s="276">
        <v>329081.22272393113</v>
      </c>
      <c r="AH86" s="276">
        <v>300326.05203454202</v>
      </c>
      <c r="AI86" s="276">
        <v>274082.03820573952</v>
      </c>
      <c r="AJ86" s="276">
        <v>250130.07723972373</v>
      </c>
      <c r="AK86" s="276">
        <v>228270.15738876132</v>
      </c>
      <c r="AL86" s="276">
        <v>208319.69875193527</v>
      </c>
      <c r="AM86" s="276">
        <v>190112.03685087312</v>
      </c>
      <c r="AN86" s="276">
        <v>173495.03775424921</v>
      </c>
      <c r="AO86" s="276">
        <v>158329.83338690797</v>
      </c>
      <c r="AP86" s="276">
        <v>144489.66663500434</v>
      </c>
      <c r="AQ86" s="276">
        <v>131858.83675115465</v>
      </c>
      <c r="AR86" s="276">
        <v>120331.73638020396</v>
      </c>
      <c r="AS86" s="276">
        <v>109811.97227320222</v>
      </c>
      <c r="AT86" s="276">
        <v>100211.56244041622</v>
      </c>
      <c r="AU86" s="276">
        <v>91450.203119045051</v>
      </c>
      <c r="AV86" s="276">
        <v>83454.599502692479</v>
      </c>
      <c r="AW86" s="276">
        <v>76157.854702100114</v>
      </c>
      <c r="AX86" s="276">
        <v>69498.911884303569</v>
      </c>
      <c r="AY86" s="276">
        <v>63422.044974043623</v>
      </c>
      <c r="AZ86" s="276">
        <v>57876.393700424094</v>
      </c>
      <c r="BA86" s="276">
        <v>52815.539136658386</v>
      </c>
      <c r="BB86" s="276">
        <v>48197.116214198955</v>
      </c>
      <c r="BC86" s="276">
        <v>43982.459997289116</v>
      </c>
      <c r="BD86" s="276">
        <v>40136.282782456517</v>
      </c>
      <c r="BE86" s="276">
        <v>36626.379341937063</v>
      </c>
      <c r="BF86" s="276">
        <v>33423.357862525801</v>
      </c>
      <c r="BG86" s="276">
        <v>30500.394343783679</v>
      </c>
    </row>
    <row r="87" spans="1:59" x14ac:dyDescent="0.25">
      <c r="A87" s="275" t="s">
        <v>474</v>
      </c>
      <c r="B87" s="276">
        <v>-2794927.6687477324</v>
      </c>
      <c r="C87" s="276">
        <v>2688792.0785877993</v>
      </c>
      <c r="D87" s="276">
        <v>7343920.992363262</v>
      </c>
      <c r="E87" s="276">
        <v>11602849.544137904</v>
      </c>
      <c r="F87" s="276">
        <v>15482579.204215294</v>
      </c>
      <c r="G87" s="276">
        <v>19024369.591491245</v>
      </c>
      <c r="H87" s="276">
        <v>22257593.670495786</v>
      </c>
      <c r="I87" s="276">
        <v>25209079.504215866</v>
      </c>
      <c r="J87" s="276">
        <v>27903329.694032073</v>
      </c>
      <c r="K87" s="276">
        <v>30362722.034343597</v>
      </c>
      <c r="L87" s="276">
        <v>32607692.972288292</v>
      </c>
      <c r="M87" s="276">
        <v>34655492.923679486</v>
      </c>
      <c r="N87" s="276">
        <v>36524700.372551434</v>
      </c>
      <c r="O87" s="276">
        <v>38230866.876187891</v>
      </c>
      <c r="P87" s="276">
        <v>39788192.875590198</v>
      </c>
      <c r="Q87" s="276">
        <v>41209644.680213638</v>
      </c>
      <c r="R87" s="276">
        <v>42507061.375512473</v>
      </c>
      <c r="S87" s="276">
        <v>43691252.51463972</v>
      </c>
      <c r="T87" s="276">
        <v>44772087.38289772</v>
      </c>
      <c r="U87" s="276">
        <v>45758576.556815587</v>
      </c>
      <c r="V87" s="276">
        <v>46658946.418555334</v>
      </c>
      <c r="W87" s="276">
        <v>47479764.891783871</v>
      </c>
      <c r="X87" s="276">
        <v>48228913.133724473</v>
      </c>
      <c r="Y87" s="276">
        <v>48912643.123812996</v>
      </c>
      <c r="Z87" s="276">
        <v>49536662.238419518</v>
      </c>
      <c r="AA87" s="276">
        <v>50106180.590301096</v>
      </c>
      <c r="AB87" s="276">
        <v>50625954.266086332</v>
      </c>
      <c r="AC87" s="276">
        <v>51100324.815543815</v>
      </c>
      <c r="AD87" s="276">
        <v>51533255.31609755</v>
      </c>
      <c r="AE87" s="276">
        <v>51928363.308328316</v>
      </c>
      <c r="AF87" s="276">
        <v>52288950.872827306</v>
      </c>
      <c r="AG87" s="276">
        <v>52618032.095551237</v>
      </c>
      <c r="AH87" s="276">
        <v>52918358.147585779</v>
      </c>
      <c r="AI87" s="276">
        <v>53192440.185791522</v>
      </c>
      <c r="AJ87" s="276">
        <v>53442570.263031244</v>
      </c>
      <c r="AK87" s="276">
        <v>53670840.420420006</v>
      </c>
      <c r="AL87" s="276">
        <v>53879160.11917194</v>
      </c>
      <c r="AM87" s="276">
        <v>54069272.156022809</v>
      </c>
      <c r="AN87" s="276">
        <v>54242767.193777062</v>
      </c>
      <c r="AO87" s="276">
        <v>54401097.027163967</v>
      </c>
      <c r="AP87" s="276">
        <v>54545586.693798974</v>
      </c>
      <c r="AQ87" s="276">
        <v>54677445.53055013</v>
      </c>
      <c r="AR87" s="276">
        <v>54797777.266930334</v>
      </c>
      <c r="AS87" s="276">
        <v>54907589.239203535</v>
      </c>
      <c r="AT87" s="276">
        <v>55007800.801643953</v>
      </c>
      <c r="AU87" s="276">
        <v>55099251.004763</v>
      </c>
      <c r="AV87" s="276">
        <v>55182705.60426569</v>
      </c>
      <c r="AW87" s="276">
        <v>55258863.45896779</v>
      </c>
      <c r="AX87" s="276">
        <v>55328362.37085209</v>
      </c>
      <c r="AY87" s="276">
        <v>55391784.415826134</v>
      </c>
      <c r="AZ87" s="276">
        <v>55449660.809526555</v>
      </c>
      <c r="BA87" s="276">
        <v>55502476.348663211</v>
      </c>
      <c r="BB87" s="276">
        <v>55550673.464877412</v>
      </c>
      <c r="BC87" s="276">
        <v>55594655.924874701</v>
      </c>
      <c r="BD87" s="276">
        <v>55634792.207657158</v>
      </c>
      <c r="BE87" s="276">
        <v>55671418.586999096</v>
      </c>
      <c r="BF87" s="276">
        <v>55704841.944861621</v>
      </c>
      <c r="BG87" s="276">
        <v>55735342.339205407</v>
      </c>
    </row>
    <row r="88" spans="1:59" x14ac:dyDescent="0.25">
      <c r="A88" s="275" t="s">
        <v>475</v>
      </c>
      <c r="B88" s="277">
        <v>0</v>
      </c>
      <c r="C88" s="277">
        <v>1.2361206216254343</v>
      </c>
      <c r="D88" s="277">
        <v>1.9656224371012412</v>
      </c>
      <c r="E88" s="277">
        <v>2.1582223509310978</v>
      </c>
      <c r="F88" s="277">
        <v>2.2106789139303049</v>
      </c>
      <c r="G88" s="277">
        <v>2.226672890969994</v>
      </c>
      <c r="H88" s="277">
        <v>2.2317032346180978</v>
      </c>
      <c r="I88" s="277">
        <v>2.233306783424744</v>
      </c>
      <c r="J88" s="277">
        <v>2.2338207983872196</v>
      </c>
      <c r="K88" s="277">
        <v>2.2339859265578013</v>
      </c>
      <c r="L88" s="277">
        <v>2.2340390184654502</v>
      </c>
      <c r="M88" s="277">
        <v>2.2340560819475392</v>
      </c>
      <c r="N88" s="277">
        <v>2.2340615704139259</v>
      </c>
      <c r="O88" s="277">
        <v>2.2340633358283548</v>
      </c>
      <c r="P88" s="277">
        <v>2.2340639036907759</v>
      </c>
      <c r="Q88" s="277">
        <v>2.2340640863478081</v>
      </c>
      <c r="R88" s="277">
        <v>2.2340641451001551</v>
      </c>
      <c r="S88" s="277">
        <v>2.2340641639978704</v>
      </c>
      <c r="T88" s="277">
        <v>2.234064170076262</v>
      </c>
      <c r="U88" s="277">
        <v>2.2340641720313346</v>
      </c>
      <c r="V88" s="277">
        <v>2.2340641726601578</v>
      </c>
      <c r="W88" s="277">
        <v>2.2340641728621589</v>
      </c>
      <c r="X88" s="277">
        <v>2.2340641729271713</v>
      </c>
      <c r="Y88" s="277">
        <v>2.2340641729480706</v>
      </c>
      <c r="Z88" s="277">
        <v>2.2340641729547914</v>
      </c>
      <c r="AA88" s="277">
        <v>2.2340641729569537</v>
      </c>
      <c r="AB88" s="277">
        <v>2.2340641729576491</v>
      </c>
      <c r="AC88" s="277">
        <v>2.2340641729578721</v>
      </c>
      <c r="AD88" s="277">
        <v>2.234064172957944</v>
      </c>
      <c r="AE88" s="277">
        <v>2.2340641729579676</v>
      </c>
      <c r="AF88" s="277">
        <v>2.2340641729579742</v>
      </c>
      <c r="AG88" s="277">
        <v>2.2340641729579769</v>
      </c>
      <c r="AH88" s="277">
        <v>2.2340641729579778</v>
      </c>
      <c r="AI88" s="277">
        <v>2.2340641729579791</v>
      </c>
      <c r="AJ88" s="277">
        <v>2.2340641729579778</v>
      </c>
      <c r="AK88" s="277">
        <v>2.2340641729579778</v>
      </c>
      <c r="AL88" s="277">
        <v>2.2340641729579778</v>
      </c>
      <c r="AM88" s="277">
        <v>2.2340641729579791</v>
      </c>
      <c r="AN88" s="277">
        <v>2.2340641729579778</v>
      </c>
      <c r="AO88" s="277">
        <v>2.2340641729579778</v>
      </c>
      <c r="AP88" s="277">
        <v>2.2340641729579778</v>
      </c>
      <c r="AQ88" s="277">
        <v>2.2340641729579778</v>
      </c>
      <c r="AR88" s="277">
        <v>2.2340641729579778</v>
      </c>
      <c r="AS88" s="277">
        <v>2.2340641729579778</v>
      </c>
      <c r="AT88" s="277">
        <v>2.2340641729579778</v>
      </c>
      <c r="AU88" s="277">
        <v>2.2340641729579778</v>
      </c>
      <c r="AV88" s="277">
        <v>2.2340641729579778</v>
      </c>
      <c r="AW88" s="277">
        <v>2.2340641729579778</v>
      </c>
      <c r="AX88" s="277">
        <v>2.2340641729579778</v>
      </c>
      <c r="AY88" s="277">
        <v>2.2340641729579769</v>
      </c>
      <c r="AZ88" s="277">
        <v>2.2340641729579769</v>
      </c>
      <c r="BA88" s="277">
        <v>2.2340641729579769</v>
      </c>
      <c r="BB88" s="277">
        <v>2.2340641729579755</v>
      </c>
      <c r="BC88" s="277">
        <v>2.2340641729579755</v>
      </c>
      <c r="BD88" s="277">
        <v>2.2340641729579742</v>
      </c>
      <c r="BE88" s="277">
        <v>2.2340641729579742</v>
      </c>
      <c r="BF88" s="277">
        <v>2.2340641729579733</v>
      </c>
      <c r="BG88" s="277">
        <v>2.2340641729579733</v>
      </c>
    </row>
    <row r="89" spans="1:59" x14ac:dyDescent="0.25">
      <c r="A89" s="275" t="s">
        <v>476</v>
      </c>
      <c r="B89" s="278">
        <v>0</v>
      </c>
      <c r="C89" s="278">
        <v>0.44720306692270506</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477</v>
      </c>
      <c r="B90" s="280">
        <v>0</v>
      </c>
      <c r="C90" s="280">
        <v>0.50967733537180693</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52" sqref="I52:J53"/>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5" t="s">
        <v>7</v>
      </c>
      <c r="B10" s="365"/>
      <c r="C10" s="365"/>
      <c r="D10" s="365"/>
      <c r="E10" s="365"/>
      <c r="F10" s="365"/>
      <c r="G10" s="365"/>
      <c r="H10" s="365"/>
      <c r="I10" s="365"/>
      <c r="J10" s="365"/>
      <c r="K10" s="365"/>
      <c r="L10" s="365"/>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P_NS3300.PS.0025</v>
      </c>
      <c r="B12" s="367"/>
      <c r="C12" s="367"/>
      <c r="D12" s="367"/>
      <c r="E12" s="367"/>
      <c r="F12" s="367"/>
      <c r="G12" s="367"/>
      <c r="H12" s="367"/>
      <c r="I12" s="367"/>
      <c r="J12" s="367"/>
      <c r="K12" s="367"/>
      <c r="L12" s="367"/>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25" customHeight="1" x14ac:dyDescent="0.25">
      <c r="A15" s="420"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20"/>
      <c r="C15" s="420"/>
      <c r="D15" s="420"/>
      <c r="E15" s="420"/>
      <c r="F15" s="420"/>
      <c r="G15" s="420"/>
      <c r="H15" s="420"/>
      <c r="I15" s="420"/>
      <c r="J15" s="420"/>
      <c r="K15" s="420"/>
      <c r="L15" s="420"/>
    </row>
    <row r="16" spans="1:44" x14ac:dyDescent="0.25">
      <c r="A16" s="365" t="s">
        <v>5</v>
      </c>
      <c r="B16" s="365"/>
      <c r="C16" s="365"/>
      <c r="D16" s="365"/>
      <c r="E16" s="365"/>
      <c r="F16" s="365"/>
      <c r="G16" s="365"/>
      <c r="H16" s="365"/>
      <c r="I16" s="365"/>
      <c r="J16" s="365"/>
      <c r="K16" s="365"/>
      <c r="L16" s="365"/>
    </row>
    <row r="17" spans="1:12" ht="15.75" customHeight="1" x14ac:dyDescent="0.25">
      <c r="L17" s="151"/>
    </row>
    <row r="18" spans="1:12" x14ac:dyDescent="0.25">
      <c r="K18" s="152"/>
    </row>
    <row r="19" spans="1:12" ht="15.75" customHeight="1" x14ac:dyDescent="0.25">
      <c r="A19" s="419" t="s">
        <v>394</v>
      </c>
      <c r="B19" s="419"/>
      <c r="C19" s="419"/>
      <c r="D19" s="419"/>
      <c r="E19" s="419"/>
      <c r="F19" s="419"/>
      <c r="G19" s="419"/>
      <c r="H19" s="419"/>
      <c r="I19" s="419"/>
      <c r="J19" s="419"/>
      <c r="K19" s="419"/>
      <c r="L19" s="419"/>
    </row>
    <row r="20" spans="1:12" x14ac:dyDescent="0.25">
      <c r="A20" s="153"/>
      <c r="B20" s="153"/>
      <c r="C20" s="154"/>
      <c r="D20" s="154"/>
      <c r="E20" s="154"/>
      <c r="F20" s="154"/>
      <c r="G20" s="154"/>
      <c r="H20" s="154"/>
      <c r="I20" s="154"/>
      <c r="J20" s="154"/>
      <c r="K20" s="154"/>
      <c r="L20" s="154"/>
    </row>
    <row r="21" spans="1:12" ht="28.5" customHeight="1" x14ac:dyDescent="0.25">
      <c r="A21" s="421" t="s">
        <v>217</v>
      </c>
      <c r="B21" s="421" t="s">
        <v>216</v>
      </c>
      <c r="C21" s="427" t="s">
        <v>328</v>
      </c>
      <c r="D21" s="427"/>
      <c r="E21" s="427"/>
      <c r="F21" s="427"/>
      <c r="G21" s="427"/>
      <c r="H21" s="427"/>
      <c r="I21" s="422" t="s">
        <v>215</v>
      </c>
      <c r="J21" s="424" t="s">
        <v>330</v>
      </c>
      <c r="K21" s="421" t="s">
        <v>214</v>
      </c>
      <c r="L21" s="423" t="s">
        <v>329</v>
      </c>
    </row>
    <row r="22" spans="1:12" ht="58.5" customHeight="1" x14ac:dyDescent="0.25">
      <c r="A22" s="421"/>
      <c r="B22" s="421"/>
      <c r="C22" s="428" t="s">
        <v>1</v>
      </c>
      <c r="D22" s="428"/>
      <c r="E22" s="305"/>
      <c r="F22" s="306"/>
      <c r="G22" s="429" t="s">
        <v>0</v>
      </c>
      <c r="H22" s="430"/>
      <c r="I22" s="422"/>
      <c r="J22" s="425"/>
      <c r="K22" s="421"/>
      <c r="L22" s="423"/>
    </row>
    <row r="23" spans="1:12" ht="47.25" x14ac:dyDescent="0.25">
      <c r="A23" s="421"/>
      <c r="B23" s="421"/>
      <c r="C23" s="180" t="s">
        <v>213</v>
      </c>
      <c r="D23" s="180" t="s">
        <v>212</v>
      </c>
      <c r="E23" s="180" t="s">
        <v>213</v>
      </c>
      <c r="F23" s="180" t="s">
        <v>212</v>
      </c>
      <c r="G23" s="180" t="s">
        <v>213</v>
      </c>
      <c r="H23" s="180" t="s">
        <v>212</v>
      </c>
      <c r="I23" s="422"/>
      <c r="J23" s="426"/>
      <c r="K23" s="421"/>
      <c r="L23" s="423"/>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45347</v>
      </c>
      <c r="D26" s="201">
        <v>45380</v>
      </c>
      <c r="E26" s="192"/>
      <c r="F26" s="192"/>
      <c r="G26" s="201">
        <v>45347</v>
      </c>
      <c r="H26" s="201">
        <v>45380</v>
      </c>
      <c r="I26" s="202">
        <v>1</v>
      </c>
      <c r="J26" s="202">
        <v>1</v>
      </c>
      <c r="K26" s="204"/>
      <c r="L26" s="204"/>
    </row>
    <row r="27" spans="1:12" s="155" customFormat="1" ht="39"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 customHeight="1" x14ac:dyDescent="0.25">
      <c r="A30" s="180" t="s">
        <v>207</v>
      </c>
      <c r="B30" s="309" t="s">
        <v>342</v>
      </c>
      <c r="C30" s="319">
        <v>45595</v>
      </c>
      <c r="D30" s="75">
        <f>C30+150</f>
        <v>45745</v>
      </c>
      <c r="E30" s="192"/>
      <c r="F30" s="192"/>
      <c r="G30" s="319">
        <v>45595</v>
      </c>
      <c r="H30" s="75">
        <v>45991</v>
      </c>
      <c r="I30" s="202">
        <v>1</v>
      </c>
      <c r="J30" s="202">
        <v>1</v>
      </c>
      <c r="K30" s="204"/>
      <c r="L30" s="204"/>
    </row>
    <row r="31" spans="1:12" s="155" customFormat="1" ht="37.5" customHeight="1" x14ac:dyDescent="0.25">
      <c r="A31" s="180" t="s">
        <v>206</v>
      </c>
      <c r="B31" s="310" t="s">
        <v>338</v>
      </c>
      <c r="C31" s="319">
        <v>45595</v>
      </c>
      <c r="D31" s="319">
        <f>C31+40</f>
        <v>45635</v>
      </c>
      <c r="E31" s="192"/>
      <c r="F31" s="192"/>
      <c r="G31" s="319">
        <v>45595</v>
      </c>
      <c r="H31" s="319">
        <v>45615</v>
      </c>
      <c r="I31" s="202">
        <v>1</v>
      </c>
      <c r="J31" s="202">
        <v>1</v>
      </c>
      <c r="K31" s="204"/>
      <c r="L31" s="204"/>
    </row>
    <row r="32" spans="1:12" s="155" customFormat="1" ht="31.5" x14ac:dyDescent="0.25">
      <c r="A32" s="180" t="s">
        <v>204</v>
      </c>
      <c r="B32" s="310" t="s">
        <v>343</v>
      </c>
      <c r="C32" s="319">
        <f>D31</f>
        <v>45635</v>
      </c>
      <c r="D32" s="319">
        <f>C32+30</f>
        <v>45665</v>
      </c>
      <c r="E32" s="192"/>
      <c r="F32" s="192"/>
      <c r="G32" s="319">
        <v>45615</v>
      </c>
      <c r="H32" s="319">
        <v>45960</v>
      </c>
      <c r="I32" s="202">
        <v>1</v>
      </c>
      <c r="J32" s="202">
        <v>1</v>
      </c>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5" customHeight="1" x14ac:dyDescent="0.25">
      <c r="A35" s="180" t="s">
        <v>356</v>
      </c>
      <c r="B35" s="310" t="s">
        <v>205</v>
      </c>
      <c r="C35" s="319">
        <f>D32</f>
        <v>45665</v>
      </c>
      <c r="D35" s="75">
        <f>C35+20</f>
        <v>45685</v>
      </c>
      <c r="E35" s="193"/>
      <c r="F35" s="193"/>
      <c r="G35" s="319">
        <v>45990</v>
      </c>
      <c r="H35" s="75">
        <v>46017</v>
      </c>
      <c r="I35" s="202">
        <v>1</v>
      </c>
      <c r="J35" s="202">
        <v>1</v>
      </c>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D35-20</f>
        <v>45665</v>
      </c>
      <c r="D37" s="75">
        <f>C37+15</f>
        <v>45680</v>
      </c>
      <c r="E37" s="196"/>
      <c r="F37" s="197"/>
      <c r="G37" s="319">
        <v>45645</v>
      </c>
      <c r="H37" s="75">
        <v>45960</v>
      </c>
      <c r="I37" s="202">
        <v>1</v>
      </c>
      <c r="J37" s="202">
        <v>1</v>
      </c>
      <c r="K37" s="204"/>
      <c r="L37" s="204"/>
    </row>
    <row r="38" spans="1:12" x14ac:dyDescent="0.25">
      <c r="A38" s="180" t="s">
        <v>479</v>
      </c>
      <c r="B38" s="307" t="s">
        <v>202</v>
      </c>
      <c r="C38" s="203"/>
      <c r="D38" s="204"/>
      <c r="E38" s="199"/>
      <c r="F38" s="199"/>
      <c r="G38" s="203"/>
      <c r="H38" s="204"/>
      <c r="I38" s="200"/>
      <c r="J38" s="200"/>
      <c r="K38" s="204"/>
      <c r="L38" s="204"/>
    </row>
    <row r="39" spans="1:12" ht="71.25" customHeight="1" x14ac:dyDescent="0.25">
      <c r="A39" s="180">
        <v>2</v>
      </c>
      <c r="B39" s="310" t="s">
        <v>344</v>
      </c>
      <c r="C39" s="319">
        <v>45595</v>
      </c>
      <c r="D39" s="319">
        <f>C39+40</f>
        <v>45635</v>
      </c>
      <c r="E39" s="199"/>
      <c r="F39" s="199"/>
      <c r="G39" s="319">
        <v>45626</v>
      </c>
      <c r="H39" s="319">
        <f>G39+40</f>
        <v>45666</v>
      </c>
      <c r="I39" s="202">
        <v>1</v>
      </c>
      <c r="J39" s="202">
        <v>1</v>
      </c>
      <c r="K39" s="204"/>
      <c r="L39" s="204"/>
    </row>
    <row r="40" spans="1:12" ht="33.75" customHeight="1" x14ac:dyDescent="0.25">
      <c r="A40" s="180" t="s">
        <v>201</v>
      </c>
      <c r="B40" s="310" t="s">
        <v>346</v>
      </c>
      <c r="C40" s="75">
        <f>D37</f>
        <v>45680</v>
      </c>
      <c r="D40" s="205">
        <f>C40+20</f>
        <v>45700</v>
      </c>
      <c r="E40" s="199"/>
      <c r="F40" s="199"/>
      <c r="G40" s="75">
        <v>45665</v>
      </c>
      <c r="H40" s="205">
        <v>45930</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5" customHeight="1" x14ac:dyDescent="0.25">
      <c r="A42" s="180">
        <v>3</v>
      </c>
      <c r="B42" s="310" t="s">
        <v>345</v>
      </c>
      <c r="C42" s="205">
        <f>D40</f>
        <v>45700</v>
      </c>
      <c r="D42" s="205">
        <f>C42+20</f>
        <v>45720</v>
      </c>
      <c r="E42" s="199"/>
      <c r="F42" s="199"/>
      <c r="G42" s="205">
        <v>45675</v>
      </c>
      <c r="H42" s="205">
        <v>45930</v>
      </c>
      <c r="I42" s="202">
        <v>1</v>
      </c>
      <c r="J42" s="202">
        <v>1</v>
      </c>
      <c r="K42" s="204"/>
      <c r="L42" s="204"/>
    </row>
    <row r="43" spans="1:12" ht="34.5" customHeight="1" x14ac:dyDescent="0.25">
      <c r="A43" s="180" t="s">
        <v>199</v>
      </c>
      <c r="B43" s="310" t="s">
        <v>197</v>
      </c>
      <c r="C43" s="205">
        <f>D40</f>
        <v>45700</v>
      </c>
      <c r="D43" s="205">
        <f>C43+10</f>
        <v>45710</v>
      </c>
      <c r="E43" s="199"/>
      <c r="F43" s="199"/>
      <c r="G43" s="205">
        <v>45675</v>
      </c>
      <c r="H43" s="205">
        <v>45960</v>
      </c>
      <c r="I43" s="202">
        <v>1</v>
      </c>
      <c r="J43" s="202">
        <v>1</v>
      </c>
      <c r="K43" s="204"/>
      <c r="L43" s="204"/>
    </row>
    <row r="44" spans="1:12" ht="24.75" customHeight="1" x14ac:dyDescent="0.25">
      <c r="A44" s="180" t="s">
        <v>198</v>
      </c>
      <c r="B44" s="310" t="s">
        <v>195</v>
      </c>
      <c r="C44" s="205">
        <f>D43</f>
        <v>45710</v>
      </c>
      <c r="D44" s="205">
        <f>C44+10</f>
        <v>45720</v>
      </c>
      <c r="E44" s="199"/>
      <c r="F44" s="199"/>
      <c r="G44" s="205">
        <v>45685</v>
      </c>
      <c r="H44" s="205">
        <v>45991</v>
      </c>
      <c r="I44" s="202">
        <v>1</v>
      </c>
      <c r="J44" s="202">
        <v>1</v>
      </c>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45720</v>
      </c>
      <c r="D47" s="205">
        <f>C47+5</f>
        <v>45725</v>
      </c>
      <c r="E47" s="199"/>
      <c r="F47" s="199"/>
      <c r="G47" s="205">
        <v>45992</v>
      </c>
      <c r="H47" s="205">
        <v>46006</v>
      </c>
      <c r="I47" s="202">
        <v>1</v>
      </c>
      <c r="J47" s="202">
        <v>1</v>
      </c>
      <c r="K47" s="204"/>
      <c r="L47" s="204"/>
    </row>
    <row r="48" spans="1:12" ht="37.5" customHeight="1" x14ac:dyDescent="0.25">
      <c r="A48" s="180" t="s">
        <v>359</v>
      </c>
      <c r="B48" s="307" t="s">
        <v>191</v>
      </c>
      <c r="C48" s="203"/>
      <c r="D48" s="204"/>
      <c r="E48" s="199"/>
      <c r="F48" s="199"/>
      <c r="G48" s="203"/>
      <c r="H48" s="204"/>
      <c r="I48" s="200"/>
      <c r="J48" s="200"/>
      <c r="K48" s="204"/>
      <c r="L48" s="204"/>
    </row>
    <row r="49" spans="1:12" ht="35.25" customHeight="1" x14ac:dyDescent="0.25">
      <c r="A49" s="180">
        <v>4</v>
      </c>
      <c r="B49" s="310" t="s">
        <v>189</v>
      </c>
      <c r="C49" s="205">
        <f>D47</f>
        <v>45725</v>
      </c>
      <c r="D49" s="205">
        <f>C49+5</f>
        <v>45730</v>
      </c>
      <c r="E49" s="199"/>
      <c r="F49" s="199"/>
      <c r="G49" s="205">
        <v>46006</v>
      </c>
      <c r="H49" s="205">
        <v>46016</v>
      </c>
      <c r="I49" s="202">
        <v>1</v>
      </c>
      <c r="J49" s="202">
        <v>1</v>
      </c>
      <c r="K49" s="204"/>
      <c r="L49" s="204"/>
    </row>
    <row r="50" spans="1:12" ht="86.25" customHeight="1" x14ac:dyDescent="0.25">
      <c r="A50" s="180" t="s">
        <v>190</v>
      </c>
      <c r="B50" s="310" t="s">
        <v>349</v>
      </c>
      <c r="C50" s="205">
        <f>D49</f>
        <v>45730</v>
      </c>
      <c r="D50" s="205">
        <f>C50+5</f>
        <v>45735</v>
      </c>
      <c r="E50" s="199"/>
      <c r="F50" s="199"/>
      <c r="G50" s="205">
        <v>46016</v>
      </c>
      <c r="H50" s="205">
        <v>46021</v>
      </c>
      <c r="I50" s="202">
        <v>1</v>
      </c>
      <c r="J50" s="202">
        <v>1</v>
      </c>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25" customHeight="1" x14ac:dyDescent="0.25">
      <c r="A52" s="180" t="s">
        <v>186</v>
      </c>
      <c r="B52" s="310" t="s">
        <v>187</v>
      </c>
      <c r="C52" s="205">
        <f>D50</f>
        <v>45735</v>
      </c>
      <c r="D52" s="205">
        <f>C52+5</f>
        <v>45740</v>
      </c>
      <c r="E52" s="199"/>
      <c r="F52" s="199"/>
      <c r="G52" s="205">
        <v>46011</v>
      </c>
      <c r="H52" s="205">
        <v>46016</v>
      </c>
      <c r="I52" s="202">
        <v>1</v>
      </c>
      <c r="J52" s="202">
        <v>1</v>
      </c>
      <c r="K52" s="204"/>
      <c r="L52" s="204"/>
    </row>
    <row r="53" spans="1:12" ht="48" customHeight="1" x14ac:dyDescent="0.25">
      <c r="A53" s="180" t="s">
        <v>184</v>
      </c>
      <c r="B53" s="312" t="s">
        <v>352</v>
      </c>
      <c r="C53" s="205">
        <f>C52</f>
        <v>45735</v>
      </c>
      <c r="D53" s="205">
        <v>45745</v>
      </c>
      <c r="E53" s="199"/>
      <c r="F53" s="199"/>
      <c r="G53" s="205">
        <v>46016</v>
      </c>
      <c r="H53" s="205">
        <v>46021</v>
      </c>
      <c r="I53" s="202">
        <v>1</v>
      </c>
      <c r="J53" s="202">
        <v>1</v>
      </c>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67" t="str">
        <f>'1. паспорт местоположение'!A12:C12</f>
        <v>P_NS3300.PS.0025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3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186"/>
    </row>
    <row r="18" spans="1:29" x14ac:dyDescent="0.25">
      <c r="A18" s="444" t="s">
        <v>395</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33" t="s">
        <v>183</v>
      </c>
      <c r="B20" s="433" t="s">
        <v>182</v>
      </c>
      <c r="C20" s="436" t="s">
        <v>181</v>
      </c>
      <c r="D20" s="436"/>
      <c r="E20" s="437" t="s">
        <v>180</v>
      </c>
      <c r="F20" s="437"/>
      <c r="G20" s="438" t="s">
        <v>565</v>
      </c>
      <c r="H20" s="441" t="s">
        <v>456</v>
      </c>
      <c r="I20" s="442"/>
      <c r="J20" s="442"/>
      <c r="K20" s="442"/>
      <c r="L20" s="441" t="s">
        <v>457</v>
      </c>
      <c r="M20" s="442"/>
      <c r="N20" s="442"/>
      <c r="O20" s="442"/>
      <c r="P20" s="441" t="s">
        <v>517</v>
      </c>
      <c r="Q20" s="442"/>
      <c r="R20" s="442"/>
      <c r="S20" s="442"/>
      <c r="T20" s="441" t="s">
        <v>536</v>
      </c>
      <c r="U20" s="442"/>
      <c r="V20" s="442"/>
      <c r="W20" s="442"/>
      <c r="X20" s="441" t="s">
        <v>566</v>
      </c>
      <c r="Y20" s="442"/>
      <c r="Z20" s="442"/>
      <c r="AA20" s="442"/>
      <c r="AB20" s="445" t="s">
        <v>179</v>
      </c>
      <c r="AC20" s="445"/>
    </row>
    <row r="21" spans="1:29" s="90" customFormat="1" ht="15.75" customHeight="1" x14ac:dyDescent="0.25">
      <c r="A21" s="434"/>
      <c r="B21" s="434"/>
      <c r="C21" s="436"/>
      <c r="D21" s="436"/>
      <c r="E21" s="437"/>
      <c r="F21" s="437"/>
      <c r="G21" s="439"/>
      <c r="H21" s="432" t="s">
        <v>1</v>
      </c>
      <c r="I21" s="432"/>
      <c r="J21" s="432" t="s">
        <v>177</v>
      </c>
      <c r="K21" s="432"/>
      <c r="L21" s="432" t="s">
        <v>1</v>
      </c>
      <c r="M21" s="432"/>
      <c r="N21" s="432" t="s">
        <v>177</v>
      </c>
      <c r="O21" s="432"/>
      <c r="P21" s="432" t="s">
        <v>1</v>
      </c>
      <c r="Q21" s="432"/>
      <c r="R21" s="432" t="s">
        <v>177</v>
      </c>
      <c r="S21" s="432"/>
      <c r="T21" s="432" t="s">
        <v>1</v>
      </c>
      <c r="U21" s="432"/>
      <c r="V21" s="432" t="s">
        <v>177</v>
      </c>
      <c r="W21" s="432"/>
      <c r="X21" s="432" t="s">
        <v>1</v>
      </c>
      <c r="Y21" s="432"/>
      <c r="Z21" s="432" t="s">
        <v>177</v>
      </c>
      <c r="AA21" s="432"/>
      <c r="AB21" s="445"/>
      <c r="AC21" s="445"/>
    </row>
    <row r="22" spans="1:29" s="90" customFormat="1" ht="78.75" x14ac:dyDescent="0.25">
      <c r="A22" s="435"/>
      <c r="B22" s="435"/>
      <c r="C22" s="344" t="s">
        <v>1</v>
      </c>
      <c r="D22" s="344" t="s">
        <v>177</v>
      </c>
      <c r="E22" s="314" t="s">
        <v>567</v>
      </c>
      <c r="F22" s="314" t="s">
        <v>568</v>
      </c>
      <c r="G22" s="440"/>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4" t="s">
        <v>178</v>
      </c>
      <c r="AC22" s="344"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4">
        <v>4.9431047538864741</v>
      </c>
      <c r="D24" s="324">
        <v>4.31620837</v>
      </c>
      <c r="E24" s="324">
        <v>4.9431047538864741</v>
      </c>
      <c r="F24" s="324">
        <v>0</v>
      </c>
      <c r="G24" s="324">
        <v>3.7515452100000002</v>
      </c>
      <c r="H24" s="324">
        <v>0</v>
      </c>
      <c r="I24" s="324"/>
      <c r="J24" s="324">
        <v>0.56466315999999994</v>
      </c>
      <c r="K24" s="324"/>
      <c r="L24" s="324">
        <v>0</v>
      </c>
      <c r="M24" s="324"/>
      <c r="N24" s="324">
        <v>0</v>
      </c>
      <c r="O24" s="211"/>
      <c r="P24" s="211">
        <v>0</v>
      </c>
      <c r="Q24" s="211"/>
      <c r="R24" s="211">
        <v>0</v>
      </c>
      <c r="S24" s="211"/>
      <c r="T24" s="211">
        <v>0</v>
      </c>
      <c r="U24" s="335"/>
      <c r="V24" s="335">
        <v>0</v>
      </c>
      <c r="W24" s="335"/>
      <c r="X24" s="335">
        <v>0</v>
      </c>
      <c r="Y24" s="335"/>
      <c r="Z24" s="335" t="s">
        <v>436</v>
      </c>
      <c r="AA24" s="335"/>
      <c r="AB24" s="335">
        <v>0</v>
      </c>
      <c r="AC24" s="215">
        <v>0.56466315999999994</v>
      </c>
    </row>
    <row r="25" spans="1:29" x14ac:dyDescent="0.25">
      <c r="A25" s="212" t="s">
        <v>175</v>
      </c>
      <c r="B25" s="285" t="s">
        <v>174</v>
      </c>
      <c r="C25" s="334"/>
      <c r="D25" s="324"/>
      <c r="E25" s="324"/>
      <c r="F25" s="324"/>
      <c r="G25" s="324">
        <v>0</v>
      </c>
      <c r="H25" s="324">
        <v>0</v>
      </c>
      <c r="I25" s="324"/>
      <c r="J25" s="324">
        <v>0</v>
      </c>
      <c r="K25" s="324"/>
      <c r="L25" s="324">
        <v>0</v>
      </c>
      <c r="M25" s="324"/>
      <c r="N25" s="324">
        <v>0</v>
      </c>
      <c r="O25" s="211"/>
      <c r="P25" s="211">
        <v>0</v>
      </c>
      <c r="Q25" s="211"/>
      <c r="R25" s="211">
        <v>0</v>
      </c>
      <c r="S25" s="211"/>
      <c r="T25" s="211">
        <v>0</v>
      </c>
      <c r="U25" s="335"/>
      <c r="V25" s="335">
        <v>0</v>
      </c>
      <c r="W25" s="335"/>
      <c r="X25" s="335">
        <v>0</v>
      </c>
      <c r="Y25" s="335"/>
      <c r="Z25" s="335" t="s">
        <v>436</v>
      </c>
      <c r="AA25" s="335"/>
      <c r="AB25" s="335">
        <v>0</v>
      </c>
      <c r="AC25" s="215">
        <v>0</v>
      </c>
    </row>
    <row r="26" spans="1:29" x14ac:dyDescent="0.25">
      <c r="A26" s="212" t="s">
        <v>173</v>
      </c>
      <c r="B26" s="285" t="s">
        <v>172</v>
      </c>
      <c r="C26" s="203"/>
      <c r="D26" s="325"/>
      <c r="E26" s="325"/>
      <c r="F26" s="325"/>
      <c r="G26" s="324">
        <v>0</v>
      </c>
      <c r="H26" s="324">
        <v>0</v>
      </c>
      <c r="I26" s="324"/>
      <c r="J26" s="324">
        <v>0</v>
      </c>
      <c r="K26" s="324"/>
      <c r="L26" s="324">
        <v>0</v>
      </c>
      <c r="M26" s="324"/>
      <c r="N26" s="325">
        <v>0</v>
      </c>
      <c r="O26" s="203"/>
      <c r="P26" s="203">
        <v>0</v>
      </c>
      <c r="Q26" s="203"/>
      <c r="R26" s="203">
        <v>0</v>
      </c>
      <c r="S26" s="203"/>
      <c r="T26" s="203">
        <v>0</v>
      </c>
      <c r="U26" s="335"/>
      <c r="V26" s="335">
        <v>0</v>
      </c>
      <c r="W26" s="335"/>
      <c r="X26" s="335">
        <v>0</v>
      </c>
      <c r="Y26" s="335"/>
      <c r="Z26" s="335" t="s">
        <v>436</v>
      </c>
      <c r="AA26" s="335"/>
      <c r="AB26" s="335">
        <v>0</v>
      </c>
      <c r="AC26" s="215">
        <v>0</v>
      </c>
    </row>
    <row r="27" spans="1:29" ht="31.5" x14ac:dyDescent="0.25">
      <c r="A27" s="212" t="s">
        <v>171</v>
      </c>
      <c r="B27" s="285" t="s">
        <v>334</v>
      </c>
      <c r="C27" s="203"/>
      <c r="D27" s="325"/>
      <c r="E27" s="325"/>
      <c r="F27" s="325"/>
      <c r="G27" s="325">
        <v>0.19040902000000001</v>
      </c>
      <c r="H27" s="325">
        <v>0</v>
      </c>
      <c r="I27" s="325"/>
      <c r="J27" s="325">
        <v>0</v>
      </c>
      <c r="K27" s="325"/>
      <c r="L27" s="325">
        <v>0</v>
      </c>
      <c r="M27" s="325"/>
      <c r="N27" s="325">
        <v>0</v>
      </c>
      <c r="O27" s="203"/>
      <c r="P27" s="203">
        <v>0</v>
      </c>
      <c r="Q27" s="203"/>
      <c r="R27" s="203">
        <v>0</v>
      </c>
      <c r="S27" s="203"/>
      <c r="T27" s="203">
        <v>0</v>
      </c>
      <c r="U27" s="335"/>
      <c r="V27" s="335">
        <v>0</v>
      </c>
      <c r="W27" s="335"/>
      <c r="X27" s="335">
        <v>0</v>
      </c>
      <c r="Y27" s="335"/>
      <c r="Z27" s="335" t="s">
        <v>436</v>
      </c>
      <c r="AA27" s="335"/>
      <c r="AB27" s="335">
        <v>0</v>
      </c>
      <c r="AC27" s="215">
        <v>0</v>
      </c>
    </row>
    <row r="28" spans="1:29" x14ac:dyDescent="0.25">
      <c r="A28" s="212" t="s">
        <v>170</v>
      </c>
      <c r="B28" s="285" t="s">
        <v>169</v>
      </c>
      <c r="C28" s="203"/>
      <c r="D28" s="325"/>
      <c r="E28" s="325"/>
      <c r="F28" s="325"/>
      <c r="G28" s="325">
        <v>2.0501947399999998</v>
      </c>
      <c r="H28" s="325">
        <v>0</v>
      </c>
      <c r="I28" s="325"/>
      <c r="J28" s="325">
        <v>0</v>
      </c>
      <c r="K28" s="325"/>
      <c r="L28" s="325">
        <v>0</v>
      </c>
      <c r="M28" s="325"/>
      <c r="N28" s="325">
        <v>0</v>
      </c>
      <c r="O28" s="203"/>
      <c r="P28" s="203">
        <v>0</v>
      </c>
      <c r="Q28" s="203"/>
      <c r="R28" s="214">
        <v>0</v>
      </c>
      <c r="S28" s="203"/>
      <c r="T28" s="203">
        <v>0</v>
      </c>
      <c r="U28" s="335"/>
      <c r="V28" s="335">
        <v>0</v>
      </c>
      <c r="W28" s="335"/>
      <c r="X28" s="335">
        <v>0</v>
      </c>
      <c r="Y28" s="335"/>
      <c r="Z28" s="335">
        <v>0</v>
      </c>
      <c r="AA28" s="335"/>
      <c r="AB28" s="335">
        <v>0</v>
      </c>
      <c r="AC28" s="215">
        <v>0</v>
      </c>
    </row>
    <row r="29" spans="1:29" x14ac:dyDescent="0.25">
      <c r="A29" s="212" t="s">
        <v>168</v>
      </c>
      <c r="B29" s="313" t="s">
        <v>167</v>
      </c>
      <c r="C29" s="203"/>
      <c r="D29" s="325"/>
      <c r="E29" s="325"/>
      <c r="F29" s="325"/>
      <c r="G29" s="325">
        <v>1.5109414500000002</v>
      </c>
      <c r="H29" s="325">
        <v>0</v>
      </c>
      <c r="I29" s="325"/>
      <c r="J29" s="325">
        <v>0.56466315999999994</v>
      </c>
      <c r="K29" s="325"/>
      <c r="L29" s="325">
        <v>0</v>
      </c>
      <c r="M29" s="325"/>
      <c r="N29" s="325">
        <v>0</v>
      </c>
      <c r="O29" s="203"/>
      <c r="P29" s="203">
        <v>0</v>
      </c>
      <c r="Q29" s="203"/>
      <c r="R29" s="203">
        <v>0</v>
      </c>
      <c r="S29" s="203"/>
      <c r="T29" s="203">
        <v>0</v>
      </c>
      <c r="U29" s="335"/>
      <c r="V29" s="335">
        <v>0</v>
      </c>
      <c r="W29" s="335"/>
      <c r="X29" s="335">
        <v>0</v>
      </c>
      <c r="Y29" s="335"/>
      <c r="Z29" s="335" t="s">
        <v>436</v>
      </c>
      <c r="AA29" s="335"/>
      <c r="AB29" s="335">
        <v>0</v>
      </c>
      <c r="AC29" s="215">
        <v>0.56466315999999994</v>
      </c>
    </row>
    <row r="30" spans="1:29" ht="47.25" x14ac:dyDescent="0.25">
      <c r="A30" s="209" t="s">
        <v>62</v>
      </c>
      <c r="B30" s="210" t="s">
        <v>166</v>
      </c>
      <c r="C30" s="334">
        <v>4.1459686689162094</v>
      </c>
      <c r="D30" s="324">
        <v>3.6285751399999997</v>
      </c>
      <c r="E30" s="324">
        <v>4.1459686689162094</v>
      </c>
      <c r="F30" s="324">
        <v>0</v>
      </c>
      <c r="G30" s="325">
        <v>3.6285751399999997</v>
      </c>
      <c r="H30" s="325">
        <v>0</v>
      </c>
      <c r="I30" s="325"/>
      <c r="J30" s="324">
        <v>0</v>
      </c>
      <c r="K30" s="325"/>
      <c r="L30" s="325">
        <v>0</v>
      </c>
      <c r="M30" s="325"/>
      <c r="N30" s="324">
        <v>0</v>
      </c>
      <c r="O30" s="203"/>
      <c r="P30" s="203">
        <v>0</v>
      </c>
      <c r="Q30" s="203"/>
      <c r="R30" s="211">
        <v>0</v>
      </c>
      <c r="S30" s="203"/>
      <c r="T30" s="203">
        <v>0</v>
      </c>
      <c r="U30" s="335"/>
      <c r="V30" s="335">
        <v>0</v>
      </c>
      <c r="W30" s="335"/>
      <c r="X30" s="335">
        <v>0</v>
      </c>
      <c r="Y30" s="335"/>
      <c r="Z30" s="335" t="s">
        <v>436</v>
      </c>
      <c r="AA30" s="335"/>
      <c r="AB30" s="335">
        <v>0</v>
      </c>
      <c r="AC30" s="215">
        <v>0</v>
      </c>
    </row>
    <row r="31" spans="1:29" x14ac:dyDescent="0.25">
      <c r="A31" s="209" t="s">
        <v>165</v>
      </c>
      <c r="B31" s="213" t="s">
        <v>164</v>
      </c>
      <c r="C31" s="334">
        <v>0.98806684077381957</v>
      </c>
      <c r="D31" s="326">
        <v>0.1584547</v>
      </c>
      <c r="E31" s="326"/>
      <c r="F31" s="326"/>
      <c r="G31" s="325"/>
      <c r="H31" s="325"/>
      <c r="I31" s="325"/>
      <c r="J31" s="325"/>
      <c r="K31" s="325"/>
      <c r="L31" s="325"/>
      <c r="M31" s="325"/>
      <c r="N31" s="325"/>
      <c r="O31" s="203"/>
      <c r="P31" s="203"/>
      <c r="Q31" s="203"/>
      <c r="R31" s="203"/>
      <c r="S31" s="203"/>
      <c r="T31" s="203"/>
      <c r="U31" s="335"/>
      <c r="V31" s="335"/>
      <c r="W31" s="335"/>
      <c r="X31" s="335"/>
      <c r="Y31" s="335"/>
      <c r="Z31" s="335"/>
      <c r="AA31" s="335"/>
      <c r="AB31" s="335">
        <v>0</v>
      </c>
      <c r="AC31" s="215">
        <v>0</v>
      </c>
    </row>
    <row r="32" spans="1:29" ht="31.5" x14ac:dyDescent="0.25">
      <c r="A32" s="209" t="s">
        <v>163</v>
      </c>
      <c r="B32" s="213" t="s">
        <v>162</v>
      </c>
      <c r="C32" s="288">
        <v>0.56701311246603747</v>
      </c>
      <c r="D32" s="326">
        <v>0.32380367999999998</v>
      </c>
      <c r="E32" s="326"/>
      <c r="F32" s="326"/>
      <c r="G32" s="325"/>
      <c r="H32" s="325"/>
      <c r="I32" s="325"/>
      <c r="J32" s="325"/>
      <c r="K32" s="325"/>
      <c r="L32" s="325"/>
      <c r="M32" s="325"/>
      <c r="N32" s="326"/>
      <c r="O32" s="203"/>
      <c r="P32" s="203"/>
      <c r="Q32" s="203"/>
      <c r="R32" s="214"/>
      <c r="S32" s="203"/>
      <c r="T32" s="203"/>
      <c r="U32" s="335"/>
      <c r="V32" s="335"/>
      <c r="W32" s="335"/>
      <c r="X32" s="335"/>
      <c r="Y32" s="335"/>
      <c r="Z32" s="335"/>
      <c r="AA32" s="335"/>
      <c r="AB32" s="335">
        <v>0</v>
      </c>
      <c r="AC32" s="215">
        <v>0</v>
      </c>
    </row>
    <row r="33" spans="1:29" x14ac:dyDescent="0.25">
      <c r="A33" s="209" t="s">
        <v>161</v>
      </c>
      <c r="B33" s="213" t="s">
        <v>160</v>
      </c>
      <c r="C33" s="334">
        <v>2.1328129593050003</v>
      </c>
      <c r="D33" s="326">
        <v>2.8</v>
      </c>
      <c r="E33" s="326"/>
      <c r="F33" s="326"/>
      <c r="G33" s="325"/>
      <c r="H33" s="325"/>
      <c r="I33" s="325"/>
      <c r="J33" s="325"/>
      <c r="K33" s="325"/>
      <c r="L33" s="325"/>
      <c r="M33" s="325"/>
      <c r="N33" s="325"/>
      <c r="O33" s="203"/>
      <c r="P33" s="203"/>
      <c r="Q33" s="203"/>
      <c r="R33" s="214"/>
      <c r="S33" s="203"/>
      <c r="T33" s="203"/>
      <c r="U33" s="335"/>
      <c r="V33" s="335"/>
      <c r="W33" s="335"/>
      <c r="X33" s="335"/>
      <c r="Y33" s="335"/>
      <c r="Z33" s="335"/>
      <c r="AA33" s="335"/>
      <c r="AB33" s="335">
        <v>0</v>
      </c>
      <c r="AC33" s="215">
        <v>0</v>
      </c>
    </row>
    <row r="34" spans="1:29" x14ac:dyDescent="0.25">
      <c r="A34" s="209" t="s">
        <v>159</v>
      </c>
      <c r="B34" s="213" t="s">
        <v>158</v>
      </c>
      <c r="C34" s="334">
        <v>0.45807575637135195</v>
      </c>
      <c r="D34" s="326">
        <v>0.34631676</v>
      </c>
      <c r="E34" s="326"/>
      <c r="F34" s="326"/>
      <c r="G34" s="325"/>
      <c r="H34" s="325"/>
      <c r="I34" s="325"/>
      <c r="J34" s="325"/>
      <c r="K34" s="325"/>
      <c r="L34" s="325"/>
      <c r="M34" s="325"/>
      <c r="N34" s="325"/>
      <c r="O34" s="203"/>
      <c r="P34" s="203"/>
      <c r="Q34" s="203"/>
      <c r="R34" s="214"/>
      <c r="S34" s="203"/>
      <c r="T34" s="203"/>
      <c r="U34" s="335"/>
      <c r="V34" s="335"/>
      <c r="W34" s="335"/>
      <c r="X34" s="335"/>
      <c r="Y34" s="335"/>
      <c r="Z34" s="335"/>
      <c r="AA34" s="335"/>
      <c r="AB34" s="335">
        <v>0</v>
      </c>
      <c r="AC34" s="215">
        <v>0</v>
      </c>
    </row>
    <row r="35" spans="1:29" ht="31.5" x14ac:dyDescent="0.25">
      <c r="A35" s="281" t="s">
        <v>61</v>
      </c>
      <c r="B35" s="282" t="s">
        <v>157</v>
      </c>
      <c r="C35" s="334"/>
      <c r="D35" s="324"/>
      <c r="E35" s="324"/>
      <c r="F35" s="324"/>
      <c r="G35" s="325"/>
      <c r="H35" s="325"/>
      <c r="I35" s="325"/>
      <c r="J35" s="325"/>
      <c r="K35" s="325"/>
      <c r="L35" s="325"/>
      <c r="M35" s="325"/>
      <c r="N35" s="324"/>
      <c r="O35" s="203"/>
      <c r="P35" s="203"/>
      <c r="Q35" s="203"/>
      <c r="R35" s="203"/>
      <c r="S35" s="203"/>
      <c r="T35" s="203"/>
      <c r="U35" s="335"/>
      <c r="V35" s="335"/>
      <c r="W35" s="335"/>
      <c r="X35" s="335"/>
      <c r="Y35" s="335"/>
      <c r="Z35" s="335"/>
      <c r="AA35" s="335"/>
      <c r="AB35" s="335"/>
      <c r="AC35" s="215"/>
    </row>
    <row r="36" spans="1:29" x14ac:dyDescent="0.25">
      <c r="A36" s="283" t="s">
        <v>156</v>
      </c>
      <c r="B36" s="284" t="s">
        <v>485</v>
      </c>
      <c r="C36" s="336"/>
      <c r="D36" s="324"/>
      <c r="E36" s="324"/>
      <c r="F36" s="324"/>
      <c r="G36" s="325">
        <v>0</v>
      </c>
      <c r="H36" s="325">
        <v>0</v>
      </c>
      <c r="I36" s="325" t="s">
        <v>463</v>
      </c>
      <c r="J36" s="325">
        <v>0</v>
      </c>
      <c r="K36" s="325" t="s">
        <v>463</v>
      </c>
      <c r="L36" s="325">
        <v>0</v>
      </c>
      <c r="M36" s="325" t="s">
        <v>463</v>
      </c>
      <c r="N36" s="324">
        <v>0</v>
      </c>
      <c r="O36" s="203" t="s">
        <v>463</v>
      </c>
      <c r="P36" s="203">
        <v>0</v>
      </c>
      <c r="Q36" s="203" t="s">
        <v>463</v>
      </c>
      <c r="R36" s="203">
        <v>0</v>
      </c>
      <c r="S36" s="203" t="s">
        <v>463</v>
      </c>
      <c r="T36" s="203">
        <v>0</v>
      </c>
      <c r="U36" s="335" t="s">
        <v>463</v>
      </c>
      <c r="V36" s="335">
        <v>0</v>
      </c>
      <c r="W36" s="335" t="s">
        <v>463</v>
      </c>
      <c r="X36" s="335">
        <v>0</v>
      </c>
      <c r="Y36" s="335" t="s">
        <v>463</v>
      </c>
      <c r="Z36" s="335" t="s">
        <v>436</v>
      </c>
      <c r="AA36" s="335" t="s">
        <v>436</v>
      </c>
      <c r="AB36" s="335">
        <v>0</v>
      </c>
      <c r="AC36" s="215">
        <v>0</v>
      </c>
    </row>
    <row r="37" spans="1:29" ht="31.5" x14ac:dyDescent="0.25">
      <c r="A37" s="283" t="s">
        <v>155</v>
      </c>
      <c r="B37" s="284" t="s">
        <v>483</v>
      </c>
      <c r="C37" s="336"/>
      <c r="D37" s="324"/>
      <c r="E37" s="324"/>
      <c r="F37" s="324"/>
      <c r="G37" s="325">
        <v>0.63</v>
      </c>
      <c r="H37" s="325">
        <v>0</v>
      </c>
      <c r="I37" s="325" t="s">
        <v>463</v>
      </c>
      <c r="J37" s="325">
        <v>0</v>
      </c>
      <c r="K37" s="325" t="s">
        <v>463</v>
      </c>
      <c r="L37" s="325">
        <v>0</v>
      </c>
      <c r="M37" s="325" t="s">
        <v>463</v>
      </c>
      <c r="N37" s="324">
        <v>0</v>
      </c>
      <c r="O37" s="203" t="s">
        <v>463</v>
      </c>
      <c r="P37" s="203">
        <v>0</v>
      </c>
      <c r="Q37" s="203" t="s">
        <v>463</v>
      </c>
      <c r="R37" s="203">
        <v>0</v>
      </c>
      <c r="S37" s="203" t="s">
        <v>463</v>
      </c>
      <c r="T37" s="203">
        <v>0</v>
      </c>
      <c r="U37" s="335" t="s">
        <v>463</v>
      </c>
      <c r="V37" s="335">
        <v>0</v>
      </c>
      <c r="W37" s="335" t="s">
        <v>463</v>
      </c>
      <c r="X37" s="335">
        <v>0</v>
      </c>
      <c r="Y37" s="335" t="s">
        <v>463</v>
      </c>
      <c r="Z37" s="335" t="s">
        <v>436</v>
      </c>
      <c r="AA37" s="335" t="s">
        <v>436</v>
      </c>
      <c r="AB37" s="335">
        <v>0</v>
      </c>
      <c r="AC37" s="215">
        <v>0</v>
      </c>
    </row>
    <row r="38" spans="1:29" x14ac:dyDescent="0.25">
      <c r="A38" s="283" t="s">
        <v>154</v>
      </c>
      <c r="B38" s="285" t="s">
        <v>145</v>
      </c>
      <c r="C38" s="336"/>
      <c r="D38" s="324"/>
      <c r="E38" s="324"/>
      <c r="F38" s="324"/>
      <c r="G38" s="325">
        <v>0</v>
      </c>
      <c r="H38" s="325">
        <v>0</v>
      </c>
      <c r="I38" s="325" t="s">
        <v>463</v>
      </c>
      <c r="J38" s="325">
        <v>0</v>
      </c>
      <c r="K38" s="325" t="s">
        <v>463</v>
      </c>
      <c r="L38" s="325">
        <v>0</v>
      </c>
      <c r="M38" s="325" t="s">
        <v>463</v>
      </c>
      <c r="N38" s="324">
        <v>0</v>
      </c>
      <c r="O38" s="203" t="s">
        <v>463</v>
      </c>
      <c r="P38" s="203">
        <v>0</v>
      </c>
      <c r="Q38" s="203" t="s">
        <v>463</v>
      </c>
      <c r="R38" s="211">
        <v>0</v>
      </c>
      <c r="S38" s="203" t="s">
        <v>463</v>
      </c>
      <c r="T38" s="203">
        <v>0</v>
      </c>
      <c r="U38" s="335" t="s">
        <v>463</v>
      </c>
      <c r="V38" s="335">
        <v>0</v>
      </c>
      <c r="W38" s="335" t="s">
        <v>463</v>
      </c>
      <c r="X38" s="335">
        <v>0</v>
      </c>
      <c r="Y38" s="335" t="s">
        <v>463</v>
      </c>
      <c r="Z38" s="335" t="s">
        <v>436</v>
      </c>
      <c r="AA38" s="335" t="s">
        <v>436</v>
      </c>
      <c r="AB38" s="335">
        <v>0</v>
      </c>
      <c r="AC38" s="215">
        <v>0</v>
      </c>
    </row>
    <row r="39" spans="1:29" x14ac:dyDescent="0.25">
      <c r="A39" s="283" t="s">
        <v>153</v>
      </c>
      <c r="B39" s="285" t="s">
        <v>484</v>
      </c>
      <c r="C39" s="203"/>
      <c r="D39" s="324"/>
      <c r="E39" s="324"/>
      <c r="F39" s="324"/>
      <c r="G39" s="325">
        <v>0.02</v>
      </c>
      <c r="H39" s="325">
        <v>0</v>
      </c>
      <c r="I39" s="325" t="s">
        <v>463</v>
      </c>
      <c r="J39" s="325">
        <v>0</v>
      </c>
      <c r="K39" s="325" t="s">
        <v>463</v>
      </c>
      <c r="L39" s="325">
        <v>0</v>
      </c>
      <c r="M39" s="325" t="s">
        <v>463</v>
      </c>
      <c r="N39" s="324">
        <v>0</v>
      </c>
      <c r="O39" s="203" t="s">
        <v>463</v>
      </c>
      <c r="P39" s="203">
        <v>0</v>
      </c>
      <c r="Q39" s="203" t="s">
        <v>463</v>
      </c>
      <c r="R39" s="211">
        <v>0</v>
      </c>
      <c r="S39" s="203" t="s">
        <v>463</v>
      </c>
      <c r="T39" s="203">
        <v>0</v>
      </c>
      <c r="U39" s="335" t="s">
        <v>463</v>
      </c>
      <c r="V39" s="335">
        <v>0</v>
      </c>
      <c r="W39" s="335" t="s">
        <v>463</v>
      </c>
      <c r="X39" s="335">
        <v>0</v>
      </c>
      <c r="Y39" s="335" t="s">
        <v>463</v>
      </c>
      <c r="Z39" s="335" t="s">
        <v>436</v>
      </c>
      <c r="AA39" s="335" t="s">
        <v>436</v>
      </c>
      <c r="AB39" s="335">
        <v>0</v>
      </c>
      <c r="AC39" s="215">
        <v>0</v>
      </c>
    </row>
    <row r="40" spans="1:29" x14ac:dyDescent="0.25">
      <c r="A40" s="283" t="s">
        <v>152</v>
      </c>
      <c r="B40" s="285" t="s">
        <v>486</v>
      </c>
      <c r="C40" s="203"/>
      <c r="D40" s="320"/>
      <c r="E40" s="320"/>
      <c r="F40" s="320"/>
      <c r="G40" s="321">
        <v>1</v>
      </c>
      <c r="H40" s="321">
        <v>0</v>
      </c>
      <c r="I40" s="321" t="s">
        <v>463</v>
      </c>
      <c r="J40" s="321">
        <v>0</v>
      </c>
      <c r="K40" s="321" t="s">
        <v>463</v>
      </c>
      <c r="L40" s="321">
        <v>0</v>
      </c>
      <c r="M40" s="321" t="s">
        <v>463</v>
      </c>
      <c r="N40" s="320">
        <v>0</v>
      </c>
      <c r="O40" s="203" t="s">
        <v>463</v>
      </c>
      <c r="P40" s="203">
        <v>0</v>
      </c>
      <c r="Q40" s="203" t="s">
        <v>463</v>
      </c>
      <c r="R40" s="211">
        <v>0</v>
      </c>
      <c r="S40" s="203" t="s">
        <v>463</v>
      </c>
      <c r="T40" s="203">
        <v>0</v>
      </c>
      <c r="U40" s="335" t="s">
        <v>463</v>
      </c>
      <c r="V40" s="335">
        <v>0</v>
      </c>
      <c r="W40" s="335" t="s">
        <v>463</v>
      </c>
      <c r="X40" s="335">
        <v>0</v>
      </c>
      <c r="Y40" s="335" t="s">
        <v>463</v>
      </c>
      <c r="Z40" s="335" t="s">
        <v>436</v>
      </c>
      <c r="AA40" s="335" t="s">
        <v>436</v>
      </c>
      <c r="AB40" s="335">
        <v>0</v>
      </c>
      <c r="AC40" s="215">
        <v>0</v>
      </c>
    </row>
    <row r="41" spans="1:29" x14ac:dyDescent="0.25">
      <c r="A41" s="283" t="s">
        <v>151</v>
      </c>
      <c r="B41" s="285" t="s">
        <v>487</v>
      </c>
      <c r="C41" s="203"/>
      <c r="D41" s="324"/>
      <c r="E41" s="324"/>
      <c r="F41" s="324"/>
      <c r="G41" s="325">
        <v>0</v>
      </c>
      <c r="H41" s="325">
        <v>0</v>
      </c>
      <c r="I41" s="325" t="s">
        <v>463</v>
      </c>
      <c r="J41" s="325">
        <v>0</v>
      </c>
      <c r="K41" s="325" t="s">
        <v>463</v>
      </c>
      <c r="L41" s="325">
        <v>0</v>
      </c>
      <c r="M41" s="325" t="s">
        <v>463</v>
      </c>
      <c r="N41" s="324">
        <v>0</v>
      </c>
      <c r="O41" s="203" t="s">
        <v>463</v>
      </c>
      <c r="P41" s="203">
        <v>0</v>
      </c>
      <c r="Q41" s="203" t="s">
        <v>463</v>
      </c>
      <c r="R41" s="211">
        <v>0</v>
      </c>
      <c r="S41" s="203" t="s">
        <v>463</v>
      </c>
      <c r="T41" s="203">
        <v>0</v>
      </c>
      <c r="U41" s="335" t="s">
        <v>463</v>
      </c>
      <c r="V41" s="335">
        <v>0</v>
      </c>
      <c r="W41" s="335" t="s">
        <v>463</v>
      </c>
      <c r="X41" s="335">
        <v>0</v>
      </c>
      <c r="Y41" s="335" t="s">
        <v>463</v>
      </c>
      <c r="Z41" s="335" t="s">
        <v>436</v>
      </c>
      <c r="AA41" s="335" t="s">
        <v>436</v>
      </c>
      <c r="AB41" s="335">
        <v>0</v>
      </c>
      <c r="AC41" s="215">
        <v>0</v>
      </c>
    </row>
    <row r="42" spans="1:29" x14ac:dyDescent="0.25">
      <c r="A42" s="283" t="s">
        <v>150</v>
      </c>
      <c r="B42" s="285" t="s">
        <v>488</v>
      </c>
      <c r="C42" s="336"/>
      <c r="D42" s="324"/>
      <c r="E42" s="324"/>
      <c r="F42" s="324"/>
      <c r="G42" s="325">
        <v>0</v>
      </c>
      <c r="H42" s="325">
        <v>0</v>
      </c>
      <c r="I42" s="325" t="s">
        <v>463</v>
      </c>
      <c r="J42" s="325">
        <v>0</v>
      </c>
      <c r="K42" s="325" t="s">
        <v>463</v>
      </c>
      <c r="L42" s="325">
        <v>0</v>
      </c>
      <c r="M42" s="325" t="s">
        <v>463</v>
      </c>
      <c r="N42" s="324">
        <v>0</v>
      </c>
      <c r="O42" s="203" t="s">
        <v>463</v>
      </c>
      <c r="P42" s="203">
        <v>0</v>
      </c>
      <c r="Q42" s="203" t="s">
        <v>463</v>
      </c>
      <c r="R42" s="211">
        <v>0</v>
      </c>
      <c r="S42" s="203" t="s">
        <v>463</v>
      </c>
      <c r="T42" s="203">
        <v>0</v>
      </c>
      <c r="U42" s="335" t="s">
        <v>463</v>
      </c>
      <c r="V42" s="335">
        <v>0</v>
      </c>
      <c r="W42" s="335" t="s">
        <v>463</v>
      </c>
      <c r="X42" s="335">
        <v>0</v>
      </c>
      <c r="Y42" s="335" t="s">
        <v>463</v>
      </c>
      <c r="Z42" s="335" t="s">
        <v>436</v>
      </c>
      <c r="AA42" s="335" t="s">
        <v>436</v>
      </c>
      <c r="AB42" s="335">
        <v>0</v>
      </c>
      <c r="AC42" s="215">
        <v>0</v>
      </c>
    </row>
    <row r="43" spans="1:29" x14ac:dyDescent="0.25">
      <c r="A43" s="283" t="s">
        <v>489</v>
      </c>
      <c r="B43" s="285" t="s">
        <v>490</v>
      </c>
      <c r="C43" s="334"/>
      <c r="D43" s="324"/>
      <c r="E43" s="324"/>
      <c r="F43" s="324"/>
      <c r="G43" s="325">
        <v>0</v>
      </c>
      <c r="H43" s="325">
        <v>0</v>
      </c>
      <c r="I43" s="325" t="s">
        <v>463</v>
      </c>
      <c r="J43" s="325">
        <v>0</v>
      </c>
      <c r="K43" s="325" t="s">
        <v>463</v>
      </c>
      <c r="L43" s="325">
        <v>0</v>
      </c>
      <c r="M43" s="325" t="s">
        <v>463</v>
      </c>
      <c r="N43" s="324">
        <v>0</v>
      </c>
      <c r="O43" s="203" t="s">
        <v>463</v>
      </c>
      <c r="P43" s="203">
        <v>0</v>
      </c>
      <c r="Q43" s="203" t="s">
        <v>463</v>
      </c>
      <c r="R43" s="211">
        <v>0</v>
      </c>
      <c r="S43" s="203" t="s">
        <v>463</v>
      </c>
      <c r="T43" s="203">
        <v>0</v>
      </c>
      <c r="U43" s="335" t="s">
        <v>463</v>
      </c>
      <c r="V43" s="335">
        <v>0</v>
      </c>
      <c r="W43" s="335" t="s">
        <v>463</v>
      </c>
      <c r="X43" s="335">
        <v>0</v>
      </c>
      <c r="Y43" s="335" t="s">
        <v>463</v>
      </c>
      <c r="Z43" s="335" t="s">
        <v>436</v>
      </c>
      <c r="AA43" s="335" t="s">
        <v>436</v>
      </c>
      <c r="AB43" s="335">
        <v>0</v>
      </c>
      <c r="AC43" s="215">
        <v>0</v>
      </c>
    </row>
    <row r="44" spans="1:29" x14ac:dyDescent="0.25">
      <c r="A44" s="283" t="s">
        <v>491</v>
      </c>
      <c r="B44" s="285" t="s">
        <v>492</v>
      </c>
      <c r="C44" s="203"/>
      <c r="D44" s="324"/>
      <c r="E44" s="324"/>
      <c r="F44" s="324"/>
      <c r="G44" s="325">
        <v>0</v>
      </c>
      <c r="H44" s="325">
        <v>0</v>
      </c>
      <c r="I44" s="325" t="s">
        <v>463</v>
      </c>
      <c r="J44" s="325">
        <v>0</v>
      </c>
      <c r="K44" s="325" t="s">
        <v>463</v>
      </c>
      <c r="L44" s="325">
        <v>0</v>
      </c>
      <c r="M44" s="325" t="s">
        <v>463</v>
      </c>
      <c r="N44" s="324">
        <v>0</v>
      </c>
      <c r="O44" s="203" t="s">
        <v>463</v>
      </c>
      <c r="P44" s="203">
        <v>0</v>
      </c>
      <c r="Q44" s="203" t="s">
        <v>463</v>
      </c>
      <c r="R44" s="211">
        <v>0</v>
      </c>
      <c r="S44" s="203" t="s">
        <v>463</v>
      </c>
      <c r="T44" s="203">
        <v>0</v>
      </c>
      <c r="U44" s="335" t="s">
        <v>463</v>
      </c>
      <c r="V44" s="335">
        <v>0</v>
      </c>
      <c r="W44" s="335" t="s">
        <v>463</v>
      </c>
      <c r="X44" s="335">
        <v>0</v>
      </c>
      <c r="Y44" s="335" t="s">
        <v>463</v>
      </c>
      <c r="Z44" s="335" t="s">
        <v>436</v>
      </c>
      <c r="AA44" s="335" t="s">
        <v>436</v>
      </c>
      <c r="AB44" s="335">
        <v>0</v>
      </c>
      <c r="AC44" s="322">
        <v>0</v>
      </c>
    </row>
    <row r="45" spans="1:29" x14ac:dyDescent="0.25">
      <c r="A45" s="283" t="s">
        <v>493</v>
      </c>
      <c r="B45" s="285" t="s">
        <v>494</v>
      </c>
      <c r="C45" s="203"/>
      <c r="D45" s="324"/>
      <c r="E45" s="324"/>
      <c r="F45" s="324"/>
      <c r="G45" s="325">
        <v>0</v>
      </c>
      <c r="H45" s="325">
        <v>0</v>
      </c>
      <c r="I45" s="325" t="s">
        <v>463</v>
      </c>
      <c r="J45" s="325">
        <v>0</v>
      </c>
      <c r="K45" s="325" t="s">
        <v>463</v>
      </c>
      <c r="L45" s="325">
        <v>0</v>
      </c>
      <c r="M45" s="325" t="s">
        <v>463</v>
      </c>
      <c r="N45" s="324">
        <v>0</v>
      </c>
      <c r="O45" s="203" t="s">
        <v>463</v>
      </c>
      <c r="P45" s="203">
        <v>0</v>
      </c>
      <c r="Q45" s="203" t="s">
        <v>463</v>
      </c>
      <c r="R45" s="211">
        <v>0</v>
      </c>
      <c r="S45" s="203" t="s">
        <v>463</v>
      </c>
      <c r="T45" s="203">
        <v>0</v>
      </c>
      <c r="U45" s="335" t="s">
        <v>463</v>
      </c>
      <c r="V45" s="335">
        <v>0</v>
      </c>
      <c r="W45" s="335" t="s">
        <v>463</v>
      </c>
      <c r="X45" s="335">
        <v>0</v>
      </c>
      <c r="Y45" s="335" t="s">
        <v>463</v>
      </c>
      <c r="Z45" s="335" t="s">
        <v>436</v>
      </c>
      <c r="AA45" s="335" t="s">
        <v>436</v>
      </c>
      <c r="AB45" s="335">
        <v>0</v>
      </c>
      <c r="AC45" s="215">
        <v>0</v>
      </c>
    </row>
    <row r="46" spans="1:29" x14ac:dyDescent="0.25">
      <c r="A46" s="283" t="s">
        <v>495</v>
      </c>
      <c r="B46" s="285" t="s">
        <v>496</v>
      </c>
      <c r="C46" s="203"/>
      <c r="D46" s="324"/>
      <c r="E46" s="324"/>
      <c r="F46" s="324"/>
      <c r="G46" s="325">
        <v>0</v>
      </c>
      <c r="H46" s="325">
        <v>0</v>
      </c>
      <c r="I46" s="325" t="s">
        <v>463</v>
      </c>
      <c r="J46" s="325"/>
      <c r="K46" s="325" t="s">
        <v>463</v>
      </c>
      <c r="L46" s="325">
        <v>0</v>
      </c>
      <c r="M46" s="325" t="s">
        <v>463</v>
      </c>
      <c r="N46" s="324"/>
      <c r="O46" s="203" t="s">
        <v>463</v>
      </c>
      <c r="P46" s="203">
        <v>0</v>
      </c>
      <c r="Q46" s="203" t="s">
        <v>463</v>
      </c>
      <c r="R46" s="211"/>
      <c r="S46" s="203" t="s">
        <v>463</v>
      </c>
      <c r="T46" s="203">
        <v>0</v>
      </c>
      <c r="U46" s="335" t="s">
        <v>463</v>
      </c>
      <c r="V46" s="335"/>
      <c r="W46" s="335" t="s">
        <v>463</v>
      </c>
      <c r="X46" s="335"/>
      <c r="Y46" s="335" t="s">
        <v>463</v>
      </c>
      <c r="Z46" s="335"/>
      <c r="AA46" s="335" t="s">
        <v>463</v>
      </c>
      <c r="AB46" s="335">
        <v>0</v>
      </c>
      <c r="AC46" s="215">
        <v>0</v>
      </c>
    </row>
    <row r="47" spans="1:29" x14ac:dyDescent="0.25">
      <c r="A47" s="281" t="s">
        <v>60</v>
      </c>
      <c r="B47" s="282" t="s">
        <v>149</v>
      </c>
      <c r="C47" s="203"/>
      <c r="D47" s="324"/>
      <c r="E47" s="324"/>
      <c r="F47" s="324"/>
      <c r="G47" s="325"/>
      <c r="H47" s="325"/>
      <c r="I47" s="325"/>
      <c r="J47" s="325"/>
      <c r="K47" s="325"/>
      <c r="L47" s="325"/>
      <c r="M47" s="325"/>
      <c r="N47" s="324"/>
      <c r="O47" s="203"/>
      <c r="P47" s="203"/>
      <c r="Q47" s="203"/>
      <c r="R47" s="211"/>
      <c r="S47" s="203"/>
      <c r="T47" s="203"/>
      <c r="U47" s="335"/>
      <c r="V47" s="335"/>
      <c r="W47" s="335"/>
      <c r="X47" s="335"/>
      <c r="Y47" s="335"/>
      <c r="Z47" s="335"/>
      <c r="AA47" s="335"/>
      <c r="AB47" s="335"/>
      <c r="AC47" s="215"/>
    </row>
    <row r="48" spans="1:29" x14ac:dyDescent="0.25">
      <c r="A48" s="283" t="s">
        <v>148</v>
      </c>
      <c r="B48" s="284" t="s">
        <v>485</v>
      </c>
      <c r="C48" s="203">
        <v>0</v>
      </c>
      <c r="D48" s="324">
        <v>0</v>
      </c>
      <c r="E48" s="324"/>
      <c r="F48" s="324"/>
      <c r="G48" s="325">
        <v>0</v>
      </c>
      <c r="H48" s="325">
        <v>0</v>
      </c>
      <c r="I48" s="325"/>
      <c r="J48" s="325">
        <v>0</v>
      </c>
      <c r="K48" s="325"/>
      <c r="L48" s="325">
        <v>0</v>
      </c>
      <c r="M48" s="325"/>
      <c r="N48" s="324">
        <v>0</v>
      </c>
      <c r="O48" s="203"/>
      <c r="P48" s="203">
        <v>0</v>
      </c>
      <c r="Q48" s="203"/>
      <c r="R48" s="211">
        <v>0</v>
      </c>
      <c r="S48" s="203"/>
      <c r="T48" s="203">
        <v>0</v>
      </c>
      <c r="U48" s="335"/>
      <c r="V48" s="335">
        <v>0</v>
      </c>
      <c r="W48" s="335"/>
      <c r="X48" s="335">
        <v>0</v>
      </c>
      <c r="Y48" s="335"/>
      <c r="Z48" s="335" t="s">
        <v>436</v>
      </c>
      <c r="AA48" s="335"/>
      <c r="AB48" s="335">
        <v>0</v>
      </c>
      <c r="AC48" s="215">
        <v>0</v>
      </c>
    </row>
    <row r="49" spans="1:29" ht="31.5" x14ac:dyDescent="0.25">
      <c r="A49" s="283" t="s">
        <v>147</v>
      </c>
      <c r="B49" s="284" t="s">
        <v>483</v>
      </c>
      <c r="C49" s="203">
        <v>0.63</v>
      </c>
      <c r="D49" s="324">
        <v>0.63</v>
      </c>
      <c r="E49" s="324"/>
      <c r="F49" s="324"/>
      <c r="G49" s="325">
        <v>0.63</v>
      </c>
      <c r="H49" s="325">
        <v>0</v>
      </c>
      <c r="I49" s="325"/>
      <c r="J49" s="325">
        <v>0</v>
      </c>
      <c r="K49" s="325"/>
      <c r="L49" s="325">
        <v>0</v>
      </c>
      <c r="M49" s="325"/>
      <c r="N49" s="324">
        <v>0</v>
      </c>
      <c r="O49" s="203"/>
      <c r="P49" s="203">
        <v>0</v>
      </c>
      <c r="Q49" s="203"/>
      <c r="R49" s="211">
        <v>0</v>
      </c>
      <c r="S49" s="203"/>
      <c r="T49" s="203">
        <v>0</v>
      </c>
      <c r="U49" s="335"/>
      <c r="V49" s="335">
        <v>0</v>
      </c>
      <c r="W49" s="335"/>
      <c r="X49" s="335">
        <v>0</v>
      </c>
      <c r="Y49" s="335"/>
      <c r="Z49" s="335" t="s">
        <v>436</v>
      </c>
      <c r="AA49" s="335"/>
      <c r="AB49" s="335">
        <v>0</v>
      </c>
      <c r="AC49" s="215">
        <v>0</v>
      </c>
    </row>
    <row r="50" spans="1:29" x14ac:dyDescent="0.25">
      <c r="A50" s="283" t="s">
        <v>146</v>
      </c>
      <c r="B50" s="285" t="s">
        <v>145</v>
      </c>
      <c r="C50" s="336">
        <v>0</v>
      </c>
      <c r="D50" s="324">
        <v>0</v>
      </c>
      <c r="E50" s="324"/>
      <c r="F50" s="324"/>
      <c r="G50" s="325">
        <v>0</v>
      </c>
      <c r="H50" s="325">
        <v>0</v>
      </c>
      <c r="I50" s="325"/>
      <c r="J50" s="325">
        <v>0</v>
      </c>
      <c r="K50" s="325"/>
      <c r="L50" s="325">
        <v>0</v>
      </c>
      <c r="M50" s="325"/>
      <c r="N50" s="324">
        <v>0</v>
      </c>
      <c r="O50" s="203"/>
      <c r="P50" s="203">
        <v>0</v>
      </c>
      <c r="Q50" s="203"/>
      <c r="R50" s="211">
        <v>0</v>
      </c>
      <c r="S50" s="203"/>
      <c r="T50" s="203">
        <v>0</v>
      </c>
      <c r="U50" s="335"/>
      <c r="V50" s="335">
        <v>0</v>
      </c>
      <c r="W50" s="335"/>
      <c r="X50" s="335">
        <v>0</v>
      </c>
      <c r="Y50" s="335"/>
      <c r="Z50" s="335" t="s">
        <v>436</v>
      </c>
      <c r="AA50" s="335"/>
      <c r="AB50" s="335">
        <v>0</v>
      </c>
      <c r="AC50" s="215">
        <v>0</v>
      </c>
    </row>
    <row r="51" spans="1:29" ht="31.5" x14ac:dyDescent="0.25">
      <c r="A51" s="283" t="s">
        <v>144</v>
      </c>
      <c r="B51" s="285" t="s">
        <v>143</v>
      </c>
      <c r="C51" s="334">
        <v>0.02</v>
      </c>
      <c r="D51" s="324">
        <v>0.02</v>
      </c>
      <c r="E51" s="324"/>
      <c r="F51" s="324"/>
      <c r="G51" s="325">
        <v>1.2999999999999999E-2</v>
      </c>
      <c r="H51" s="325">
        <v>0</v>
      </c>
      <c r="I51" s="325"/>
      <c r="J51" s="325">
        <v>0</v>
      </c>
      <c r="K51" s="325"/>
      <c r="L51" s="325">
        <v>0</v>
      </c>
      <c r="M51" s="325"/>
      <c r="N51" s="324">
        <v>0</v>
      </c>
      <c r="O51" s="203"/>
      <c r="P51" s="203">
        <v>0</v>
      </c>
      <c r="Q51" s="203"/>
      <c r="R51" s="211">
        <v>0</v>
      </c>
      <c r="S51" s="203"/>
      <c r="T51" s="203">
        <v>0</v>
      </c>
      <c r="U51" s="335"/>
      <c r="V51" s="335">
        <v>0</v>
      </c>
      <c r="W51" s="335"/>
      <c r="X51" s="335">
        <v>0</v>
      </c>
      <c r="Y51" s="335"/>
      <c r="Z51" s="335" t="s">
        <v>436</v>
      </c>
      <c r="AA51" s="335"/>
      <c r="AB51" s="335">
        <v>0</v>
      </c>
      <c r="AC51" s="215">
        <v>0</v>
      </c>
    </row>
    <row r="52" spans="1:29" ht="31.5" x14ac:dyDescent="0.25">
      <c r="A52" s="283" t="s">
        <v>142</v>
      </c>
      <c r="B52" s="285" t="s">
        <v>141</v>
      </c>
      <c r="C52" s="334">
        <v>0</v>
      </c>
      <c r="D52" s="324">
        <v>0</v>
      </c>
      <c r="E52" s="324"/>
      <c r="F52" s="324"/>
      <c r="G52" s="325">
        <v>0</v>
      </c>
      <c r="H52" s="325">
        <v>0</v>
      </c>
      <c r="I52" s="325"/>
      <c r="J52" s="325">
        <v>0</v>
      </c>
      <c r="K52" s="325"/>
      <c r="L52" s="325">
        <v>0</v>
      </c>
      <c r="M52" s="325"/>
      <c r="N52" s="324">
        <v>0</v>
      </c>
      <c r="O52" s="203"/>
      <c r="P52" s="203">
        <v>0</v>
      </c>
      <c r="Q52" s="203"/>
      <c r="R52" s="211">
        <v>0</v>
      </c>
      <c r="S52" s="203"/>
      <c r="T52" s="203">
        <v>0</v>
      </c>
      <c r="U52" s="335"/>
      <c r="V52" s="335">
        <v>0</v>
      </c>
      <c r="W52" s="335"/>
      <c r="X52" s="335">
        <v>0</v>
      </c>
      <c r="Y52" s="335"/>
      <c r="Z52" s="335" t="s">
        <v>436</v>
      </c>
      <c r="AA52" s="335"/>
      <c r="AB52" s="335">
        <v>0</v>
      </c>
      <c r="AC52" s="215">
        <v>0</v>
      </c>
    </row>
    <row r="53" spans="1:29" x14ac:dyDescent="0.25">
      <c r="A53" s="283" t="s">
        <v>140</v>
      </c>
      <c r="B53" s="285" t="s">
        <v>139</v>
      </c>
      <c r="C53" s="203">
        <v>0</v>
      </c>
      <c r="D53" s="324">
        <v>0</v>
      </c>
      <c r="E53" s="324"/>
      <c r="F53" s="324"/>
      <c r="G53" s="325">
        <v>0</v>
      </c>
      <c r="H53" s="325">
        <v>0</v>
      </c>
      <c r="I53" s="325"/>
      <c r="J53" s="325">
        <v>0</v>
      </c>
      <c r="K53" s="325"/>
      <c r="L53" s="325">
        <v>0</v>
      </c>
      <c r="M53" s="325"/>
      <c r="N53" s="324">
        <v>0</v>
      </c>
      <c r="O53" s="203"/>
      <c r="P53" s="203">
        <v>0</v>
      </c>
      <c r="Q53" s="203"/>
      <c r="R53" s="211">
        <v>0</v>
      </c>
      <c r="S53" s="203"/>
      <c r="T53" s="203">
        <v>0</v>
      </c>
      <c r="U53" s="335"/>
      <c r="V53" s="335">
        <v>0</v>
      </c>
      <c r="W53" s="335"/>
      <c r="X53" s="335">
        <v>0</v>
      </c>
      <c r="Y53" s="335"/>
      <c r="Z53" s="335" t="s">
        <v>436</v>
      </c>
      <c r="AA53" s="335"/>
      <c r="AB53" s="335">
        <v>0</v>
      </c>
      <c r="AC53" s="215">
        <v>0</v>
      </c>
    </row>
    <row r="54" spans="1:29" x14ac:dyDescent="0.25">
      <c r="A54" s="283" t="s">
        <v>138</v>
      </c>
      <c r="B54" s="285" t="s">
        <v>486</v>
      </c>
      <c r="C54" s="336">
        <v>1</v>
      </c>
      <c r="D54" s="320">
        <v>1</v>
      </c>
      <c r="E54" s="320"/>
      <c r="F54" s="320"/>
      <c r="G54" s="321">
        <v>0</v>
      </c>
      <c r="H54" s="321">
        <v>0</v>
      </c>
      <c r="I54" s="321"/>
      <c r="J54" s="321">
        <v>0</v>
      </c>
      <c r="K54" s="321"/>
      <c r="L54" s="321">
        <v>0</v>
      </c>
      <c r="M54" s="321"/>
      <c r="N54" s="320">
        <v>0</v>
      </c>
      <c r="O54" s="203"/>
      <c r="P54" s="203">
        <v>0</v>
      </c>
      <c r="Q54" s="203"/>
      <c r="R54" s="211">
        <v>0</v>
      </c>
      <c r="S54" s="203"/>
      <c r="T54" s="203">
        <v>0</v>
      </c>
      <c r="U54" s="335"/>
      <c r="V54" s="335">
        <v>0</v>
      </c>
      <c r="W54" s="335"/>
      <c r="X54" s="335">
        <v>0</v>
      </c>
      <c r="Y54" s="335"/>
      <c r="Z54" s="335" t="s">
        <v>436</v>
      </c>
      <c r="AA54" s="335"/>
      <c r="AB54" s="335">
        <v>0</v>
      </c>
      <c r="AC54" s="215">
        <v>0</v>
      </c>
    </row>
    <row r="55" spans="1:29" x14ac:dyDescent="0.25">
      <c r="A55" s="283" t="s">
        <v>497</v>
      </c>
      <c r="B55" s="285" t="s">
        <v>487</v>
      </c>
      <c r="C55" s="336">
        <v>0</v>
      </c>
      <c r="D55" s="320">
        <v>0</v>
      </c>
      <c r="E55" s="320"/>
      <c r="F55" s="320"/>
      <c r="G55" s="321">
        <v>0</v>
      </c>
      <c r="H55" s="321">
        <v>0</v>
      </c>
      <c r="I55" s="321"/>
      <c r="J55" s="321">
        <v>0</v>
      </c>
      <c r="K55" s="321"/>
      <c r="L55" s="321">
        <v>0</v>
      </c>
      <c r="M55" s="321"/>
      <c r="N55" s="320">
        <v>0</v>
      </c>
      <c r="O55" s="203"/>
      <c r="P55" s="203">
        <v>0</v>
      </c>
      <c r="Q55" s="203"/>
      <c r="R55" s="211">
        <v>0</v>
      </c>
      <c r="S55" s="203"/>
      <c r="T55" s="203">
        <v>0</v>
      </c>
      <c r="U55" s="335"/>
      <c r="V55" s="335">
        <v>0</v>
      </c>
      <c r="W55" s="335"/>
      <c r="X55" s="335">
        <v>0</v>
      </c>
      <c r="Y55" s="335"/>
      <c r="Z55" s="335" t="s">
        <v>436</v>
      </c>
      <c r="AA55" s="335"/>
      <c r="AB55" s="335">
        <v>0</v>
      </c>
      <c r="AC55" s="215">
        <v>0</v>
      </c>
    </row>
    <row r="56" spans="1:29" x14ac:dyDescent="0.25">
      <c r="A56" s="283" t="s">
        <v>498</v>
      </c>
      <c r="B56" s="285" t="s">
        <v>488</v>
      </c>
      <c r="C56" s="336">
        <v>0</v>
      </c>
      <c r="D56" s="324">
        <v>0</v>
      </c>
      <c r="E56" s="324"/>
      <c r="F56" s="324"/>
      <c r="G56" s="325">
        <v>0</v>
      </c>
      <c r="H56" s="325">
        <v>0</v>
      </c>
      <c r="I56" s="325"/>
      <c r="J56" s="325">
        <v>0</v>
      </c>
      <c r="K56" s="325"/>
      <c r="L56" s="325">
        <v>0</v>
      </c>
      <c r="M56" s="325"/>
      <c r="N56" s="324">
        <v>0</v>
      </c>
      <c r="O56" s="203"/>
      <c r="P56" s="203">
        <v>0</v>
      </c>
      <c r="Q56" s="203"/>
      <c r="R56" s="211">
        <v>0</v>
      </c>
      <c r="S56" s="203"/>
      <c r="T56" s="203">
        <v>0</v>
      </c>
      <c r="U56" s="335"/>
      <c r="V56" s="335">
        <v>0</v>
      </c>
      <c r="W56" s="335"/>
      <c r="X56" s="335">
        <v>0</v>
      </c>
      <c r="Y56" s="335"/>
      <c r="Z56" s="335" t="s">
        <v>436</v>
      </c>
      <c r="AA56" s="335"/>
      <c r="AB56" s="335">
        <v>0</v>
      </c>
      <c r="AC56" s="215">
        <v>0</v>
      </c>
    </row>
    <row r="57" spans="1:29" x14ac:dyDescent="0.25">
      <c r="A57" s="283" t="s">
        <v>499</v>
      </c>
      <c r="B57" s="285" t="s">
        <v>490</v>
      </c>
      <c r="C57" s="336">
        <v>0</v>
      </c>
      <c r="D57" s="324">
        <v>0</v>
      </c>
      <c r="E57" s="324"/>
      <c r="F57" s="324"/>
      <c r="G57" s="325">
        <v>0</v>
      </c>
      <c r="H57" s="325">
        <v>0</v>
      </c>
      <c r="I57" s="325"/>
      <c r="J57" s="325">
        <v>0</v>
      </c>
      <c r="K57" s="325"/>
      <c r="L57" s="325">
        <v>0</v>
      </c>
      <c r="M57" s="325"/>
      <c r="N57" s="324">
        <v>0</v>
      </c>
      <c r="O57" s="203"/>
      <c r="P57" s="203">
        <v>0</v>
      </c>
      <c r="Q57" s="203"/>
      <c r="R57" s="211">
        <v>0</v>
      </c>
      <c r="S57" s="203"/>
      <c r="T57" s="203">
        <v>0</v>
      </c>
      <c r="U57" s="335"/>
      <c r="V57" s="335">
        <v>0</v>
      </c>
      <c r="W57" s="335"/>
      <c r="X57" s="335">
        <v>0</v>
      </c>
      <c r="Y57" s="335"/>
      <c r="Z57" s="335" t="s">
        <v>436</v>
      </c>
      <c r="AA57" s="335"/>
      <c r="AB57" s="335">
        <v>0</v>
      </c>
      <c r="AC57" s="215">
        <v>0</v>
      </c>
    </row>
    <row r="58" spans="1:29" x14ac:dyDescent="0.25">
      <c r="A58" s="283" t="s">
        <v>500</v>
      </c>
      <c r="B58" s="285" t="s">
        <v>492</v>
      </c>
      <c r="C58" s="336">
        <v>0</v>
      </c>
      <c r="D58" s="324">
        <v>0</v>
      </c>
      <c r="E58" s="324"/>
      <c r="F58" s="324"/>
      <c r="G58" s="325">
        <v>0</v>
      </c>
      <c r="H58" s="325">
        <v>0</v>
      </c>
      <c r="I58" s="325"/>
      <c r="J58" s="325">
        <v>0</v>
      </c>
      <c r="K58" s="325"/>
      <c r="L58" s="325">
        <v>0</v>
      </c>
      <c r="M58" s="325"/>
      <c r="N58" s="324">
        <v>0</v>
      </c>
      <c r="O58" s="203"/>
      <c r="P58" s="203">
        <v>0</v>
      </c>
      <c r="Q58" s="203"/>
      <c r="R58" s="211">
        <v>0</v>
      </c>
      <c r="S58" s="203"/>
      <c r="T58" s="203">
        <v>0</v>
      </c>
      <c r="U58" s="335"/>
      <c r="V58" s="335">
        <v>0</v>
      </c>
      <c r="W58" s="335"/>
      <c r="X58" s="335">
        <v>0</v>
      </c>
      <c r="Y58" s="335"/>
      <c r="Z58" s="335" t="s">
        <v>436</v>
      </c>
      <c r="AA58" s="335"/>
      <c r="AB58" s="335">
        <v>0</v>
      </c>
      <c r="AC58" s="322">
        <v>0</v>
      </c>
    </row>
    <row r="59" spans="1:29" x14ac:dyDescent="0.25">
      <c r="A59" s="283" t="s">
        <v>501</v>
      </c>
      <c r="B59" s="285" t="s">
        <v>494</v>
      </c>
      <c r="C59" s="334">
        <v>0</v>
      </c>
      <c r="D59" s="324">
        <v>0</v>
      </c>
      <c r="E59" s="324"/>
      <c r="F59" s="324"/>
      <c r="G59" s="325">
        <v>0</v>
      </c>
      <c r="H59" s="325">
        <v>0</v>
      </c>
      <c r="I59" s="325"/>
      <c r="J59" s="325">
        <v>0</v>
      </c>
      <c r="K59" s="325"/>
      <c r="L59" s="325">
        <v>0</v>
      </c>
      <c r="M59" s="325"/>
      <c r="N59" s="324">
        <v>0</v>
      </c>
      <c r="O59" s="203"/>
      <c r="P59" s="203">
        <v>0</v>
      </c>
      <c r="Q59" s="203"/>
      <c r="R59" s="211">
        <v>0</v>
      </c>
      <c r="S59" s="203"/>
      <c r="T59" s="203">
        <v>0</v>
      </c>
      <c r="U59" s="335"/>
      <c r="V59" s="335">
        <v>0</v>
      </c>
      <c r="W59" s="335"/>
      <c r="X59" s="335">
        <v>0</v>
      </c>
      <c r="Y59" s="335"/>
      <c r="Z59" s="335" t="s">
        <v>436</v>
      </c>
      <c r="AA59" s="335"/>
      <c r="AB59" s="335">
        <v>0</v>
      </c>
      <c r="AC59" s="215">
        <v>0</v>
      </c>
    </row>
    <row r="60" spans="1:29" x14ac:dyDescent="0.25">
      <c r="A60" s="283" t="s">
        <v>502</v>
      </c>
      <c r="B60" s="285" t="s">
        <v>496</v>
      </c>
      <c r="C60" s="337">
        <v>0</v>
      </c>
      <c r="D60" s="324">
        <v>0</v>
      </c>
      <c r="E60" s="324"/>
      <c r="F60" s="324"/>
      <c r="G60" s="325">
        <v>0</v>
      </c>
      <c r="H60" s="325">
        <v>0</v>
      </c>
      <c r="I60" s="325"/>
      <c r="J60" s="325"/>
      <c r="K60" s="325"/>
      <c r="L60" s="325">
        <v>0</v>
      </c>
      <c r="M60" s="325"/>
      <c r="N60" s="324"/>
      <c r="O60" s="203"/>
      <c r="P60" s="203">
        <v>0</v>
      </c>
      <c r="Q60" s="203"/>
      <c r="R60" s="211"/>
      <c r="S60" s="203"/>
      <c r="T60" s="203">
        <v>0</v>
      </c>
      <c r="U60" s="335"/>
      <c r="V60" s="335"/>
      <c r="W60" s="335"/>
      <c r="X60" s="335"/>
      <c r="Y60" s="335"/>
      <c r="Z60" s="335"/>
      <c r="AA60" s="335"/>
      <c r="AB60" s="335">
        <v>0</v>
      </c>
      <c r="AC60" s="215">
        <v>0</v>
      </c>
    </row>
    <row r="61" spans="1:29" ht="31.5" x14ac:dyDescent="0.25">
      <c r="A61" s="281" t="s">
        <v>58</v>
      </c>
      <c r="B61" s="282" t="s">
        <v>137</v>
      </c>
      <c r="C61" s="337"/>
      <c r="D61" s="324"/>
      <c r="E61" s="324"/>
      <c r="F61" s="324"/>
      <c r="G61" s="325"/>
      <c r="H61" s="325"/>
      <c r="I61" s="325"/>
      <c r="J61" s="325"/>
      <c r="K61" s="325"/>
      <c r="L61" s="325"/>
      <c r="M61" s="325"/>
      <c r="N61" s="324"/>
      <c r="O61" s="203"/>
      <c r="P61" s="203"/>
      <c r="Q61" s="203"/>
      <c r="R61" s="211"/>
      <c r="S61" s="203"/>
      <c r="T61" s="203"/>
      <c r="U61" s="335"/>
      <c r="V61" s="335"/>
      <c r="W61" s="335"/>
      <c r="X61" s="335"/>
      <c r="Y61" s="335"/>
      <c r="Z61" s="335"/>
      <c r="AA61" s="335"/>
      <c r="AB61" s="335"/>
      <c r="AC61" s="215"/>
    </row>
    <row r="62" spans="1:29" x14ac:dyDescent="0.25">
      <c r="A62" s="283" t="s">
        <v>136</v>
      </c>
      <c r="B62" s="285" t="s">
        <v>135</v>
      </c>
      <c r="C62" s="337">
        <v>4.1459686689162094</v>
      </c>
      <c r="D62" s="324">
        <v>3.6285751399999997</v>
      </c>
      <c r="E62" s="324"/>
      <c r="F62" s="324"/>
      <c r="G62" s="325">
        <v>3.6285751399999997</v>
      </c>
      <c r="H62" s="325">
        <v>0</v>
      </c>
      <c r="I62" s="325"/>
      <c r="J62" s="325">
        <v>0</v>
      </c>
      <c r="K62" s="325"/>
      <c r="L62" s="325">
        <v>0</v>
      </c>
      <c r="M62" s="325"/>
      <c r="N62" s="324">
        <v>0</v>
      </c>
      <c r="O62" s="203"/>
      <c r="P62" s="203">
        <v>0</v>
      </c>
      <c r="Q62" s="203"/>
      <c r="R62" s="211">
        <v>0</v>
      </c>
      <c r="S62" s="203"/>
      <c r="T62" s="203">
        <v>0</v>
      </c>
      <c r="U62" s="335"/>
      <c r="V62" s="335">
        <v>0</v>
      </c>
      <c r="W62" s="335"/>
      <c r="X62" s="335">
        <v>0</v>
      </c>
      <c r="Y62" s="335"/>
      <c r="Z62" s="335" t="s">
        <v>436</v>
      </c>
      <c r="AA62" s="335"/>
      <c r="AB62" s="335">
        <v>0</v>
      </c>
      <c r="AC62" s="215">
        <v>0</v>
      </c>
    </row>
    <row r="63" spans="1:29" x14ac:dyDescent="0.25">
      <c r="A63" s="283" t="s">
        <v>134</v>
      </c>
      <c r="B63" s="285" t="s">
        <v>128</v>
      </c>
      <c r="C63" s="337"/>
      <c r="D63" s="324"/>
      <c r="E63" s="324"/>
      <c r="F63" s="324"/>
      <c r="G63" s="325">
        <v>0</v>
      </c>
      <c r="H63" s="325">
        <v>0</v>
      </c>
      <c r="I63" s="325"/>
      <c r="J63" s="325">
        <v>0</v>
      </c>
      <c r="K63" s="325"/>
      <c r="L63" s="325">
        <v>0</v>
      </c>
      <c r="M63" s="325"/>
      <c r="N63" s="324">
        <v>0</v>
      </c>
      <c r="O63" s="203"/>
      <c r="P63" s="203">
        <v>0</v>
      </c>
      <c r="Q63" s="203"/>
      <c r="R63" s="211">
        <v>0</v>
      </c>
      <c r="S63" s="203"/>
      <c r="T63" s="203">
        <v>0</v>
      </c>
      <c r="U63" s="335"/>
      <c r="V63" s="335">
        <v>0</v>
      </c>
      <c r="W63" s="335"/>
      <c r="X63" s="335">
        <v>0</v>
      </c>
      <c r="Y63" s="335"/>
      <c r="Z63" s="335" t="s">
        <v>436</v>
      </c>
      <c r="AA63" s="335"/>
      <c r="AB63" s="335">
        <v>0</v>
      </c>
      <c r="AC63" s="215">
        <v>0</v>
      </c>
    </row>
    <row r="64" spans="1:29" x14ac:dyDescent="0.25">
      <c r="A64" s="283" t="s">
        <v>133</v>
      </c>
      <c r="B64" s="284" t="s">
        <v>127</v>
      </c>
      <c r="C64" s="336"/>
      <c r="D64" s="324"/>
      <c r="E64" s="324"/>
      <c r="F64" s="324"/>
      <c r="G64" s="325">
        <v>0.63</v>
      </c>
      <c r="H64" s="325">
        <v>0</v>
      </c>
      <c r="I64" s="325"/>
      <c r="J64" s="325">
        <v>0</v>
      </c>
      <c r="K64" s="325"/>
      <c r="L64" s="325">
        <v>0</v>
      </c>
      <c r="M64" s="325"/>
      <c r="N64" s="324">
        <v>0</v>
      </c>
      <c r="O64" s="203"/>
      <c r="P64" s="203">
        <v>0</v>
      </c>
      <c r="Q64" s="203"/>
      <c r="R64" s="211">
        <v>0</v>
      </c>
      <c r="S64" s="203"/>
      <c r="T64" s="203">
        <v>0</v>
      </c>
      <c r="U64" s="335"/>
      <c r="V64" s="335">
        <v>0</v>
      </c>
      <c r="W64" s="335"/>
      <c r="X64" s="335">
        <v>0</v>
      </c>
      <c r="Y64" s="335"/>
      <c r="Z64" s="335" t="s">
        <v>436</v>
      </c>
      <c r="AA64" s="335"/>
      <c r="AB64" s="335">
        <v>0</v>
      </c>
      <c r="AC64" s="215">
        <v>0</v>
      </c>
    </row>
    <row r="65" spans="1:29" x14ac:dyDescent="0.25">
      <c r="A65" s="283" t="s">
        <v>132</v>
      </c>
      <c r="B65" s="284" t="s">
        <v>126</v>
      </c>
      <c r="C65" s="335"/>
      <c r="D65" s="287"/>
      <c r="E65" s="287"/>
      <c r="F65" s="287"/>
      <c r="G65" s="338">
        <v>0</v>
      </c>
      <c r="H65" s="338">
        <v>0</v>
      </c>
      <c r="I65" s="338"/>
      <c r="J65" s="338">
        <v>0</v>
      </c>
      <c r="K65" s="338"/>
      <c r="L65" s="339">
        <v>0</v>
      </c>
      <c r="M65" s="339"/>
      <c r="N65" s="287">
        <v>0</v>
      </c>
      <c r="O65" s="335"/>
      <c r="P65" s="335">
        <v>0</v>
      </c>
      <c r="Q65" s="335"/>
      <c r="R65" s="287">
        <v>0</v>
      </c>
      <c r="S65" s="335"/>
      <c r="T65" s="340">
        <v>0</v>
      </c>
      <c r="U65" s="335"/>
      <c r="V65" s="335">
        <v>0</v>
      </c>
      <c r="W65" s="335"/>
      <c r="X65" s="335">
        <v>0</v>
      </c>
      <c r="Y65" s="335"/>
      <c r="Z65" s="335" t="s">
        <v>436</v>
      </c>
      <c r="AA65" s="335"/>
      <c r="AB65" s="335">
        <v>0</v>
      </c>
      <c r="AC65" s="215">
        <v>0</v>
      </c>
    </row>
    <row r="66" spans="1:29" x14ac:dyDescent="0.25">
      <c r="A66" s="283" t="s">
        <v>131</v>
      </c>
      <c r="B66" s="284" t="s">
        <v>125</v>
      </c>
      <c r="C66" s="335"/>
      <c r="D66" s="287"/>
      <c r="E66" s="287"/>
      <c r="F66" s="287"/>
      <c r="G66" s="338">
        <v>1.2999999999999999E-2</v>
      </c>
      <c r="H66" s="338">
        <v>0</v>
      </c>
      <c r="I66" s="338"/>
      <c r="J66" s="338">
        <v>0</v>
      </c>
      <c r="K66" s="338"/>
      <c r="L66" s="339">
        <v>0</v>
      </c>
      <c r="M66" s="339"/>
      <c r="N66" s="287">
        <v>0</v>
      </c>
      <c r="O66" s="335"/>
      <c r="P66" s="335">
        <v>0</v>
      </c>
      <c r="Q66" s="335"/>
      <c r="R66" s="287">
        <v>0</v>
      </c>
      <c r="S66" s="335"/>
      <c r="T66" s="340">
        <v>0</v>
      </c>
      <c r="U66" s="335"/>
      <c r="V66" s="335">
        <v>0</v>
      </c>
      <c r="W66" s="335"/>
      <c r="X66" s="335">
        <v>0</v>
      </c>
      <c r="Y66" s="335"/>
      <c r="Z66" s="335" t="s">
        <v>436</v>
      </c>
      <c r="AA66" s="335"/>
      <c r="AB66" s="335">
        <v>0</v>
      </c>
      <c r="AC66" s="215">
        <v>0</v>
      </c>
    </row>
    <row r="67" spans="1:29" x14ac:dyDescent="0.25">
      <c r="A67" s="283" t="s">
        <v>130</v>
      </c>
      <c r="B67" s="284" t="s">
        <v>486</v>
      </c>
      <c r="C67" s="335"/>
      <c r="D67" s="322"/>
      <c r="E67" s="322"/>
      <c r="F67" s="322"/>
      <c r="G67" s="341">
        <v>0</v>
      </c>
      <c r="H67" s="341">
        <v>0</v>
      </c>
      <c r="I67" s="341"/>
      <c r="J67" s="341">
        <v>0</v>
      </c>
      <c r="K67" s="341"/>
      <c r="L67" s="342">
        <v>0</v>
      </c>
      <c r="M67" s="342"/>
      <c r="N67" s="322">
        <v>0</v>
      </c>
      <c r="O67" s="335"/>
      <c r="P67" s="335">
        <v>0</v>
      </c>
      <c r="Q67" s="335"/>
      <c r="R67" s="287">
        <v>0</v>
      </c>
      <c r="S67" s="335"/>
      <c r="T67" s="340">
        <v>0</v>
      </c>
      <c r="U67" s="335"/>
      <c r="V67" s="335">
        <v>0</v>
      </c>
      <c r="W67" s="335"/>
      <c r="X67" s="335">
        <v>0</v>
      </c>
      <c r="Y67" s="335"/>
      <c r="Z67" s="335" t="s">
        <v>436</v>
      </c>
      <c r="AA67" s="335"/>
      <c r="AB67" s="335">
        <v>0</v>
      </c>
      <c r="AC67" s="215">
        <v>0</v>
      </c>
    </row>
    <row r="68" spans="1:29" x14ac:dyDescent="0.25">
      <c r="A68" s="283" t="s">
        <v>503</v>
      </c>
      <c r="B68" s="284" t="s">
        <v>487</v>
      </c>
      <c r="C68" s="335"/>
      <c r="D68" s="322"/>
      <c r="E68" s="322"/>
      <c r="F68" s="322"/>
      <c r="G68" s="341">
        <v>0</v>
      </c>
      <c r="H68" s="341">
        <v>0</v>
      </c>
      <c r="I68" s="341"/>
      <c r="J68" s="341">
        <v>0</v>
      </c>
      <c r="K68" s="341"/>
      <c r="L68" s="342">
        <v>0</v>
      </c>
      <c r="M68" s="342"/>
      <c r="N68" s="322">
        <v>0</v>
      </c>
      <c r="O68" s="335"/>
      <c r="P68" s="335">
        <v>0</v>
      </c>
      <c r="Q68" s="335"/>
      <c r="R68" s="287">
        <v>0</v>
      </c>
      <c r="S68" s="335"/>
      <c r="T68" s="340">
        <v>0</v>
      </c>
      <c r="U68" s="335"/>
      <c r="V68" s="335">
        <v>0</v>
      </c>
      <c r="W68" s="335"/>
      <c r="X68" s="335">
        <v>0</v>
      </c>
      <c r="Y68" s="335"/>
      <c r="Z68" s="335" t="s">
        <v>436</v>
      </c>
      <c r="AA68" s="335"/>
      <c r="AB68" s="335">
        <v>0</v>
      </c>
      <c r="AC68" s="215">
        <v>0</v>
      </c>
    </row>
    <row r="69" spans="1:29" x14ac:dyDescent="0.25">
      <c r="A69" s="283" t="s">
        <v>504</v>
      </c>
      <c r="B69" s="284" t="s">
        <v>488</v>
      </c>
      <c r="C69" s="335"/>
      <c r="D69" s="287"/>
      <c r="E69" s="287"/>
      <c r="F69" s="287"/>
      <c r="G69" s="338">
        <v>0</v>
      </c>
      <c r="H69" s="338">
        <v>0</v>
      </c>
      <c r="I69" s="338"/>
      <c r="J69" s="338">
        <v>0</v>
      </c>
      <c r="K69" s="338"/>
      <c r="L69" s="339">
        <v>0</v>
      </c>
      <c r="M69" s="339"/>
      <c r="N69" s="287">
        <v>0</v>
      </c>
      <c r="O69" s="335"/>
      <c r="P69" s="335">
        <v>0</v>
      </c>
      <c r="Q69" s="335"/>
      <c r="R69" s="287">
        <v>0</v>
      </c>
      <c r="S69" s="335"/>
      <c r="T69" s="340">
        <v>0</v>
      </c>
      <c r="U69" s="335"/>
      <c r="V69" s="335">
        <v>0</v>
      </c>
      <c r="W69" s="335"/>
      <c r="X69" s="335">
        <v>0</v>
      </c>
      <c r="Y69" s="335"/>
      <c r="Z69" s="335" t="s">
        <v>436</v>
      </c>
      <c r="AA69" s="335"/>
      <c r="AB69" s="335">
        <v>0</v>
      </c>
      <c r="AC69" s="215">
        <v>0</v>
      </c>
    </row>
    <row r="70" spans="1:29" x14ac:dyDescent="0.25">
      <c r="A70" s="283" t="s">
        <v>505</v>
      </c>
      <c r="B70" s="284" t="s">
        <v>490</v>
      </c>
      <c r="C70" s="335"/>
      <c r="D70" s="287"/>
      <c r="E70" s="287"/>
      <c r="F70" s="287"/>
      <c r="G70" s="338">
        <v>0</v>
      </c>
      <c r="H70" s="338">
        <v>0</v>
      </c>
      <c r="I70" s="338"/>
      <c r="J70" s="338">
        <v>0</v>
      </c>
      <c r="K70" s="338"/>
      <c r="L70" s="339">
        <v>0</v>
      </c>
      <c r="M70" s="339"/>
      <c r="N70" s="287">
        <v>0</v>
      </c>
      <c r="O70" s="335"/>
      <c r="P70" s="335">
        <v>0</v>
      </c>
      <c r="Q70" s="335"/>
      <c r="R70" s="287">
        <v>0</v>
      </c>
      <c r="S70" s="335"/>
      <c r="T70" s="340">
        <v>0</v>
      </c>
      <c r="U70" s="335"/>
      <c r="V70" s="335">
        <v>0</v>
      </c>
      <c r="W70" s="335"/>
      <c r="X70" s="335">
        <v>0</v>
      </c>
      <c r="Y70" s="335"/>
      <c r="Z70" s="335" t="s">
        <v>436</v>
      </c>
      <c r="AA70" s="335"/>
      <c r="AB70" s="335">
        <v>0</v>
      </c>
      <c r="AC70" s="215">
        <v>0</v>
      </c>
    </row>
    <row r="71" spans="1:29" x14ac:dyDescent="0.25">
      <c r="A71" s="283" t="s">
        <v>506</v>
      </c>
      <c r="B71" s="284" t="s">
        <v>492</v>
      </c>
      <c r="C71" s="335"/>
      <c r="D71" s="287"/>
      <c r="E71" s="287"/>
      <c r="F71" s="287"/>
      <c r="G71" s="338">
        <v>0</v>
      </c>
      <c r="H71" s="338">
        <v>0</v>
      </c>
      <c r="I71" s="338"/>
      <c r="J71" s="338">
        <v>0</v>
      </c>
      <c r="K71" s="338"/>
      <c r="L71" s="339">
        <v>0</v>
      </c>
      <c r="M71" s="339"/>
      <c r="N71" s="287">
        <v>0</v>
      </c>
      <c r="O71" s="342"/>
      <c r="P71" s="342">
        <v>0</v>
      </c>
      <c r="Q71" s="335"/>
      <c r="R71" s="287">
        <v>0</v>
      </c>
      <c r="S71" s="335"/>
      <c r="T71" s="340">
        <v>0</v>
      </c>
      <c r="U71" s="335"/>
      <c r="V71" s="335">
        <v>0</v>
      </c>
      <c r="W71" s="335"/>
      <c r="X71" s="335">
        <v>0</v>
      </c>
      <c r="Y71" s="335"/>
      <c r="Z71" s="335" t="s">
        <v>436</v>
      </c>
      <c r="AA71" s="335"/>
      <c r="AB71" s="335">
        <v>0</v>
      </c>
      <c r="AC71" s="215">
        <v>0</v>
      </c>
    </row>
    <row r="72" spans="1:29" x14ac:dyDescent="0.25">
      <c r="A72" s="283" t="s">
        <v>507</v>
      </c>
      <c r="B72" s="284" t="s">
        <v>494</v>
      </c>
      <c r="C72" s="335"/>
      <c r="D72" s="339"/>
      <c r="E72" s="339"/>
      <c r="F72" s="339"/>
      <c r="G72" s="338">
        <v>0</v>
      </c>
      <c r="H72" s="338">
        <v>0</v>
      </c>
      <c r="I72" s="338"/>
      <c r="J72" s="338">
        <v>0</v>
      </c>
      <c r="K72" s="338"/>
      <c r="L72" s="339">
        <v>0</v>
      </c>
      <c r="M72" s="339"/>
      <c r="N72" s="339">
        <v>0</v>
      </c>
      <c r="O72" s="335"/>
      <c r="P72" s="335">
        <v>0</v>
      </c>
      <c r="Q72" s="335"/>
      <c r="R72" s="335">
        <v>0</v>
      </c>
      <c r="S72" s="335"/>
      <c r="T72" s="340">
        <v>0</v>
      </c>
      <c r="U72" s="335"/>
      <c r="V72" s="335">
        <v>0</v>
      </c>
      <c r="W72" s="335"/>
      <c r="X72" s="335">
        <v>0</v>
      </c>
      <c r="Y72" s="335"/>
      <c r="Z72" s="335" t="s">
        <v>436</v>
      </c>
      <c r="AA72" s="335"/>
      <c r="AB72" s="335">
        <v>0</v>
      </c>
      <c r="AC72" s="215">
        <v>0</v>
      </c>
    </row>
    <row r="73" spans="1:29" x14ac:dyDescent="0.25">
      <c r="A73" s="283" t="s">
        <v>508</v>
      </c>
      <c r="B73" s="284" t="s">
        <v>496</v>
      </c>
      <c r="C73" s="335"/>
      <c r="D73" s="339"/>
      <c r="E73" s="339"/>
      <c r="F73" s="339"/>
      <c r="G73" s="338">
        <v>0</v>
      </c>
      <c r="H73" s="338">
        <v>0</v>
      </c>
      <c r="I73" s="338"/>
      <c r="J73" s="338">
        <v>0</v>
      </c>
      <c r="K73" s="338"/>
      <c r="L73" s="339">
        <v>0</v>
      </c>
      <c r="M73" s="339"/>
      <c r="N73" s="339">
        <v>0</v>
      </c>
      <c r="O73" s="335"/>
      <c r="P73" s="335">
        <v>0</v>
      </c>
      <c r="Q73" s="335"/>
      <c r="R73" s="335">
        <v>0</v>
      </c>
      <c r="S73" s="335"/>
      <c r="T73" s="340">
        <v>0</v>
      </c>
      <c r="U73" s="335"/>
      <c r="V73" s="335">
        <v>0</v>
      </c>
      <c r="W73" s="335"/>
      <c r="X73" s="335"/>
      <c r="Y73" s="335"/>
      <c r="Z73" s="335"/>
      <c r="AA73" s="335"/>
      <c r="AB73" s="335">
        <v>0</v>
      </c>
      <c r="AC73" s="215">
        <v>0</v>
      </c>
    </row>
    <row r="74" spans="1:29" ht="31.5" x14ac:dyDescent="0.25">
      <c r="A74" s="281" t="s">
        <v>57</v>
      </c>
      <c r="B74" s="286" t="s">
        <v>224</v>
      </c>
      <c r="C74" s="335"/>
      <c r="D74" s="339"/>
      <c r="E74" s="339"/>
      <c r="F74" s="339"/>
      <c r="G74" s="338">
        <v>0</v>
      </c>
      <c r="H74" s="338">
        <v>0</v>
      </c>
      <c r="I74" s="338"/>
      <c r="J74" s="338">
        <v>0</v>
      </c>
      <c r="K74" s="338"/>
      <c r="L74" s="339">
        <v>0</v>
      </c>
      <c r="M74" s="339"/>
      <c r="N74" s="339">
        <v>0</v>
      </c>
      <c r="O74" s="335"/>
      <c r="P74" s="335">
        <v>0</v>
      </c>
      <c r="Q74" s="335"/>
      <c r="R74" s="335">
        <v>0</v>
      </c>
      <c r="S74" s="335"/>
      <c r="T74" s="340">
        <v>0</v>
      </c>
      <c r="U74" s="335"/>
      <c r="V74" s="335">
        <v>0</v>
      </c>
      <c r="W74" s="335"/>
      <c r="X74" s="335">
        <v>0</v>
      </c>
      <c r="Y74" s="335"/>
      <c r="Z74" s="335" t="s">
        <v>436</v>
      </c>
      <c r="AA74" s="335"/>
      <c r="AB74" s="335">
        <v>0</v>
      </c>
      <c r="AC74" s="215">
        <v>0</v>
      </c>
    </row>
    <row r="75" spans="1:29" x14ac:dyDescent="0.25">
      <c r="A75" s="281" t="s">
        <v>55</v>
      </c>
      <c r="B75" s="282" t="s">
        <v>129</v>
      </c>
      <c r="C75" s="335"/>
      <c r="D75" s="339"/>
      <c r="E75" s="339"/>
      <c r="F75" s="339"/>
      <c r="G75" s="338"/>
      <c r="H75" s="338"/>
      <c r="I75" s="338"/>
      <c r="J75" s="338"/>
      <c r="K75" s="338"/>
      <c r="L75" s="339"/>
      <c r="M75" s="339"/>
      <c r="N75" s="339"/>
      <c r="O75" s="335"/>
      <c r="P75" s="335"/>
      <c r="Q75" s="335"/>
      <c r="R75" s="335"/>
      <c r="S75" s="335"/>
      <c r="T75" s="340"/>
      <c r="U75" s="335"/>
      <c r="V75" s="335"/>
      <c r="W75" s="335"/>
      <c r="X75" s="335"/>
      <c r="Y75" s="335"/>
      <c r="Z75" s="335"/>
      <c r="AA75" s="335"/>
      <c r="AB75" s="335"/>
      <c r="AC75" s="215"/>
    </row>
    <row r="76" spans="1:29" x14ac:dyDescent="0.25">
      <c r="A76" s="283" t="s">
        <v>219</v>
      </c>
      <c r="B76" s="284" t="s">
        <v>485</v>
      </c>
      <c r="C76" s="335"/>
      <c r="D76" s="339"/>
      <c r="E76" s="339"/>
      <c r="F76" s="339"/>
      <c r="G76" s="338">
        <v>0</v>
      </c>
      <c r="H76" s="338">
        <v>0</v>
      </c>
      <c r="I76" s="338"/>
      <c r="J76" s="338">
        <v>0</v>
      </c>
      <c r="K76" s="338"/>
      <c r="L76" s="339">
        <v>0</v>
      </c>
      <c r="M76" s="339"/>
      <c r="N76" s="339">
        <v>0</v>
      </c>
      <c r="O76" s="335"/>
      <c r="P76" s="335">
        <v>0</v>
      </c>
      <c r="Q76" s="335"/>
      <c r="R76" s="335">
        <v>0</v>
      </c>
      <c r="S76" s="335"/>
      <c r="T76" s="340">
        <v>0</v>
      </c>
      <c r="U76" s="335"/>
      <c r="V76" s="335">
        <v>0</v>
      </c>
      <c r="W76" s="335"/>
      <c r="X76" s="335">
        <v>0</v>
      </c>
      <c r="Y76" s="335"/>
      <c r="Z76" s="335" t="s">
        <v>436</v>
      </c>
      <c r="AA76" s="335"/>
      <c r="AB76" s="335">
        <v>0</v>
      </c>
      <c r="AC76" s="215">
        <v>0</v>
      </c>
    </row>
    <row r="77" spans="1:29" ht="31.5" x14ac:dyDescent="0.25">
      <c r="A77" s="283" t="s">
        <v>220</v>
      </c>
      <c r="B77" s="284" t="s">
        <v>483</v>
      </c>
      <c r="C77" s="335"/>
      <c r="D77" s="339"/>
      <c r="E77" s="339"/>
      <c r="F77" s="339"/>
      <c r="G77" s="338">
        <v>0</v>
      </c>
      <c r="H77" s="338">
        <v>0</v>
      </c>
      <c r="I77" s="338"/>
      <c r="J77" s="338">
        <v>0</v>
      </c>
      <c r="K77" s="338"/>
      <c r="L77" s="339">
        <v>0</v>
      </c>
      <c r="M77" s="339"/>
      <c r="N77" s="339">
        <v>0</v>
      </c>
      <c r="O77" s="335"/>
      <c r="P77" s="335">
        <v>0</v>
      </c>
      <c r="Q77" s="335"/>
      <c r="R77" s="335">
        <v>0</v>
      </c>
      <c r="S77" s="335"/>
      <c r="T77" s="340">
        <v>0</v>
      </c>
      <c r="U77" s="335"/>
      <c r="V77" s="335">
        <v>0</v>
      </c>
      <c r="W77" s="335"/>
      <c r="X77" s="335">
        <v>0</v>
      </c>
      <c r="Y77" s="335"/>
      <c r="Z77" s="335" t="s">
        <v>436</v>
      </c>
      <c r="AA77" s="335"/>
      <c r="AB77" s="335">
        <v>0</v>
      </c>
      <c r="AC77" s="215">
        <v>0</v>
      </c>
    </row>
    <row r="78" spans="1:29" x14ac:dyDescent="0.25">
      <c r="A78" s="283" t="s">
        <v>221</v>
      </c>
      <c r="B78" s="285" t="s">
        <v>145</v>
      </c>
      <c r="C78" s="335"/>
      <c r="D78" s="339"/>
      <c r="E78" s="339"/>
      <c r="F78" s="339"/>
      <c r="G78" s="338">
        <v>0</v>
      </c>
      <c r="H78" s="338">
        <v>0</v>
      </c>
      <c r="I78" s="338"/>
      <c r="J78" s="338">
        <v>0</v>
      </c>
      <c r="K78" s="338"/>
      <c r="L78" s="339">
        <v>0</v>
      </c>
      <c r="M78" s="339"/>
      <c r="N78" s="339">
        <v>0</v>
      </c>
      <c r="O78" s="335"/>
      <c r="P78" s="335">
        <v>0</v>
      </c>
      <c r="Q78" s="335"/>
      <c r="R78" s="335">
        <v>0</v>
      </c>
      <c r="S78" s="335"/>
      <c r="T78" s="340">
        <v>0</v>
      </c>
      <c r="U78" s="335"/>
      <c r="V78" s="335">
        <v>0</v>
      </c>
      <c r="W78" s="335"/>
      <c r="X78" s="335">
        <v>0</v>
      </c>
      <c r="Y78" s="335"/>
      <c r="Z78" s="335" t="s">
        <v>436</v>
      </c>
      <c r="AA78" s="335"/>
      <c r="AB78" s="335">
        <v>0</v>
      </c>
      <c r="AC78" s="215">
        <v>0</v>
      </c>
    </row>
    <row r="79" spans="1:29" x14ac:dyDescent="0.25">
      <c r="A79" s="283" t="s">
        <v>222</v>
      </c>
      <c r="B79" s="285" t="s">
        <v>509</v>
      </c>
      <c r="C79" s="335"/>
      <c r="D79" s="339"/>
      <c r="E79" s="339"/>
      <c r="F79" s="339"/>
      <c r="G79" s="338">
        <v>0</v>
      </c>
      <c r="H79" s="338">
        <v>0</v>
      </c>
      <c r="I79" s="338"/>
      <c r="J79" s="338">
        <v>0</v>
      </c>
      <c r="K79" s="338"/>
      <c r="L79" s="339">
        <v>0</v>
      </c>
      <c r="M79" s="339"/>
      <c r="N79" s="339">
        <v>0</v>
      </c>
      <c r="O79" s="335"/>
      <c r="P79" s="335">
        <v>0</v>
      </c>
      <c r="Q79" s="335"/>
      <c r="R79" s="335">
        <v>0</v>
      </c>
      <c r="S79" s="335"/>
      <c r="T79" s="340">
        <v>0</v>
      </c>
      <c r="U79" s="335"/>
      <c r="V79" s="335">
        <v>0</v>
      </c>
      <c r="W79" s="335"/>
      <c r="X79" s="335">
        <v>0</v>
      </c>
      <c r="Y79" s="335"/>
      <c r="Z79" s="335" t="s">
        <v>436</v>
      </c>
      <c r="AA79" s="335"/>
      <c r="AB79" s="335">
        <v>0</v>
      </c>
      <c r="AC79" s="215">
        <v>0</v>
      </c>
    </row>
    <row r="80" spans="1:29" x14ac:dyDescent="0.25">
      <c r="A80" s="283" t="s">
        <v>223</v>
      </c>
      <c r="B80" s="285" t="s">
        <v>486</v>
      </c>
      <c r="C80" s="335"/>
      <c r="D80" s="339"/>
      <c r="E80" s="339"/>
      <c r="F80" s="339"/>
      <c r="G80" s="338">
        <v>0</v>
      </c>
      <c r="H80" s="338">
        <v>0</v>
      </c>
      <c r="I80" s="338"/>
      <c r="J80" s="338">
        <v>0</v>
      </c>
      <c r="K80" s="338"/>
      <c r="L80" s="339">
        <v>0</v>
      </c>
      <c r="M80" s="339"/>
      <c r="N80" s="339">
        <v>0</v>
      </c>
      <c r="O80" s="335"/>
      <c r="P80" s="335">
        <v>0</v>
      </c>
      <c r="Q80" s="335"/>
      <c r="R80" s="335">
        <v>0</v>
      </c>
      <c r="S80" s="335"/>
      <c r="T80" s="340">
        <v>0</v>
      </c>
      <c r="U80" s="335"/>
      <c r="V80" s="335">
        <v>0</v>
      </c>
      <c r="W80" s="335"/>
      <c r="X80" s="335">
        <v>0</v>
      </c>
      <c r="Y80" s="335"/>
      <c r="Z80" s="335" t="s">
        <v>436</v>
      </c>
      <c r="AA80" s="335"/>
      <c r="AB80" s="335">
        <v>0</v>
      </c>
      <c r="AC80" s="215">
        <v>0</v>
      </c>
    </row>
    <row r="81" spans="1:29" x14ac:dyDescent="0.25">
      <c r="A81" s="283" t="s">
        <v>510</v>
      </c>
      <c r="B81" s="285" t="s">
        <v>487</v>
      </c>
      <c r="C81" s="335"/>
      <c r="D81" s="339"/>
      <c r="E81" s="339"/>
      <c r="F81" s="339"/>
      <c r="G81" s="338">
        <v>0</v>
      </c>
      <c r="H81" s="338">
        <v>0</v>
      </c>
      <c r="I81" s="338"/>
      <c r="J81" s="338">
        <v>0</v>
      </c>
      <c r="K81" s="338"/>
      <c r="L81" s="339">
        <v>0</v>
      </c>
      <c r="M81" s="339"/>
      <c r="N81" s="339">
        <v>0</v>
      </c>
      <c r="O81" s="335"/>
      <c r="P81" s="335">
        <v>0</v>
      </c>
      <c r="Q81" s="335"/>
      <c r="R81" s="335">
        <v>0</v>
      </c>
      <c r="S81" s="335"/>
      <c r="T81" s="340">
        <v>0</v>
      </c>
      <c r="U81" s="335"/>
      <c r="V81" s="335">
        <v>0</v>
      </c>
      <c r="W81" s="335"/>
      <c r="X81" s="335">
        <v>0</v>
      </c>
      <c r="Y81" s="335"/>
      <c r="Z81" s="335" t="s">
        <v>436</v>
      </c>
      <c r="AA81" s="335"/>
      <c r="AB81" s="335">
        <v>0</v>
      </c>
      <c r="AC81" s="215">
        <v>0</v>
      </c>
    </row>
    <row r="82" spans="1:29" x14ac:dyDescent="0.25">
      <c r="A82" s="283" t="s">
        <v>511</v>
      </c>
      <c r="B82" s="285" t="s">
        <v>488</v>
      </c>
      <c r="C82" s="335"/>
      <c r="D82" s="339"/>
      <c r="E82" s="339"/>
      <c r="F82" s="339"/>
      <c r="G82" s="338">
        <v>0</v>
      </c>
      <c r="H82" s="338">
        <v>0</v>
      </c>
      <c r="I82" s="338"/>
      <c r="J82" s="338">
        <v>0</v>
      </c>
      <c r="K82" s="338"/>
      <c r="L82" s="339">
        <v>0</v>
      </c>
      <c r="M82" s="339"/>
      <c r="N82" s="339">
        <v>0</v>
      </c>
      <c r="O82" s="335"/>
      <c r="P82" s="335">
        <v>0</v>
      </c>
      <c r="Q82" s="335"/>
      <c r="R82" s="335">
        <v>0</v>
      </c>
      <c r="S82" s="335"/>
      <c r="T82" s="340">
        <v>0</v>
      </c>
      <c r="U82" s="335"/>
      <c r="V82" s="335">
        <v>0</v>
      </c>
      <c r="W82" s="335"/>
      <c r="X82" s="335">
        <v>0</v>
      </c>
      <c r="Y82" s="335"/>
      <c r="Z82" s="335" t="s">
        <v>436</v>
      </c>
      <c r="AA82" s="335"/>
      <c r="AB82" s="335">
        <v>0</v>
      </c>
      <c r="AC82" s="215">
        <v>0</v>
      </c>
    </row>
    <row r="83" spans="1:29" x14ac:dyDescent="0.25">
      <c r="A83" s="283" t="s">
        <v>512</v>
      </c>
      <c r="B83" s="285" t="s">
        <v>490</v>
      </c>
      <c r="C83" s="335"/>
      <c r="D83" s="339"/>
      <c r="E83" s="339"/>
      <c r="F83" s="339"/>
      <c r="G83" s="338">
        <v>0</v>
      </c>
      <c r="H83" s="338">
        <v>0</v>
      </c>
      <c r="I83" s="338"/>
      <c r="J83" s="338">
        <v>0</v>
      </c>
      <c r="K83" s="338"/>
      <c r="L83" s="339">
        <v>0</v>
      </c>
      <c r="M83" s="339"/>
      <c r="N83" s="339">
        <v>0</v>
      </c>
      <c r="O83" s="335"/>
      <c r="P83" s="335">
        <v>0</v>
      </c>
      <c r="Q83" s="335"/>
      <c r="R83" s="335">
        <v>0</v>
      </c>
      <c r="S83" s="335"/>
      <c r="T83" s="340">
        <v>0</v>
      </c>
      <c r="U83" s="335"/>
      <c r="V83" s="335">
        <v>0</v>
      </c>
      <c r="W83" s="335"/>
      <c r="X83" s="335">
        <v>0</v>
      </c>
      <c r="Y83" s="335"/>
      <c r="Z83" s="335" t="s">
        <v>436</v>
      </c>
      <c r="AA83" s="335"/>
      <c r="AB83" s="335">
        <v>0</v>
      </c>
      <c r="AC83" s="215">
        <v>0</v>
      </c>
    </row>
    <row r="84" spans="1:29" x14ac:dyDescent="0.25">
      <c r="A84" s="283" t="s">
        <v>513</v>
      </c>
      <c r="B84" s="285" t="s">
        <v>492</v>
      </c>
      <c r="C84" s="335"/>
      <c r="D84" s="339"/>
      <c r="E84" s="339"/>
      <c r="F84" s="339"/>
      <c r="G84" s="338">
        <v>0</v>
      </c>
      <c r="H84" s="338">
        <v>0</v>
      </c>
      <c r="I84" s="338"/>
      <c r="J84" s="338">
        <v>0</v>
      </c>
      <c r="K84" s="338"/>
      <c r="L84" s="339">
        <v>0</v>
      </c>
      <c r="M84" s="339"/>
      <c r="N84" s="339">
        <v>0</v>
      </c>
      <c r="O84" s="335"/>
      <c r="P84" s="335">
        <v>0</v>
      </c>
      <c r="Q84" s="335"/>
      <c r="R84" s="335">
        <v>0</v>
      </c>
      <c r="S84" s="335"/>
      <c r="T84" s="340">
        <v>0</v>
      </c>
      <c r="U84" s="335"/>
      <c r="V84" s="335">
        <v>0</v>
      </c>
      <c r="W84" s="335"/>
      <c r="X84" s="335">
        <v>0</v>
      </c>
      <c r="Y84" s="335"/>
      <c r="Z84" s="335" t="s">
        <v>436</v>
      </c>
      <c r="AA84" s="335"/>
      <c r="AB84" s="335">
        <v>0</v>
      </c>
      <c r="AC84" s="215">
        <v>0</v>
      </c>
    </row>
    <row r="85" spans="1:29" x14ac:dyDescent="0.25">
      <c r="A85" s="283" t="s">
        <v>514</v>
      </c>
      <c r="B85" s="285" t="s">
        <v>494</v>
      </c>
      <c r="C85" s="335"/>
      <c r="D85" s="339"/>
      <c r="E85" s="339"/>
      <c r="F85" s="339"/>
      <c r="G85" s="338">
        <v>0</v>
      </c>
      <c r="H85" s="338">
        <v>0</v>
      </c>
      <c r="I85" s="338"/>
      <c r="J85" s="338">
        <v>0</v>
      </c>
      <c r="K85" s="338"/>
      <c r="L85" s="339">
        <v>0</v>
      </c>
      <c r="M85" s="339"/>
      <c r="N85" s="339">
        <v>0</v>
      </c>
      <c r="O85" s="335"/>
      <c r="P85" s="335">
        <v>0</v>
      </c>
      <c r="Q85" s="335"/>
      <c r="R85" s="335">
        <v>0</v>
      </c>
      <c r="S85" s="335"/>
      <c r="T85" s="340">
        <v>0</v>
      </c>
      <c r="U85" s="335"/>
      <c r="V85" s="335">
        <v>0</v>
      </c>
      <c r="W85" s="335"/>
      <c r="X85" s="335">
        <v>0</v>
      </c>
      <c r="Y85" s="335"/>
      <c r="Z85" s="335" t="s">
        <v>436</v>
      </c>
      <c r="AA85" s="335"/>
      <c r="AB85" s="335">
        <v>0</v>
      </c>
      <c r="AC85" s="215">
        <v>0</v>
      </c>
    </row>
    <row r="86" spans="1:29" x14ac:dyDescent="0.25">
      <c r="A86" s="283" t="s">
        <v>515</v>
      </c>
      <c r="B86" s="285" t="s">
        <v>496</v>
      </c>
      <c r="C86" s="335"/>
      <c r="D86" s="339"/>
      <c r="E86" s="339"/>
      <c r="F86" s="339"/>
      <c r="G86" s="338">
        <v>0</v>
      </c>
      <c r="H86" s="338">
        <v>0</v>
      </c>
      <c r="I86" s="338"/>
      <c r="J86" s="338">
        <v>0</v>
      </c>
      <c r="K86" s="338"/>
      <c r="L86" s="339">
        <v>0</v>
      </c>
      <c r="M86" s="339"/>
      <c r="N86" s="339">
        <v>0</v>
      </c>
      <c r="O86" s="335"/>
      <c r="P86" s="335">
        <v>0</v>
      </c>
      <c r="Q86" s="335"/>
      <c r="R86" s="335">
        <v>0</v>
      </c>
      <c r="S86" s="335"/>
      <c r="T86" s="340">
        <v>0</v>
      </c>
      <c r="U86" s="335"/>
      <c r="V86" s="335">
        <v>0</v>
      </c>
      <c r="W86" s="335"/>
      <c r="X86" s="335">
        <v>0</v>
      </c>
      <c r="Y86" s="335"/>
      <c r="Z86" s="335" t="s">
        <v>436</v>
      </c>
      <c r="AA86" s="335"/>
      <c r="AB86" s="335">
        <v>0</v>
      </c>
      <c r="AC86" s="21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55" zoomScaleSheetLayoutView="55" workbookViewId="0">
      <selection activeCell="A29" sqref="A29:XFD31"/>
    </sheetView>
  </sheetViews>
  <sheetFormatPr defaultRowHeight="15" x14ac:dyDescent="0.25"/>
  <cols>
    <col min="1" max="1" width="14.7109375" style="16" customWidth="1"/>
    <col min="2" max="2" width="29.85546875" style="16" customWidth="1"/>
    <col min="3" max="3" width="19.5703125" style="16" customWidth="1"/>
    <col min="4" max="4" width="15.140625" style="16" customWidth="1"/>
    <col min="5" max="12" width="7.7109375" style="16" customWidth="1"/>
    <col min="13" max="13" width="10.7109375" style="16" customWidth="1"/>
    <col min="14" max="14" width="65.85546875" style="16" customWidth="1"/>
    <col min="15" max="15" width="38.85546875" style="16" customWidth="1"/>
    <col min="16" max="16" width="13.42578125" style="16" customWidth="1"/>
    <col min="17" max="17" width="50.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20" style="16" customWidth="1"/>
    <col min="25" max="25" width="33.42578125" style="16" customWidth="1"/>
    <col min="26" max="26" width="7.7109375" style="16" customWidth="1"/>
    <col min="27" max="27" width="10.7109375" style="16" customWidth="1"/>
    <col min="28" max="28" width="17.42578125" style="16" customWidth="1"/>
    <col min="29" max="29" width="34" style="16" customWidth="1"/>
    <col min="30" max="30" width="12.85546875" style="16" customWidth="1"/>
    <col min="31" max="31" width="15.85546875" style="16" customWidth="1"/>
    <col min="32" max="42" width="18.85546875" style="16" customWidth="1"/>
    <col min="43" max="43" width="12" style="16" customWidth="1"/>
    <col min="44" max="44" width="14.140625" style="16" customWidth="1"/>
    <col min="45" max="46" width="13.28515625" style="16" customWidth="1"/>
    <col min="47" max="47" width="26.28515625" style="16" customWidth="1"/>
    <col min="48" max="48" width="102.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4" t="str">
        <f>'1. паспорт местоположение'!A12:C12</f>
        <v>P_NS3300.PS.0025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4"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408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3" t="s">
        <v>23</v>
      </c>
      <c r="C22" s="451" t="s">
        <v>50</v>
      </c>
      <c r="D22" s="451" t="s">
        <v>49</v>
      </c>
      <c r="E22" s="455" t="s">
        <v>419</v>
      </c>
      <c r="F22" s="456"/>
      <c r="G22" s="456"/>
      <c r="H22" s="456"/>
      <c r="I22" s="456"/>
      <c r="J22" s="456"/>
      <c r="K22" s="456"/>
      <c r="L22" s="457"/>
      <c r="M22" s="451" t="s">
        <v>48</v>
      </c>
      <c r="N22" s="451" t="s">
        <v>47</v>
      </c>
      <c r="O22" s="451" t="s">
        <v>46</v>
      </c>
      <c r="P22" s="458" t="s">
        <v>232</v>
      </c>
      <c r="Q22" s="458" t="s">
        <v>45</v>
      </c>
      <c r="R22" s="458" t="s">
        <v>44</v>
      </c>
      <c r="S22" s="458" t="s">
        <v>43</v>
      </c>
      <c r="T22" s="458"/>
      <c r="U22" s="461" t="s">
        <v>42</v>
      </c>
      <c r="V22" s="461" t="s">
        <v>41</v>
      </c>
      <c r="W22" s="458" t="s">
        <v>40</v>
      </c>
      <c r="X22" s="458" t="s">
        <v>39</v>
      </c>
      <c r="Y22" s="458" t="s">
        <v>38</v>
      </c>
      <c r="Z22" s="47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18" customFormat="1" ht="64.5" customHeight="1" x14ac:dyDescent="0.25">
      <c r="A23" s="450"/>
      <c r="B23" s="454"/>
      <c r="C23" s="452"/>
      <c r="D23" s="452"/>
      <c r="E23" s="463" t="s">
        <v>22</v>
      </c>
      <c r="F23" s="470" t="s">
        <v>128</v>
      </c>
      <c r="G23" s="470" t="s">
        <v>127</v>
      </c>
      <c r="H23" s="470" t="s">
        <v>126</v>
      </c>
      <c r="I23" s="474" t="s">
        <v>331</v>
      </c>
      <c r="J23" s="474" t="s">
        <v>332</v>
      </c>
      <c r="K23" s="474" t="s">
        <v>333</v>
      </c>
      <c r="L23" s="470" t="s">
        <v>77</v>
      </c>
      <c r="M23" s="452"/>
      <c r="N23" s="452"/>
      <c r="O23" s="452"/>
      <c r="P23" s="459"/>
      <c r="Q23" s="459"/>
      <c r="R23" s="459"/>
      <c r="S23" s="472" t="s">
        <v>1</v>
      </c>
      <c r="T23" s="472" t="s">
        <v>10</v>
      </c>
      <c r="U23" s="462"/>
      <c r="V23" s="462"/>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64" t="s">
        <v>10</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12</v>
      </c>
      <c r="AG24" s="72" t="s">
        <v>11</v>
      </c>
      <c r="AH24" s="73" t="s">
        <v>1</v>
      </c>
      <c r="AI24" s="73" t="s">
        <v>10</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45">
        <v>1</v>
      </c>
      <c r="B26" s="345" t="s">
        <v>549</v>
      </c>
      <c r="C26" s="345" t="s">
        <v>550</v>
      </c>
      <c r="D26" s="345">
        <v>12.2027</v>
      </c>
      <c r="E26" s="345" t="s">
        <v>436</v>
      </c>
      <c r="F26" s="345" t="s">
        <v>436</v>
      </c>
      <c r="G26" s="345" t="s">
        <v>436</v>
      </c>
      <c r="H26" s="345" t="s">
        <v>436</v>
      </c>
      <c r="I26" s="345" t="s">
        <v>436</v>
      </c>
      <c r="J26" s="345" t="s">
        <v>436</v>
      </c>
      <c r="K26" s="345" t="s">
        <v>436</v>
      </c>
      <c r="L26" s="345" t="s">
        <v>436</v>
      </c>
      <c r="M26" s="345" t="s">
        <v>551</v>
      </c>
      <c r="N26" s="345" t="s">
        <v>552</v>
      </c>
      <c r="O26" s="345" t="s">
        <v>549</v>
      </c>
      <c r="P26" s="345" t="s">
        <v>553</v>
      </c>
      <c r="Q26" s="345" t="s">
        <v>554</v>
      </c>
      <c r="R26" s="345" t="s">
        <v>555</v>
      </c>
      <c r="S26" s="346" t="s">
        <v>556</v>
      </c>
      <c r="T26" s="346" t="s">
        <v>556</v>
      </c>
      <c r="U26" s="346">
        <v>3</v>
      </c>
      <c r="V26" s="346">
        <v>3</v>
      </c>
      <c r="W26" s="346" t="s">
        <v>557</v>
      </c>
      <c r="X26" s="347">
        <v>250000000</v>
      </c>
      <c r="Y26" s="346" t="s">
        <v>558</v>
      </c>
      <c r="Z26" s="346" t="s">
        <v>559</v>
      </c>
      <c r="AA26" s="345" t="s">
        <v>436</v>
      </c>
      <c r="AB26" s="347">
        <v>250000000</v>
      </c>
      <c r="AC26" s="345" t="s">
        <v>557</v>
      </c>
      <c r="AD26" s="347">
        <v>300000000</v>
      </c>
      <c r="AE26" s="347">
        <v>300000000</v>
      </c>
      <c r="AF26" s="345" t="s">
        <v>560</v>
      </c>
      <c r="AG26" s="345" t="s">
        <v>560</v>
      </c>
      <c r="AH26" s="345" t="s">
        <v>560</v>
      </c>
      <c r="AI26" s="345" t="s">
        <v>560</v>
      </c>
      <c r="AJ26" s="345" t="s">
        <v>560</v>
      </c>
      <c r="AK26" s="345" t="s">
        <v>560</v>
      </c>
      <c r="AL26" s="345" t="s">
        <v>561</v>
      </c>
      <c r="AM26" s="345" t="s">
        <v>561</v>
      </c>
      <c r="AN26" s="345" t="s">
        <v>561</v>
      </c>
      <c r="AO26" s="345" t="s">
        <v>561</v>
      </c>
      <c r="AP26" s="345" t="s">
        <v>558</v>
      </c>
      <c r="AQ26" s="348">
        <v>45596</v>
      </c>
      <c r="AR26" s="345" t="s">
        <v>553</v>
      </c>
      <c r="AS26" s="348">
        <v>45595</v>
      </c>
      <c r="AT26" s="348">
        <v>46295</v>
      </c>
      <c r="AU26" s="345" t="s">
        <v>436</v>
      </c>
      <c r="AV26" s="345" t="s">
        <v>562</v>
      </c>
    </row>
    <row r="27" spans="1:48" s="74" customFormat="1" ht="15.75" x14ac:dyDescent="0.25">
      <c r="A27" s="345"/>
      <c r="B27" s="345"/>
      <c r="C27" s="345"/>
      <c r="D27" s="345"/>
      <c r="E27" s="345"/>
      <c r="F27" s="345"/>
      <c r="G27" s="345"/>
      <c r="H27" s="345"/>
      <c r="I27" s="345"/>
      <c r="J27" s="345"/>
      <c r="K27" s="345"/>
      <c r="L27" s="345"/>
      <c r="M27" s="345"/>
      <c r="N27" s="345"/>
      <c r="O27" s="345"/>
      <c r="P27" s="349"/>
      <c r="Q27" s="345"/>
      <c r="R27" s="349"/>
      <c r="S27" s="346"/>
      <c r="T27" s="346"/>
      <c r="U27" s="346"/>
      <c r="V27" s="346"/>
      <c r="W27" s="346" t="s">
        <v>563</v>
      </c>
      <c r="X27" s="347">
        <v>250000000</v>
      </c>
      <c r="Y27" s="346"/>
      <c r="Z27" s="346"/>
      <c r="AA27" s="350"/>
      <c r="AB27" s="350"/>
      <c r="AC27" s="351"/>
      <c r="AD27" s="350"/>
      <c r="AE27" s="345"/>
      <c r="AF27" s="350"/>
      <c r="AG27" s="346"/>
      <c r="AH27" s="352"/>
      <c r="AI27" s="352"/>
      <c r="AJ27" s="352"/>
      <c r="AK27" s="352"/>
      <c r="AL27" s="345"/>
      <c r="AM27" s="345"/>
      <c r="AN27" s="345"/>
      <c r="AO27" s="345"/>
      <c r="AP27" s="352"/>
      <c r="AQ27" s="352"/>
      <c r="AR27" s="352"/>
      <c r="AS27" s="352"/>
      <c r="AT27" s="352"/>
      <c r="AU27" s="345"/>
      <c r="AV27" s="345"/>
    </row>
    <row r="28" spans="1:48" s="74" customFormat="1" ht="15.75" x14ac:dyDescent="0.25">
      <c r="A28" s="345"/>
      <c r="B28" s="345"/>
      <c r="C28" s="345"/>
      <c r="D28" s="345"/>
      <c r="E28" s="345"/>
      <c r="F28" s="345"/>
      <c r="G28" s="345"/>
      <c r="H28" s="345"/>
      <c r="I28" s="345"/>
      <c r="J28" s="345"/>
      <c r="K28" s="345"/>
      <c r="L28" s="345"/>
      <c r="M28" s="345"/>
      <c r="N28" s="345"/>
      <c r="O28" s="345"/>
      <c r="P28" s="345"/>
      <c r="Q28" s="345"/>
      <c r="R28" s="345"/>
      <c r="S28" s="346"/>
      <c r="T28" s="346"/>
      <c r="U28" s="346"/>
      <c r="V28" s="346"/>
      <c r="W28" s="346" t="s">
        <v>564</v>
      </c>
      <c r="X28" s="347">
        <v>250000000</v>
      </c>
      <c r="Y28" s="346"/>
      <c r="Z28" s="346"/>
      <c r="AA28" s="350"/>
      <c r="AB28" s="350"/>
      <c r="AC28" s="345"/>
      <c r="AD28" s="345"/>
      <c r="AE28" s="345"/>
      <c r="AF28" s="345"/>
      <c r="AG28" s="345"/>
      <c r="AH28" s="345"/>
      <c r="AI28" s="345"/>
      <c r="AJ28" s="345"/>
      <c r="AK28" s="345"/>
      <c r="AL28" s="345"/>
      <c r="AM28" s="345"/>
      <c r="AN28" s="345"/>
      <c r="AO28" s="345"/>
      <c r="AP28" s="345"/>
      <c r="AQ28" s="345"/>
      <c r="AR28" s="345"/>
      <c r="AS28" s="345"/>
      <c r="AT28" s="345"/>
      <c r="AU28" s="345"/>
      <c r="AV28" s="3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115" zoomScaleNormal="90" zoomScaleSheetLayoutView="115" workbookViewId="0">
      <selection activeCell="F67" sqref="F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7" t="str">
        <f>'1. паспорт местоположение'!A5:C5</f>
        <v>Год раскрытия информации: 2026 год</v>
      </c>
      <c r="B5" s="477"/>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5" customHeight="1" x14ac:dyDescent="0.25">
      <c r="A8" s="68"/>
      <c r="B8" s="68"/>
      <c r="C8" s="68"/>
      <c r="D8" s="68"/>
      <c r="E8" s="68"/>
      <c r="F8" s="68"/>
      <c r="G8" s="68"/>
      <c r="H8" s="68"/>
    </row>
    <row r="9" spans="1:8" x14ac:dyDescent="0.25">
      <c r="A9" s="414" t="s">
        <v>434</v>
      </c>
      <c r="B9" s="414"/>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414" t="str">
        <f>'1. паспорт местоположение'!A12:C12</f>
        <v>P_NS3300.PS.0025</v>
      </c>
      <c r="B12" s="414"/>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1"/>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481" t="s">
        <v>409</v>
      </c>
      <c r="B18" s="444"/>
    </row>
    <row r="19" spans="1:2" x14ac:dyDescent="0.25">
      <c r="A19" s="217"/>
      <c r="B19" s="216"/>
    </row>
    <row r="20" spans="1:2" ht="16.5" thickBot="1" x14ac:dyDescent="0.3">
      <c r="B20" s="27"/>
    </row>
    <row r="21" spans="1:2" ht="113.25" customHeight="1" thickBot="1" x14ac:dyDescent="0.3">
      <c r="A21" s="41" t="s">
        <v>289</v>
      </c>
      <c r="B21" s="182" t="str">
        <f>A15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row>
    <row r="22" spans="1:2" ht="30.75" thickBot="1" x14ac:dyDescent="0.3">
      <c r="A22" s="41" t="s">
        <v>290</v>
      </c>
      <c r="B22" s="42" t="str">
        <f>'1. паспорт местоположение'!C27</f>
        <v>Тюменский р-н
Успенское МО</v>
      </c>
    </row>
    <row r="23" spans="1:2" ht="16.5" thickBot="1" x14ac:dyDescent="0.3">
      <c r="A23" s="41" t="s">
        <v>272</v>
      </c>
      <c r="B23" s="43" t="s">
        <v>433</v>
      </c>
    </row>
    <row r="24" spans="1:2" ht="16.5" thickBot="1" x14ac:dyDescent="0.3">
      <c r="A24" s="41" t="s">
        <v>291</v>
      </c>
      <c r="B24" s="112" t="s">
        <v>532</v>
      </c>
    </row>
    <row r="25" spans="1:2" ht="16.5" thickBot="1" x14ac:dyDescent="0.3">
      <c r="A25" s="44" t="s">
        <v>292</v>
      </c>
      <c r="B25" s="42">
        <v>2025</v>
      </c>
    </row>
    <row r="26" spans="1:2" ht="16.5" thickBot="1" x14ac:dyDescent="0.3">
      <c r="A26" s="45" t="s">
        <v>293</v>
      </c>
      <c r="B26" s="46" t="s">
        <v>570</v>
      </c>
    </row>
    <row r="27" spans="1:2" ht="16.5" thickBot="1" x14ac:dyDescent="0.3">
      <c r="A27" s="53" t="s">
        <v>429</v>
      </c>
      <c r="B27" s="173">
        <v>4.31620837</v>
      </c>
    </row>
    <row r="28" spans="1:2" ht="16.5" thickBot="1" x14ac:dyDescent="0.3">
      <c r="A28" s="48" t="s">
        <v>294</v>
      </c>
      <c r="B28" s="48" t="s">
        <v>452</v>
      </c>
    </row>
    <row r="29" spans="1:2" ht="29.25" thickBot="1" x14ac:dyDescent="0.3">
      <c r="A29" s="54" t="s">
        <v>295</v>
      </c>
      <c r="B29" s="77">
        <v>7.7370000000000001</v>
      </c>
    </row>
    <row r="30" spans="1:2" ht="29.25" thickBot="1" x14ac:dyDescent="0.3">
      <c r="A30" s="54" t="s">
        <v>296</v>
      </c>
      <c r="B30" s="77">
        <v>7.7370000000000001</v>
      </c>
    </row>
    <row r="31" spans="1:2" ht="16.5" thickBot="1" x14ac:dyDescent="0.3">
      <c r="A31" s="48" t="s">
        <v>297</v>
      </c>
      <c r="B31" s="77"/>
    </row>
    <row r="32" spans="1:2" ht="29.25" thickBot="1" x14ac:dyDescent="0.3">
      <c r="A32" s="54" t="s">
        <v>539</v>
      </c>
      <c r="B32" s="77">
        <v>7.7370000000000001</v>
      </c>
    </row>
    <row r="33" spans="1:2" ht="30.75" thickBot="1" x14ac:dyDescent="0.3">
      <c r="A33" s="48" t="s">
        <v>540</v>
      </c>
      <c r="B33" s="77">
        <v>7.7370000000000001</v>
      </c>
    </row>
    <row r="34" spans="1:2" ht="16.5" thickBot="1" x14ac:dyDescent="0.3">
      <c r="A34" s="48" t="s">
        <v>298</v>
      </c>
      <c r="B34" s="343">
        <v>156.52000000000001</v>
      </c>
    </row>
    <row r="35" spans="1:2" ht="16.5" thickBot="1" x14ac:dyDescent="0.3">
      <c r="A35" s="48" t="s">
        <v>299</v>
      </c>
      <c r="B35" s="77">
        <v>3.5609999999999999</v>
      </c>
    </row>
    <row r="36" spans="1:2" ht="16.5" thickBot="1" x14ac:dyDescent="0.3">
      <c r="A36" s="48" t="s">
        <v>300</v>
      </c>
      <c r="B36" s="89">
        <v>3.4380000000000002</v>
      </c>
    </row>
    <row r="37" spans="1:2" ht="29.25" thickBot="1" x14ac:dyDescent="0.3">
      <c r="A37" s="54" t="s">
        <v>541</v>
      </c>
      <c r="B37" s="77">
        <v>0</v>
      </c>
    </row>
    <row r="38" spans="1:2" ht="16.5" thickBot="1" x14ac:dyDescent="0.3">
      <c r="A38" s="48" t="s">
        <v>542</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543</v>
      </c>
      <c r="B42" s="77">
        <v>0</v>
      </c>
    </row>
    <row r="43" spans="1:2" ht="16.5" thickBot="1" x14ac:dyDescent="0.3">
      <c r="A43" s="48" t="s">
        <v>542</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544</v>
      </c>
      <c r="B49" s="55" t="s">
        <v>463</v>
      </c>
    </row>
    <row r="50" spans="1:2" ht="16.5" thickBot="1" x14ac:dyDescent="0.3">
      <c r="A50" s="49" t="s">
        <v>545</v>
      </c>
      <c r="B50" s="55" t="s">
        <v>463</v>
      </c>
    </row>
    <row r="51" spans="1:2" ht="16.5" thickBot="1" x14ac:dyDescent="0.3">
      <c r="A51" s="49" t="s">
        <v>546</v>
      </c>
      <c r="B51" s="55" t="s">
        <v>463</v>
      </c>
    </row>
    <row r="52" spans="1:2" ht="16.5" thickBot="1" x14ac:dyDescent="0.3">
      <c r="A52" s="44" t="s">
        <v>302</v>
      </c>
      <c r="B52" s="56">
        <v>75.91</v>
      </c>
    </row>
    <row r="53" spans="1:2" ht="16.5" thickBot="1" x14ac:dyDescent="0.3">
      <c r="A53" s="44" t="s">
        <v>303</v>
      </c>
      <c r="B53" s="56">
        <v>3.7519999999999998</v>
      </c>
    </row>
    <row r="54" spans="1:2" ht="16.5" thickBot="1" x14ac:dyDescent="0.3">
      <c r="A54" s="44" t="s">
        <v>304</v>
      </c>
      <c r="B54" s="56">
        <v>88.1</v>
      </c>
    </row>
    <row r="55" spans="1:2" ht="16.5" thickBot="1" x14ac:dyDescent="0.3">
      <c r="A55" s="45" t="s">
        <v>305</v>
      </c>
      <c r="B55" s="46">
        <v>3.629</v>
      </c>
    </row>
    <row r="56" spans="1:2" x14ac:dyDescent="0.25">
      <c r="A56" s="187" t="s">
        <v>306</v>
      </c>
      <c r="B56" s="190" t="s">
        <v>463</v>
      </c>
    </row>
    <row r="57" spans="1:2" x14ac:dyDescent="0.25">
      <c r="A57" s="188" t="s">
        <v>307</v>
      </c>
      <c r="B57" s="51" t="s">
        <v>547</v>
      </c>
    </row>
    <row r="58" spans="1:2" x14ac:dyDescent="0.25">
      <c r="A58" s="188" t="s">
        <v>308</v>
      </c>
      <c r="B58" s="51" t="s">
        <v>548</v>
      </c>
    </row>
    <row r="59" spans="1:2" x14ac:dyDescent="0.25">
      <c r="A59" s="188" t="s">
        <v>309</v>
      </c>
      <c r="B59" s="51" t="s">
        <v>463</v>
      </c>
    </row>
    <row r="60" spans="1:2" x14ac:dyDescent="0.25">
      <c r="A60" s="188" t="s">
        <v>310</v>
      </c>
      <c r="B60" s="51" t="s">
        <v>463</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569</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8" t="s">
        <v>533</v>
      </c>
    </row>
    <row r="68" spans="1:2" ht="24" customHeight="1" thickBot="1" x14ac:dyDescent="0.3">
      <c r="A68" s="44" t="s">
        <v>317</v>
      </c>
      <c r="B68" s="48"/>
    </row>
    <row r="69" spans="1:2" ht="16.5" thickBot="1" x14ac:dyDescent="0.3">
      <c r="A69" s="51" t="s">
        <v>318</v>
      </c>
      <c r="B69" s="207">
        <f>'6.1. Паспорт сетевой график'!H43</f>
        <v>45960</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569</v>
      </c>
    </row>
    <row r="73" spans="1:2" ht="28.5" customHeight="1" x14ac:dyDescent="0.25">
      <c r="A73" s="47" t="s">
        <v>322</v>
      </c>
      <c r="B73" s="478" t="s">
        <v>454</v>
      </c>
    </row>
    <row r="74" spans="1:2" x14ac:dyDescent="0.25">
      <c r="A74" s="51" t="s">
        <v>323</v>
      </c>
      <c r="B74" s="479"/>
    </row>
    <row r="75" spans="1:2" x14ac:dyDescent="0.25">
      <c r="A75" s="51" t="s">
        <v>324</v>
      </c>
      <c r="B75" s="479"/>
    </row>
    <row r="76" spans="1:2" x14ac:dyDescent="0.25">
      <c r="A76" s="51" t="s">
        <v>325</v>
      </c>
      <c r="B76" s="479"/>
    </row>
    <row r="77" spans="1:2" x14ac:dyDescent="0.25">
      <c r="A77" s="51" t="s">
        <v>326</v>
      </c>
      <c r="B77" s="479"/>
    </row>
    <row r="78" spans="1:2" ht="16.5" thickBot="1" x14ac:dyDescent="0.3">
      <c r="A78" s="61" t="s">
        <v>327</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2026-04-21T14:15:55Z</dcterms:modified>
</cp:coreProperties>
</file>