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15\"/>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D50" i="16" s="1"/>
  <c r="C52" i="16" s="1"/>
  <c r="D52" i="16" l="1"/>
  <c r="C53" i="16"/>
  <c r="B69" i="22" l="1"/>
  <c r="H39" i="16" l="1"/>
  <c r="H35" i="16"/>
  <c r="H32" i="16"/>
  <c r="H31" i="16"/>
  <c r="H30" i="16" l="1"/>
  <c r="G32" i="16"/>
  <c r="G35" i="16" l="1"/>
  <c r="G37" i="16" s="1"/>
  <c r="H37" i="16" l="1"/>
  <c r="G40" i="16" l="1"/>
  <c r="H40" i="16" s="1"/>
  <c r="G42" i="16" l="1"/>
  <c r="H42" i="16" s="1"/>
  <c r="G43" i="16"/>
  <c r="H43" i="16" s="1"/>
  <c r="G44" i="16" l="1"/>
  <c r="H44" i="16" s="1"/>
  <c r="G47" i="16" l="1"/>
  <c r="H47" i="16" s="1"/>
  <c r="G49" i="16" l="1"/>
  <c r="H49" i="16" s="1"/>
  <c r="G50" i="16" l="1"/>
  <c r="H50" i="16" s="1"/>
  <c r="G52" i="16" s="1"/>
  <c r="H52" i="16" l="1"/>
  <c r="G53" i="16"/>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<sst xmlns="http://schemas.openxmlformats.org/spreadsheetml/2006/main" count="1065" uniqueCount="571">
  <si>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</si>
  <si>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</si>
  <si>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</si>
  <si>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</si>
  <si>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</si>
  <si>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</si>
  <si>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</si>
  <si>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</si>
  <si>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</si>
  <si>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</si>
  <si>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</si>
  <si>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</si>
  <si>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</si>
  <si>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</si>
  <si>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</si>
  <si>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</si>
  <si>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</si>
  <si>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</si>
  <si>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</si>
  <si>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</si>
  <si>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</si>
  <si>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</si>
  <si>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</si>
  <si>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</si>
  <si>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</si>
  <si>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</si>
  <si>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</si>
  <si>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</si>
  <si>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</si>
  <si>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</si>
  <si>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</si>
  <si>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</si>
  <si>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</si>
  <si>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</si>
  <si>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</si>
  <si>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</si>
  <si>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</si>
  <si>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</si>
  <si>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</si>
  <si>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</si>
  <si>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</si>
  <si>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</si>
  <si>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</si>
  <si>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</si>
  <si>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</si>
  <si>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</si>
  <si>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</si>
  <si>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</si>
  <si>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</si>
  <si>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</si>
  <si>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</si>
  <si>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</si>
  <si>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</si>
  <si>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</si>
  <si>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</si>
  <si>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</si>
  <si>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</si>
  <si>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</si>
  <si>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</si>
  <si>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</si>
  <si>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</si>
  <si>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</si>
  <si>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</si>
  <si>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</si>
  <si>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</si>
  <si>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</si>
  <si>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</si>
  <si>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</si>
  <si>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</si>
  <si>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</si>
  <si>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</si>
  <si>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</si>
  <si>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</si>
  <si>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</si>
  <si>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</si>
  <si>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</si>
  <si>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</si>
  <si>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</si>
  <si>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</si>
  <si>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</si>
  <si>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</si>
  <si>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</si>
  <si>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</si>
  <si>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</si>
  <si>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</si>
  <si>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</si>
  <si>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</si>
  <si>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</si>
  <si>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</si>
  <si>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</si>
  <si>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</si>
  <si>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</si>
  <si>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</si>
  <si>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</si>
  <si>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</si>
  <si>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</si>
  <si>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</si>
  <si>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</si>
  <si>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</si>
  <si>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</si>
  <si>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</si>
  <si>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</si>
  <si>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</si>
  <si>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</si>
  <si>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</si>
  <si>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</si>
  <si>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</si>
  <si>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</si>
  <si>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</si>
  <si>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</si>
  <si>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</si>
  <si>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</si>
  <si>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</si>
  <si>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</si>
  <si>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</si>
  <si>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</si>
  <si>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</si>
  <si>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</si>
  <si>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</si>
  <si>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</si>
  <si>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</si>
  <si>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</si>
  <si>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</si>
  <si>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</si>
  <si>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</si>
  <si>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</si>
  <si>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</si>
  <si>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</si>
  <si>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</si>
  <si>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</si>
  <si>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</si>
  <si>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</si>
  <si>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</si>
  <si>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</si>
  <si>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</si>
  <si>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</si>
  <si>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</si>
  <si>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</si>
  <si>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</si>
  <si>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</si>
  <si>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</si>
  <si>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</si>
  <si>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</si>
  <si>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</si>
  <si>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</si>
  <si>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</si>
  <si>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</si>
  <si>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</si>
  <si>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</si>
  <si>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</si>
  <si>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</si>
  <si>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</si>
  <si>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</si>
  <si>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</si>
  <si>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</si>
  <si>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</si>
  <si>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</si>
  <si>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</si>
  <si>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</si>
  <si>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</si>
  <si>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</si>
  <si>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</si>
  <si>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</si>
  <si>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</si>
  <si>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</si>
  <si>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</si>
  <si>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</si>
  <si>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</si>
  <si>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</si>
  <si>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</si>
  <si>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</si>
  <si>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</si>
  <si>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</si>
  <si>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</si>
  <si>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</si>
  <si>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</si>
  <si>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</si>
  <si>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</si>
  <si>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</si>
  <si>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</si>
  <si>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</si>
  <si>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</si>
  <si>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</si>
  <si>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</si>
  <si>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</si>
  <si>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</si>
  <si>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</si>
  <si>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</si>
  <si>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</si>
  <si>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</si>
  <si>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</si>
  <si>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</si>
  <si>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</si>
  <si>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</si>
  <si>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</si>
  <si>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</si>
  <si>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</si>
  <si>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</si>
  <si>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</si>
  <si>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</si>
  <si>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</si>
  <si>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</si>
  <si>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</si>
  <si>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</si>
  <si>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</si>
  <si>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</si>
  <si>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</si>
  <si>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</si>
  <si>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</si>
  <si>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</si>
  <si>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</si>
  <si>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</si>
  <si>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</si>
  <si>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</si>
  <si>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</si>
  <si>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</si>
  <si>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</si>
  <si>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</si>
  <si>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</si>
  <si>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</si>
  <si>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</si>
  <si>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</si>
  <si>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</si>
  <si>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</si>
  <si>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</si>
  <si>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</si>
  <si>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</si>
  <si>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</si>
  <si>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</si>
  <si>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</si>
  <si>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</si>
  <si>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</si>
  <si>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</si>
  <si>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</si>
  <si>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</si>
  <si>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</si>
  <si>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</si>
  <si>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</si>
  <si>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</si>
  <si>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</si>
  <si>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</si>
  <si>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</si>
  <si>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</si>
  <si>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</si>
  <si>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</si>
  <si>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</si>
  <si>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</si>
  <si>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</si>
  <si>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</si>
  <si>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</si>
  <si>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</si>
  <si>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</si>
  <si>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</si>
  <si>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</si>
  <si>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</si>
  <si>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</si>
  <si>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</si>
  <si>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</si>
  <si>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</si>
  <si>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</si>
  <si>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</si>
  <si>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</si>
  <si>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</si>
  <si>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</si>
  <si>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</si>
  <si>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</si>
  <si>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</si>
  <si>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</si>
  <si>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</si>
  <si>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</si>
  <si>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</si>
  <si>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</si>
  <si>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</si>
  <si>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</si>
  <si>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</si>
  <si>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</si>
  <si>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</si>
  <si>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</si>
  <si>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</si>
  <si>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</si>
  <si>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</si>
  <si>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</si>
  <si>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</si>
  <si>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</si>
  <si>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</si>
  <si>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</si>
  <si>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</si>
  <si>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</si>
  <si>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</si>
  <si>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</si>
  <si>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</si>
  <si>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</si>
  <si>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</si>
  <si>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</si>
  <si>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</si>
  <si>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</si>
  <si>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</si>
  <si>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</si>
  <si>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</si>
  <si>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</si>
  <si>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</si>
  <si>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</si>
  <si>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</si>
  <si>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</si>
  <si>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</si>
  <si>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</si>
  <si>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</si>
  <si>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</si>
  <si>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</si>
  <si>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</si>
  <si>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</si>
  <si>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</si>
  <si>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</si>
  <si>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</si>
  <si>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</si>
  <si>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</si>
  <si>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</si>
  <si>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</si>
  <si>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</si>
  <si>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</si>
  <si>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</si>
  <si>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</si>
  <si>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</si>
  <si>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</si>
  <si>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</si>
  <si>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</si>
  <si>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</si>
  <si>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</si>
  <si>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</si>
  <si>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</si>
  <si>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</si>
  <si>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</si>
  <si>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</si>
  <si>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</si>
  <si>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</si>
  <si>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</si>
  <si>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</si>
  <si>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</si>
  <si>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</si>
  <si>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</si>
  <si>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</si>
  <si>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</si>
  <si>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</si>
  <si>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</si>
  <si>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</si>
  <si>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</si>
  <si>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</si>
  <si>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</si>
  <si>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</si>
  <si>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</si>
  <si>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</si>
  <si>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</si>
  <si>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</si>
  <si>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</si>
  <si>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</si>
  <si>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</si>
  <si>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</si>
  <si>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</si>
  <si>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</si>
  <si>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</si>
  <si>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</si>
  <si>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</si>
  <si>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</si>
  <si>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</si>
  <si>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</si>
  <si>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</si>
  <si>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</si>
  <si>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</si>
  <si>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</si>
  <si>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</si>
  <si>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</si>
  <si>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</si>
  <si>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</si>
  <si>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</si>
  <si>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</si>
  <si>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</si>
  <si>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</si>
  <si>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</si>
  <si>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</si>
  <si>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</si>
  <si>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</si>
  <si>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</si>
  <si>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</si>
  <si>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</si>
  <si>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</si>
  <si>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</si>
  <si>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</si>
  <si>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</si>
  <si>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</si>
  <si>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</si>
  <si>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</si>
  <si>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</si>
  <si>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</si>
  <si>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</si>
  <si>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</si>
  <si>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</si>
  <si>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</si>
  <si>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</si>
  <si>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</si>
  <si>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</si>
  <si>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</si>
  <si>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</si>
  <si>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</si>
  <si>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</si>
  <si>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</si>
  <si>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</si>
  <si>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</si>
  <si>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</si>
  <si>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</si>
  <si>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</si>
  <si>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</si>
  <si>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</si>
  <si>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</si>
  <si>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</si>
  <si>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</si>
  <si>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</si>
  <si>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</si>
  <si>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</si>
  <si>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</si>
  <si>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</si>
  <si>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</si>
  <si>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</si>
  <si>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</si>
  <si>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</si>
  <si>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</si>
  <si>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</si>
  <si>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</si>
  <si>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</si>
  <si>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</si>
  <si>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</si>
  <si>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</si>
  <si>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</si>
  <si>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</si>
  <si>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</si>
  <si>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</si>
  <si>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</si>
  <si>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</si>
  <si>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</si>
  <si>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</si>
  <si>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</si>
  <si>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</si>
  <si>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</si>
  <si>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</si>
  <si>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</si>
  <si>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</si>
  <si>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</si>
  <si>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</si>
  <si>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</si>
  <si>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</si>
  <si>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</si>
  <si>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</si>
  <si>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</si>
  <si>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</si>
  <si>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</si>
  <si>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</si>
  <si>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</si>
  <si>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</si>
  <si>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</si>
  <si>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</si>
  <si>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</si>
  <si>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</si>
  <si>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</si>
  <si>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</si>
  <si>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</si>
  <si>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</si>
  <si>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</si>
  <si>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</si>
  <si>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</si>
  <si>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</si>
  <si>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</si>
  <si>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</si>
  <si>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</si>
  <si>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</si>
  <si>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</si>
  <si>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</si>
  <si>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</si>
  <si>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</si>
  <si>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</si>
  <si>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</si>
  <si>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</si>
  <si>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</si>
  <si>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</si>
  <si>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</si>
  <si>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</si>
  <si>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</si>
  <si>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</si>
  <si>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</si>
  <si>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</si>
  <si>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</si>
  <si>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</si>
  <si>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</si>
  <si>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</si>
  <si>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</si>
  <si>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</si>
  <si>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</si>
  <si>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</si>
  <si>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</si>
  <si>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</si>
  <si>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</si>
  <si>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</si>
  <si>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</si>
  <si>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</si>
  <si>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</si>
  <si>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</si>
  <si>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</si>
  <si>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</si>
  <si>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</si>
  <si>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</si>
  <si>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</si>
  <si>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</si>
  <si>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</si>
  <si>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</si>
  <si>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</si>
  <si>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</si>
  <si>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</si>
  <si>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</si>
  <si>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</si>
  <si>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</si>
  <si>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</si>
  <si>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</si>
  <si>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</si>
  <si>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- 0,08 км
показатель увеличения протяженности линий электропередачи в рамках
осуществления технологического присоединения к электрическим сетям (0,4 кВ) - 0,16 км</t>
  </si>
  <si>
    <t>№Т13/24/02395-ДТП от 29.05.2024 ИП Сохоян М.О.</t>
  </si>
  <si>
    <t>Тюменская область, Тюменский р-н, п. Новотарманский, мкр. Солнечный, земельный участок с кадастровым номером 72:17:1701006:527</t>
  </si>
  <si>
    <t>ВРУ 0,4 кВ многоквартирного дома</t>
  </si>
  <si>
    <t>кабельные наконечники вновь сооружаемой КЛ 0,4 кВ от РУ 0,4 кВ вновь сооружаемой ТП 10/0,4 кВ, подключаемой к вновь сооружаемой ЛЭП 10 кВ от ВЛ 10 кВ Торфяник, ПС 110 кВ Молчаново</t>
  </si>
  <si>
    <t>1. Строительство ВЛЗ 10 кВ на жлезобетонных опорах изолированным сталеалюминиевым проводом сечением до 50 мм2 включительно одноцепные протяженностью 0,08 км от ВЛ 10 кВ Торфяник, ПС 110 кВ Молчаново до вновь сооружаемой АО "Россети Тюмень" ТП 10/0,4 кВ;
2. Строительство однотрансформаторной подстанции (за исключением РТП) мощностью от 100 до 250 кВА включительно (250 кВА) шкафного или киоскового типа ТП 10/0,4 кВ с силовым трансформатором 250 кВА в границах земельного участка с кадастровым номером 72:17:1701006:527;
3. Строительство КЛ 0,4 кВ (основная и резервная) в траншеях многожильные с резиновой или пластмассовой изоляцией сечением провода от 200 до 250 мм2 включительно (240 мм2) с двумя кабелями в траншее от РУ 0,4 кВ вновь сооружаемой ТП 10/0,4 кВ до ВРУ 0,4 кВ протяженностью 0,08 км</t>
  </si>
  <si>
    <t>Исполнение обязательств по договору технологического присоединения от 29.05.2024 № Т13/24/02395-ДТП для подключения энергопринимающих устройств ИП Сохояна М.О.</t>
  </si>
  <si>
    <t>строительство ТП 10/0,4 кВ - 0,25 МВА; ВЛ 10 кВ - 1х0,08 км; КЛ 0,4 кВ - 2х0,08 км.</t>
  </si>
  <si>
    <t>ТП 10/0,4 кВ - 0,25 МВА; ВЛ 10 кВ - 1х0,08 км.; КЛ 0,4 кВ - 2х0,08 км.</t>
  </si>
  <si>
    <t>0,25 МВА; 0,24 км. (в том числе прирост 0,25 МВА; 0,24 км.)</t>
  </si>
  <si>
    <t xml:space="preserve">комплектная однотрансформаторная подстанция 10/0,4 кВ киоскового типа
</t>
  </si>
  <si>
    <t>1 546,38 тыс.руб./МВА без НДС (ТП 10/0,4 кВ);
4 809,03 тыс.руб./км без НДС (ВЛ 10 кВ); 
2 085,10 тыс.руб./шт. без НДС (КЛ 10 кВ)</t>
  </si>
  <si>
    <t>Реализация мероприятий по технологическому присоединению энергопринимающиз устройств ИП Сохоян М.О.</t>
  </si>
  <si>
    <t>Сметная стоимость проекта в ценах 2025 года с НДС, млн. руб.</t>
  </si>
  <si>
    <t>Год 2029</t>
  </si>
  <si>
    <t>P_NS3300.VL.0115</t>
  </si>
  <si>
    <t>Тюменский р-н
п. Новотарманский</t>
  </si>
  <si>
    <t>- по договорам подряда (в разбивке по каждому подрядчику и по договорам):</t>
  </si>
  <si>
    <t>объем заключенного договора PD01.3000.2024.4875 от 31.10.2024 . АО "Тюменьэнерго Инжиниринг"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</si>
  <si>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</si>
  <si>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</si>
  <si>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</si>
  <si>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</si>
  <si>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</si>
  <si>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</si>
  <si>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</si>
  <si>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</si>
  <si>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Год раскрытия информации: 2026 год</t>
  </si>
  <si>
    <t>филиал АО "Россети Тюмень" Тюменские электрические сети</t>
  </si>
  <si>
    <t>Новое строительство и расширение электросетевых объектов</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</si>
  <si>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</si>
  <si>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Северного РЭС</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</si>
  <si>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</si>
  <si>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</si>
  <si>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</si>
  <si>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</si>
  <si>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</si>
  <si>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</si>
  <si>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</si>
  <si>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</si>
  <si>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</si>
  <si>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300.000.000,00 руб. с НДС. Объем договора на данный объект составляет 8.415.112,03 руб. с НДС.</t>
  </si>
  <si>
    <t>ООО "М-Сетьстрой"</t>
  </si>
  <si>
    <t>ООО "ГЛОБУС"</t>
  </si>
  <si>
    <t>З</t>
  </si>
  <si>
    <t xml:space="preserve">Факт 2025 года </t>
  </si>
  <si>
    <t>Год 2030</t>
  </si>
  <si>
    <t xml:space="preserve"> по состоянию на 01.01.2025</t>
  </si>
  <si>
    <t>по состоянию на 01.01.2026</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</si>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</sst>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419]mmmm\ yyyy;@"/>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99FF99"/>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xf numFmtId="164" fontId="1" fillId="0" borderId="0" applyFont="0" applyFill="0" applyBorder="0" applyAlignment="0" applyProtection="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47" xfId="2" applyFont="1" applyFill="1" applyBorder="1" applyAlignment="1">
      <alignment horizontal="justify" vertical="top" wrapText="1"/>
    </xf>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9" fontId="71" fillId="0" borderId="1" xfId="2" applyNumberFormat="1"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52"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5"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7"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Border="1" applyAlignment="1">
      <alignment horizontal="center" vertical="center"/>
    </xf>
    <xf numFmtId="3" fontId="41" fillId="0" borderId="54" xfId="0" applyNumberFormat="1" applyFont="1" applyBorder="1" applyAlignment="1">
      <alignment horizontal="center" vertical="center"/>
    </xf>
    <xf numFmtId="173" fontId="41" fillId="0" borderId="56" xfId="0" applyNumberFormat="1" applyFont="1" applyBorder="1" applyAlignment="1">
      <alignment horizontal="center" vertical="center"/>
    </xf>
    <xf numFmtId="10" fontId="41" fillId="0" borderId="57" xfId="0" applyNumberFormat="1" applyFont="1" applyBorder="1" applyAlignment="1">
      <alignment horizontal="center" vertical="center"/>
    </xf>
    <xf numFmtId="3" fontId="41" fillId="0" borderId="54" xfId="0" applyNumberFormat="1" applyFont="1" applyFill="1" applyBorder="1" applyAlignment="1">
      <alignment horizontal="center" vertical="center"/>
    </xf>
    <xf numFmtId="9" fontId="41" fillId="0" borderId="56"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1" xfId="0" applyNumberFormat="1" applyFont="1" applyBorder="1" applyAlignment="1">
      <alignment horizontal="center" vertical="center"/>
    </xf>
    <xf numFmtId="10" fontId="41" fillId="0" borderId="55"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 fontId="61" fillId="0" borderId="1" xfId="49" applyNumberFormat="1" applyFont="1" applyFill="1" applyBorder="1" applyAlignment="1">
      <alignment horizontal="center" vertical="center"/>
    </xf>
    <xf numFmtId="49" fontId="61" fillId="0" borderId="1" xfId="49" applyNumberFormat="1" applyFont="1" applyFill="1" applyBorder="1" applyAlignment="1">
      <alignment horizontal="center" vertical="center" wrapText="1"/>
    </xf>
    <xf numFmtId="177" fontId="61" fillId="0" borderId="1" xfId="49" applyNumberFormat="1" applyFont="1" applyFill="1" applyBorder="1" applyAlignment="1">
      <alignment horizontal="center" vertical="center"/>
    </xf>
    <xf numFmtId="49" fontId="61" fillId="0" borderId="1" xfId="49" applyNumberFormat="1" applyFont="1" applyFill="1" applyBorder="1" applyAlignment="1">
      <alignment horizontal="center" vertical="center"/>
    </xf>
    <xf numFmtId="172" fontId="61" fillId="0" borderId="1" xfId="49" applyNumberFormat="1" applyFont="1" applyFill="1" applyBorder="1" applyAlignment="1">
      <alignment horizontal="center" vertical="center" wrapText="1"/>
    </xf>
    <xf numFmtId="172" fontId="61" fillId="25" borderId="1" xfId="49" applyNumberFormat="1" applyFont="1" applyFill="1" applyBorder="1" applyAlignment="1">
      <alignment horizontal="center" vertical="center" wrapText="1"/>
    </xf>
    <xf numFmtId="3" fontId="61" fillId="0" borderId="1" xfId="49" applyNumberFormat="1" applyFont="1" applyFill="1" applyBorder="1" applyAlignment="1">
      <alignment horizontal="center" vertical="center" wrapText="1"/>
    </xf>
    <xf numFmtId="3" fontId="61" fillId="0" borderId="1" xfId="49" applyNumberFormat="1" applyFont="1" applyFill="1" applyBorder="1" applyAlignment="1">
      <alignment horizontal="center" vertical="center"/>
    </xf>
    <xf numFmtId="14" fontId="61" fillId="0" borderId="1" xfId="49" applyNumberFormat="1" applyFont="1" applyFill="1" applyBorder="1" applyAlignment="1">
      <alignment horizontal="center" vertical="center"/>
    </xf>
    <xf numFmtId="0" fontId="61" fillId="0" borderId="0" xfId="49" applyFont="1"/>
    <xf numFmtId="0" fontId="36" fillId="0" borderId="1" xfId="49"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3" fillId="0" borderId="0" xfId="1" applyFont="1" applyAlignment="1">
      <alignment horizontal="center" vertical="center" wrapText="1"/>
    </xf>
    <xf numFmtId="0" fontId="8"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-493590.12667546514</c:v>
              </c:pt>
              <c:pt idx="1">
                <c:v>1686888.7862099702</c:v>
              </c:pt>
              <c:pt idx="2">
                <c:v>3678897.8109310437</c:v>
              </c:pt>
              <c:pt idx="3">
                <c:v>5498628.1919741333</c:v>
              </c:pt>
              <c:pt idx="4">
                <c:v>7160893.123116849</c:v>
              </c:pt>
              <c:pt idx="5">
                <c:v>8679243.3441139963</c:v>
              </c:pt>
              <c:pt idx="6">
                <c:v>10066073.263433298</c:v>
              </c:pt>
              <c:pt idx="7">
                <c:v>11332718.353754843</c:v>
              </c:pt>
              <c:pt idx="8">
                <c:v>12489544.512152167</c:v>
              </c:pt>
              <c:pt idx="9">
                <c:v>13546030.025522806</c:v>
              </c:pt>
              <c:pt idx="10">
                <c:v>14510169.840499945</c:v>
              </c:pt>
            </c:numLit>
          </c:val>
          <c:smooth val="0"/>
          <c:extLst>
            <c:ext xmlns:c16="http://schemas.microsoft.com/office/drawing/2014/chart" uri="{C3380CC4-5D6E-409C-BE32-E72D297353CC}">
              <c16:uniqueId val="{00000000-958A-423E-B3B3-1E7066B99556}"/>
            </c:ext>
          </c:extLst>
        </c:ser>
        <c:ser>
          <c:idx val="0"/>
          <c:order val="1"/>
          <c:tx>
            <c:v>Накопленный чистый денежный поток</c:v>
          </c:tx>
          <c:marker>
            <c:symbol val="none"/>
          </c:marker>
          <c:val>
            <c:numLit>
              <c:formatCode>General</c:formatCode>
              <c:ptCount val="11"/>
              <c:pt idx="0">
                <c:v>-93119.251196289435</c:v>
              </c:pt>
              <c:pt idx="1">
                <c:v>2739139.8926563105</c:v>
              </c:pt>
              <c:pt idx="2">
                <c:v>5688059.5908285864</c:v>
              </c:pt>
              <c:pt idx="3">
                <c:v>8758277.770432435</c:v>
              </c:pt>
              <c:pt idx="4">
                <c:v>11954617.875664227</c:v>
              </c:pt>
              <c:pt idx="5">
                <c:v>15282096.288488185</c:v>
              </c:pt>
              <c:pt idx="6">
                <c:v>18745930.046147104</c:v>
              </c:pt>
              <c:pt idx="7">
                <c:v>22351544.867373493</c:v>
              </c:pt>
              <c:pt idx="8">
                <c:v>26104583.499649152</c:v>
              </c:pt>
              <c:pt idx="9">
                <c:v>30010914.400355164</c:v>
              </c:pt>
              <c:pt idx="10">
                <c:v>34073813.611026332</c:v>
              </c:pt>
            </c:numLit>
          </c:val>
          <c:smooth val="0"/>
          <c:extLst>
            <c:ext xmlns:c16="http://schemas.microsoft.com/office/drawing/2014/chart" uri="{C3380CC4-5D6E-409C-BE32-E72D297353CC}">
              <c16:uniqueId val="{00000001-958A-423E-B3B3-1E7066B9955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294410</xdr:colOff>
      <xdr:row>25</xdr:row>
      <xdr:rowOff>138546</xdr:rowOff>
    </xdr:from>
    <xdr:to>
      <xdr:col>13</xdr:col>
      <xdr:colOff>416256</xdr:colOff>
      <xdr:row>40</xdr:row>
      <xdr:rowOff>27462</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85" zoomScaleSheetLayoutView="85" workbookViewId="0">
      <selection activeCell="C38" sqref="C38"/>
    </sheetView>
  </sheetViews>
  <sheetFormatPr defaultColWidth="9.140625"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36.5703125" style="108" customWidth="1"/>
    <col min="7" max="7" width="20" style="108" customWidth="1"/>
    <col min="8" max="8" width="25.5703125" style="108" customWidth="1"/>
    <col min="9" max="9" width="16.42578125" style="108" customWidth="1"/>
    <col min="10" max="16384" width="9.140625" style="108"/>
  </cols>
  <sheetData>
    <row r="1" spans="1:22" s="79" customFormat="1" ht="18.75" customHeight="1" x14ac:dyDescent="0.2">
      <c r="A1" s="90"/>
      <c r="C1" s="91" t="s">
        <v>66</v>
      </c>
    </row>
    <row r="2" spans="1:22" s="79" customFormat="1" ht="18.75" customHeight="1" x14ac:dyDescent="0.3">
      <c r="A2" s="90"/>
      <c r="C2" s="92" t="s">
        <v>9</v>
      </c>
    </row>
    <row r="3" spans="1:22" s="79" customFormat="1" ht="18.75" x14ac:dyDescent="0.3">
      <c r="A3" s="93"/>
      <c r="C3" s="92" t="s">
        <v>450</v>
      </c>
    </row>
    <row r="4" spans="1:22" s="79" customFormat="1" ht="18.75" x14ac:dyDescent="0.3">
      <c r="A4" s="93"/>
      <c r="H4" s="92"/>
    </row>
    <row r="5" spans="1:22" s="79" customFormat="1" ht="15.75" x14ac:dyDescent="0.25">
      <c r="A5" s="347" t="s">
        <v>548</v>
      </c>
      <c r="B5" s="347"/>
      <c r="C5" s="347"/>
      <c r="D5" s="94"/>
      <c r="E5" s="94"/>
      <c r="F5" s="94"/>
      <c r="G5" s="94"/>
      <c r="H5" s="94"/>
      <c r="I5" s="94"/>
      <c r="J5" s="94"/>
    </row>
    <row r="6" spans="1:22" s="79" customFormat="1" ht="18.75" x14ac:dyDescent="0.3">
      <c r="A6" s="93"/>
      <c r="H6" s="92"/>
    </row>
    <row r="7" spans="1:22" s="79" customFormat="1" ht="18.75" x14ac:dyDescent="0.2">
      <c r="A7" s="351" t="s">
        <v>8</v>
      </c>
      <c r="B7" s="351"/>
      <c r="C7" s="351"/>
      <c r="D7" s="78"/>
      <c r="E7" s="78"/>
      <c r="F7" s="78"/>
      <c r="G7" s="78"/>
      <c r="H7" s="78"/>
      <c r="I7" s="78"/>
      <c r="J7" s="78"/>
      <c r="K7" s="78"/>
      <c r="L7" s="78"/>
      <c r="M7" s="78"/>
      <c r="N7" s="78"/>
      <c r="O7" s="78"/>
      <c r="P7" s="78"/>
      <c r="Q7" s="78"/>
      <c r="R7" s="78"/>
      <c r="S7" s="78"/>
      <c r="T7" s="78"/>
      <c r="U7" s="78"/>
      <c r="V7" s="78"/>
    </row>
    <row r="8" spans="1:22" s="79" customFormat="1" ht="18.75" x14ac:dyDescent="0.2">
      <c r="A8" s="110"/>
      <c r="B8" s="110"/>
      <c r="C8" s="110"/>
      <c r="D8" s="110"/>
      <c r="E8" s="110"/>
      <c r="F8" s="110"/>
      <c r="G8" s="110"/>
      <c r="H8" s="110"/>
      <c r="I8" s="78"/>
      <c r="J8" s="78"/>
      <c r="K8" s="78"/>
      <c r="L8" s="78"/>
      <c r="M8" s="78"/>
      <c r="N8" s="78"/>
      <c r="O8" s="78"/>
      <c r="P8" s="78"/>
      <c r="Q8" s="78"/>
      <c r="R8" s="78"/>
      <c r="S8" s="78"/>
      <c r="T8" s="78"/>
      <c r="U8" s="78"/>
      <c r="V8" s="78"/>
    </row>
    <row r="9" spans="1:22" s="79" customFormat="1" ht="18.75" x14ac:dyDescent="0.2">
      <c r="A9" s="352" t="s">
        <v>433</v>
      </c>
      <c r="B9" s="352"/>
      <c r="C9" s="352"/>
      <c r="D9" s="77"/>
      <c r="E9" s="77"/>
      <c r="F9" s="77"/>
      <c r="G9" s="77"/>
      <c r="H9" s="77"/>
      <c r="I9" s="78"/>
      <c r="J9" s="78"/>
      <c r="K9" s="78"/>
      <c r="L9" s="78"/>
      <c r="M9" s="78"/>
      <c r="N9" s="78"/>
      <c r="O9" s="78"/>
      <c r="P9" s="78"/>
      <c r="Q9" s="78"/>
      <c r="R9" s="78"/>
      <c r="S9" s="78"/>
      <c r="T9" s="78"/>
      <c r="U9" s="78"/>
      <c r="V9" s="78"/>
    </row>
    <row r="10" spans="1:22" s="79" customFormat="1" ht="18.75" x14ac:dyDescent="0.2">
      <c r="A10" s="353" t="s">
        <v>7</v>
      </c>
      <c r="B10" s="353"/>
      <c r="C10" s="353"/>
      <c r="D10" s="95"/>
      <c r="E10" s="95"/>
      <c r="F10" s="95"/>
      <c r="G10" s="95"/>
      <c r="H10" s="95"/>
      <c r="I10" s="78"/>
      <c r="J10" s="78"/>
      <c r="K10" s="78"/>
      <c r="L10" s="78"/>
      <c r="M10" s="78"/>
      <c r="N10" s="78"/>
      <c r="O10" s="78"/>
      <c r="P10" s="78"/>
      <c r="Q10" s="78"/>
      <c r="R10" s="78"/>
      <c r="S10" s="78"/>
      <c r="T10" s="78"/>
      <c r="U10" s="78"/>
      <c r="V10" s="78"/>
    </row>
    <row r="11" spans="1:22" s="79" customFormat="1" ht="18.75" x14ac:dyDescent="0.2">
      <c r="A11" s="110"/>
      <c r="B11" s="110"/>
      <c r="C11" s="110"/>
      <c r="D11" s="110"/>
      <c r="E11" s="110"/>
      <c r="F11" s="110"/>
      <c r="G11" s="110"/>
      <c r="H11" s="110"/>
      <c r="I11" s="78"/>
      <c r="J11" s="78"/>
      <c r="K11" s="78"/>
      <c r="L11" s="78"/>
      <c r="M11" s="78"/>
      <c r="N11" s="78"/>
      <c r="O11" s="78"/>
      <c r="P11" s="78"/>
      <c r="Q11" s="78"/>
      <c r="R11" s="78"/>
      <c r="S11" s="78"/>
      <c r="T11" s="78"/>
      <c r="U11" s="78"/>
      <c r="V11" s="78"/>
    </row>
    <row r="12" spans="1:22" s="79" customFormat="1" ht="18.75" x14ac:dyDescent="0.2">
      <c r="A12" s="354" t="s">
        <v>536</v>
      </c>
      <c r="B12" s="354"/>
      <c r="C12" s="354"/>
      <c r="D12" s="77"/>
      <c r="E12" s="77"/>
      <c r="F12" s="77"/>
      <c r="G12" s="77"/>
      <c r="H12" s="77"/>
      <c r="I12" s="78"/>
      <c r="J12" s="78"/>
      <c r="K12" s="78"/>
      <c r="L12" s="78"/>
      <c r="M12" s="78"/>
      <c r="N12" s="78"/>
      <c r="O12" s="78"/>
      <c r="P12" s="78"/>
      <c r="Q12" s="78"/>
      <c r="R12" s="78"/>
      <c r="S12" s="78"/>
      <c r="T12" s="78"/>
      <c r="U12" s="78"/>
      <c r="V12" s="78"/>
    </row>
    <row r="13" spans="1:22" s="79" customFormat="1" ht="18.75" x14ac:dyDescent="0.2">
      <c r="A13" s="353" t="s">
        <v>6</v>
      </c>
      <c r="B13" s="353"/>
      <c r="C13" s="353"/>
      <c r="D13" s="95"/>
      <c r="E13" s="95"/>
      <c r="F13" s="95"/>
      <c r="G13" s="95"/>
      <c r="H13" s="95"/>
      <c r="I13" s="78"/>
      <c r="J13" s="78"/>
      <c r="K13" s="78"/>
      <c r="L13" s="78"/>
      <c r="M13" s="78"/>
      <c r="N13" s="78"/>
      <c r="O13" s="78"/>
      <c r="P13" s="78"/>
      <c r="Q13" s="78"/>
      <c r="R13" s="78"/>
      <c r="S13" s="78"/>
      <c r="T13" s="78"/>
      <c r="U13" s="78"/>
      <c r="V13" s="78"/>
    </row>
    <row r="14" spans="1:22" s="97" customFormat="1" ht="22.7" customHeight="1" x14ac:dyDescent="0.2">
      <c r="A14" s="155"/>
      <c r="B14" s="155"/>
      <c r="C14" s="155"/>
      <c r="D14" s="96"/>
      <c r="E14" s="96"/>
      <c r="F14" s="96"/>
      <c r="G14" s="96"/>
      <c r="H14" s="96"/>
      <c r="I14" s="96"/>
      <c r="J14" s="96"/>
      <c r="K14" s="96"/>
      <c r="L14" s="96"/>
      <c r="M14" s="96"/>
      <c r="N14" s="96"/>
      <c r="O14" s="96"/>
      <c r="P14" s="96"/>
      <c r="Q14" s="96"/>
      <c r="R14" s="96"/>
      <c r="S14" s="96"/>
      <c r="T14" s="96"/>
      <c r="U14" s="96"/>
      <c r="V14" s="96"/>
    </row>
    <row r="15" spans="1:22" s="98" customFormat="1" ht="82.5" customHeight="1" x14ac:dyDescent="0.2">
      <c r="A15" s="355" t="s">
        <v>520</v>
      </c>
      <c r="B15" s="355"/>
      <c r="C15" s="355"/>
      <c r="D15" s="77"/>
      <c r="E15" s="77"/>
      <c r="F15" s="77"/>
      <c r="G15" s="77"/>
      <c r="H15" s="77"/>
      <c r="I15" s="77"/>
      <c r="J15" s="77"/>
      <c r="K15" s="77"/>
      <c r="L15" s="77"/>
      <c r="M15" s="77"/>
      <c r="N15" s="77"/>
      <c r="O15" s="77"/>
      <c r="P15" s="77"/>
      <c r="Q15" s="77"/>
      <c r="R15" s="77"/>
      <c r="S15" s="77"/>
      <c r="T15" s="77"/>
      <c r="U15" s="77"/>
      <c r="V15" s="77"/>
    </row>
    <row r="16" spans="1:22" s="98" customFormat="1" ht="9" customHeight="1" x14ac:dyDescent="0.2">
      <c r="A16" s="348" t="s">
        <v>5</v>
      </c>
      <c r="B16" s="348"/>
      <c r="C16" s="348"/>
      <c r="D16" s="95"/>
      <c r="E16" s="95"/>
      <c r="F16" s="95"/>
      <c r="G16" s="95"/>
      <c r="H16" s="95"/>
      <c r="I16" s="95"/>
      <c r="J16" s="95"/>
      <c r="K16" s="95"/>
      <c r="L16" s="95"/>
      <c r="M16" s="95"/>
      <c r="N16" s="95"/>
      <c r="O16" s="95"/>
      <c r="P16" s="95"/>
      <c r="Q16" s="95"/>
      <c r="R16" s="95"/>
      <c r="S16" s="95"/>
      <c r="T16" s="95"/>
      <c r="U16" s="95"/>
      <c r="V16" s="95"/>
    </row>
    <row r="17" spans="1:22" s="98" customFormat="1" ht="7.5" customHeight="1" x14ac:dyDescent="0.2">
      <c r="A17" s="99"/>
      <c r="B17" s="99"/>
      <c r="C17" s="99"/>
      <c r="D17" s="99"/>
      <c r="E17" s="99"/>
      <c r="F17" s="99"/>
      <c r="G17" s="99"/>
      <c r="H17" s="99"/>
      <c r="I17" s="99"/>
      <c r="J17" s="99"/>
      <c r="K17" s="99"/>
      <c r="L17" s="99"/>
      <c r="M17" s="99"/>
      <c r="N17" s="99"/>
      <c r="O17" s="99"/>
      <c r="P17" s="99"/>
      <c r="Q17" s="99"/>
      <c r="R17" s="99"/>
      <c r="S17" s="99"/>
    </row>
    <row r="18" spans="1:22" s="98" customFormat="1" ht="15" customHeight="1" x14ac:dyDescent="0.2">
      <c r="A18" s="349" t="s">
        <v>410</v>
      </c>
      <c r="B18" s="350"/>
      <c r="C18" s="350"/>
      <c r="D18" s="100"/>
      <c r="E18" s="100"/>
      <c r="F18" s="100"/>
      <c r="G18" s="100"/>
      <c r="H18" s="100"/>
      <c r="I18" s="100"/>
      <c r="J18" s="100"/>
      <c r="K18" s="100"/>
      <c r="L18" s="100"/>
      <c r="M18" s="100"/>
      <c r="N18" s="100"/>
      <c r="O18" s="100"/>
      <c r="P18" s="100"/>
      <c r="Q18" s="100"/>
      <c r="R18" s="100"/>
      <c r="S18" s="100"/>
      <c r="T18" s="100"/>
      <c r="U18" s="100"/>
      <c r="V18" s="100"/>
    </row>
    <row r="19" spans="1:22" s="98" customFormat="1" ht="15" customHeight="1" x14ac:dyDescent="0.2">
      <c r="A19" s="95"/>
      <c r="B19" s="95"/>
      <c r="C19" s="95"/>
      <c r="D19" s="95"/>
      <c r="E19" s="95"/>
      <c r="F19" s="95"/>
      <c r="G19" s="95"/>
      <c r="H19" s="95"/>
      <c r="I19" s="99"/>
      <c r="J19" s="99"/>
      <c r="K19" s="99"/>
      <c r="L19" s="99"/>
      <c r="M19" s="99"/>
      <c r="N19" s="99"/>
      <c r="O19" s="99"/>
      <c r="P19" s="99"/>
      <c r="Q19" s="99"/>
      <c r="R19" s="99"/>
      <c r="S19" s="99"/>
    </row>
    <row r="20" spans="1:22" s="98" customFormat="1" ht="27" customHeight="1" x14ac:dyDescent="0.2">
      <c r="A20" s="101" t="s">
        <v>4</v>
      </c>
      <c r="B20" s="102" t="s">
        <v>65</v>
      </c>
      <c r="C20" s="103" t="s">
        <v>64</v>
      </c>
      <c r="D20" s="104"/>
      <c r="E20" s="104"/>
      <c r="F20" s="104"/>
      <c r="G20" s="104"/>
      <c r="H20" s="104"/>
      <c r="I20" s="96"/>
      <c r="J20" s="96"/>
      <c r="K20" s="96"/>
      <c r="L20" s="96"/>
      <c r="M20" s="96"/>
      <c r="N20" s="96"/>
      <c r="O20" s="96"/>
      <c r="P20" s="96"/>
      <c r="Q20" s="96"/>
      <c r="R20" s="96"/>
      <c r="S20" s="96"/>
      <c r="T20" s="105"/>
      <c r="U20" s="105"/>
      <c r="V20" s="105"/>
    </row>
    <row r="21" spans="1:22" s="98" customFormat="1" ht="16.5" customHeight="1" x14ac:dyDescent="0.2">
      <c r="A21" s="103">
        <v>1</v>
      </c>
      <c r="B21" s="102">
        <v>2</v>
      </c>
      <c r="C21" s="103">
        <v>3</v>
      </c>
      <c r="D21" s="104"/>
      <c r="E21" s="104"/>
      <c r="F21" s="104"/>
      <c r="G21" s="104"/>
      <c r="H21" s="104"/>
      <c r="I21" s="96"/>
      <c r="J21" s="96"/>
      <c r="K21" s="96"/>
      <c r="L21" s="96"/>
      <c r="M21" s="96"/>
      <c r="N21" s="96"/>
      <c r="O21" s="96"/>
      <c r="P21" s="96"/>
      <c r="Q21" s="96"/>
      <c r="R21" s="96"/>
      <c r="S21" s="96"/>
      <c r="T21" s="105"/>
      <c r="U21" s="105"/>
      <c r="V21" s="105"/>
    </row>
    <row r="22" spans="1:22" s="98" customFormat="1" ht="33.75" customHeight="1" x14ac:dyDescent="0.2">
      <c r="A22" s="106" t="s">
        <v>63</v>
      </c>
      <c r="B22" s="165" t="s">
        <v>273</v>
      </c>
      <c r="C22" s="163" t="s">
        <v>454</v>
      </c>
      <c r="D22" s="104"/>
      <c r="E22" s="104"/>
      <c r="F22" s="104"/>
      <c r="G22" s="104"/>
      <c r="H22" s="104"/>
      <c r="I22" s="96"/>
      <c r="J22" s="96"/>
      <c r="K22" s="96"/>
      <c r="L22" s="96"/>
      <c r="M22" s="96"/>
      <c r="N22" s="96"/>
      <c r="O22" s="96"/>
      <c r="P22" s="96"/>
      <c r="Q22" s="96"/>
      <c r="R22" s="96"/>
      <c r="S22" s="96"/>
      <c r="T22" s="105"/>
      <c r="U22" s="105"/>
      <c r="V22" s="105"/>
    </row>
    <row r="23" spans="1:22" s="98" customFormat="1" ht="36.75" customHeight="1" x14ac:dyDescent="0.2">
      <c r="A23" s="106" t="s">
        <v>62</v>
      </c>
      <c r="B23" s="175" t="s">
        <v>515</v>
      </c>
      <c r="C23" s="168" t="s">
        <v>517</v>
      </c>
      <c r="D23" s="104"/>
      <c r="E23" s="104"/>
      <c r="F23" s="104"/>
      <c r="G23" s="104"/>
      <c r="H23" s="104"/>
      <c r="I23" s="96"/>
      <c r="J23" s="96"/>
      <c r="K23" s="96"/>
      <c r="L23" s="96"/>
      <c r="M23" s="96"/>
      <c r="N23" s="96"/>
      <c r="O23" s="96"/>
      <c r="P23" s="96"/>
      <c r="Q23" s="96"/>
      <c r="R23" s="96"/>
      <c r="S23" s="96"/>
      <c r="T23" s="105"/>
      <c r="U23" s="105"/>
      <c r="V23" s="105"/>
    </row>
    <row r="24" spans="1:22" s="98" customFormat="1" ht="13.7" customHeight="1" x14ac:dyDescent="0.2">
      <c r="A24" s="344"/>
      <c r="B24" s="345"/>
      <c r="C24" s="346"/>
      <c r="D24" s="104"/>
      <c r="E24" s="104"/>
      <c r="F24" s="104"/>
      <c r="G24" s="104"/>
      <c r="H24" s="104"/>
      <c r="I24" s="96"/>
      <c r="J24" s="96"/>
      <c r="K24" s="96"/>
      <c r="L24" s="96"/>
      <c r="M24" s="96"/>
      <c r="N24" s="96"/>
      <c r="O24" s="96"/>
      <c r="P24" s="96"/>
      <c r="Q24" s="96"/>
      <c r="R24" s="96"/>
      <c r="S24" s="96"/>
      <c r="T24" s="105"/>
      <c r="U24" s="105"/>
      <c r="V24" s="105"/>
    </row>
    <row r="25" spans="1:22" s="98" customFormat="1" ht="48.75" customHeight="1" x14ac:dyDescent="0.2">
      <c r="A25" s="106" t="s">
        <v>61</v>
      </c>
      <c r="B25" s="166" t="s">
        <v>360</v>
      </c>
      <c r="C25" s="103" t="s">
        <v>431</v>
      </c>
      <c r="D25" s="104"/>
      <c r="E25" s="104"/>
      <c r="F25" s="104"/>
      <c r="G25" s="104"/>
      <c r="H25" s="96"/>
      <c r="I25" s="96"/>
      <c r="J25" s="96"/>
      <c r="K25" s="96"/>
      <c r="L25" s="96"/>
      <c r="M25" s="96"/>
      <c r="N25" s="96"/>
      <c r="O25" s="96"/>
      <c r="P25" s="96"/>
      <c r="Q25" s="96"/>
      <c r="R25" s="96"/>
      <c r="S25" s="105"/>
      <c r="T25" s="105"/>
      <c r="U25" s="105"/>
      <c r="V25" s="105"/>
    </row>
    <row r="26" spans="1:22" s="98" customFormat="1" ht="33.75" customHeight="1" x14ac:dyDescent="0.2">
      <c r="A26" s="106" t="s">
        <v>60</v>
      </c>
      <c r="B26" s="166" t="s">
        <v>72</v>
      </c>
      <c r="C26" s="103" t="s">
        <v>427</v>
      </c>
      <c r="D26" s="104"/>
      <c r="E26" s="104"/>
      <c r="F26" s="104"/>
      <c r="G26" s="104"/>
      <c r="H26" s="96"/>
      <c r="I26" s="96"/>
      <c r="J26" s="96"/>
      <c r="K26" s="96"/>
      <c r="L26" s="96"/>
      <c r="M26" s="96"/>
      <c r="N26" s="96"/>
      <c r="O26" s="96"/>
      <c r="P26" s="96"/>
      <c r="Q26" s="96"/>
      <c r="R26" s="96"/>
      <c r="S26" s="105"/>
      <c r="T26" s="105"/>
      <c r="U26" s="105"/>
      <c r="V26" s="105"/>
    </row>
    <row r="27" spans="1:22" s="98" customFormat="1" ht="49.7" customHeight="1" x14ac:dyDescent="0.2">
      <c r="A27" s="106" t="s">
        <v>58</v>
      </c>
      <c r="B27" s="166" t="s">
        <v>71</v>
      </c>
      <c r="C27" s="103" t="s">
        <v>537</v>
      </c>
      <c r="D27" s="104"/>
      <c r="E27" s="104"/>
      <c r="F27" s="104"/>
      <c r="G27" s="104"/>
      <c r="H27" s="96"/>
      <c r="I27" s="96"/>
      <c r="J27" s="96"/>
      <c r="K27" s="96"/>
      <c r="L27" s="96"/>
      <c r="M27" s="96"/>
      <c r="N27" s="96"/>
      <c r="O27" s="96"/>
      <c r="P27" s="96"/>
      <c r="Q27" s="96"/>
      <c r="R27" s="96"/>
      <c r="S27" s="105"/>
      <c r="T27" s="105"/>
      <c r="U27" s="105"/>
      <c r="V27" s="105"/>
    </row>
    <row r="28" spans="1:22" s="98" customFormat="1" ht="19.5" customHeight="1" x14ac:dyDescent="0.2">
      <c r="A28" s="106" t="s">
        <v>57</v>
      </c>
      <c r="B28" s="166" t="s">
        <v>361</v>
      </c>
      <c r="C28" s="103" t="s">
        <v>428</v>
      </c>
      <c r="D28" s="104"/>
      <c r="E28" s="104"/>
      <c r="F28" s="104"/>
      <c r="G28" s="104"/>
      <c r="H28" s="96"/>
      <c r="I28" s="96"/>
      <c r="J28" s="96"/>
      <c r="K28" s="96"/>
      <c r="L28" s="96"/>
      <c r="M28" s="96"/>
      <c r="N28" s="96"/>
      <c r="O28" s="96"/>
      <c r="P28" s="96"/>
      <c r="Q28" s="96"/>
      <c r="R28" s="96"/>
      <c r="S28" s="105"/>
      <c r="T28" s="105"/>
      <c r="U28" s="105"/>
      <c r="V28" s="105"/>
    </row>
    <row r="29" spans="1:22" s="98" customFormat="1" ht="33.75" customHeight="1" x14ac:dyDescent="0.2">
      <c r="A29" s="106" t="s">
        <v>55</v>
      </c>
      <c r="B29" s="166" t="s">
        <v>362</v>
      </c>
      <c r="C29" s="103" t="s">
        <v>428</v>
      </c>
      <c r="D29" s="104"/>
      <c r="E29" s="104"/>
      <c r="F29" s="104"/>
      <c r="G29" s="104"/>
      <c r="H29" s="96"/>
      <c r="I29" s="96"/>
      <c r="J29" s="96"/>
      <c r="K29" s="96"/>
      <c r="L29" s="96"/>
      <c r="M29" s="96"/>
      <c r="N29" s="96"/>
      <c r="O29" s="96"/>
      <c r="P29" s="96"/>
      <c r="Q29" s="96"/>
      <c r="R29" s="96"/>
      <c r="S29" s="105"/>
      <c r="T29" s="105"/>
      <c r="U29" s="105"/>
      <c r="V29" s="105"/>
    </row>
    <row r="30" spans="1:22" s="98" customFormat="1" ht="33.75" customHeight="1" x14ac:dyDescent="0.2">
      <c r="A30" s="106" t="s">
        <v>53</v>
      </c>
      <c r="B30" s="166" t="s">
        <v>363</v>
      </c>
      <c r="C30" s="103" t="s">
        <v>428</v>
      </c>
      <c r="D30" s="104"/>
      <c r="E30" s="104"/>
      <c r="F30" s="104"/>
      <c r="G30" s="104"/>
      <c r="H30" s="96"/>
      <c r="I30" s="96"/>
      <c r="J30" s="96"/>
      <c r="K30" s="96"/>
      <c r="L30" s="96"/>
      <c r="M30" s="96"/>
      <c r="N30" s="96"/>
      <c r="O30" s="96"/>
      <c r="P30" s="96"/>
      <c r="Q30" s="96"/>
      <c r="R30" s="96"/>
      <c r="S30" s="105"/>
      <c r="T30" s="105"/>
      <c r="U30" s="105"/>
      <c r="V30" s="105"/>
    </row>
    <row r="31" spans="1:22" s="98" customFormat="1" ht="32.25" customHeight="1" x14ac:dyDescent="0.2">
      <c r="A31" s="106" t="s">
        <v>70</v>
      </c>
      <c r="B31" s="166" t="s">
        <v>364</v>
      </c>
      <c r="C31" s="103" t="s">
        <v>429</v>
      </c>
      <c r="D31" s="104"/>
      <c r="E31" s="104"/>
      <c r="F31" s="104"/>
      <c r="G31" s="104"/>
      <c r="H31" s="96"/>
      <c r="I31" s="96"/>
      <c r="J31" s="96"/>
      <c r="K31" s="96"/>
      <c r="L31" s="96"/>
      <c r="M31" s="96"/>
      <c r="N31" s="96"/>
      <c r="O31" s="96"/>
      <c r="P31" s="96"/>
      <c r="Q31" s="96"/>
      <c r="R31" s="96"/>
      <c r="S31" s="105"/>
      <c r="T31" s="105"/>
      <c r="U31" s="105"/>
      <c r="V31" s="105"/>
    </row>
    <row r="32" spans="1:22" s="98" customFormat="1" ht="33.75" customHeight="1" x14ac:dyDescent="0.2">
      <c r="A32" s="106" t="s">
        <v>68</v>
      </c>
      <c r="B32" s="166" t="s">
        <v>365</v>
      </c>
      <c r="C32" s="103" t="s">
        <v>428</v>
      </c>
      <c r="D32" s="104"/>
      <c r="E32" s="104"/>
      <c r="F32" s="104"/>
      <c r="G32" s="104"/>
      <c r="H32" s="96"/>
      <c r="I32" s="96"/>
      <c r="J32" s="96"/>
      <c r="K32" s="96"/>
      <c r="L32" s="96"/>
      <c r="M32" s="96"/>
      <c r="N32" s="96"/>
      <c r="O32" s="96"/>
      <c r="P32" s="96"/>
      <c r="Q32" s="96"/>
      <c r="R32" s="96"/>
      <c r="S32" s="105"/>
      <c r="T32" s="105"/>
      <c r="U32" s="105"/>
      <c r="V32" s="105"/>
    </row>
    <row r="33" spans="1:22" s="98" customFormat="1" ht="79.5" customHeight="1" x14ac:dyDescent="0.2">
      <c r="A33" s="106" t="s">
        <v>67</v>
      </c>
      <c r="B33" s="166" t="s">
        <v>366</v>
      </c>
      <c r="C33" s="103" t="s">
        <v>430</v>
      </c>
      <c r="D33" s="104"/>
      <c r="E33" s="104"/>
      <c r="F33" s="104"/>
      <c r="G33" s="104"/>
      <c r="H33" s="96"/>
      <c r="I33" s="96"/>
      <c r="J33" s="96"/>
      <c r="K33" s="96"/>
      <c r="L33" s="96"/>
      <c r="M33" s="96"/>
      <c r="N33" s="96"/>
      <c r="O33" s="96"/>
      <c r="P33" s="96"/>
      <c r="Q33" s="96"/>
      <c r="R33" s="96"/>
      <c r="S33" s="105"/>
      <c r="T33" s="105"/>
      <c r="U33" s="105"/>
      <c r="V33" s="105"/>
    </row>
    <row r="34" spans="1:22" ht="93.75" customHeight="1" x14ac:dyDescent="0.25">
      <c r="A34" s="106" t="s">
        <v>380</v>
      </c>
      <c r="B34" s="166" t="s">
        <v>367</v>
      </c>
      <c r="C34" s="103" t="s">
        <v>428</v>
      </c>
      <c r="D34" s="107"/>
      <c r="E34" s="107"/>
      <c r="F34" s="107"/>
      <c r="G34" s="107"/>
      <c r="H34" s="107"/>
      <c r="I34" s="107"/>
      <c r="J34" s="107"/>
      <c r="K34" s="107"/>
      <c r="L34" s="107"/>
      <c r="M34" s="107"/>
      <c r="N34" s="107"/>
      <c r="O34" s="107"/>
      <c r="P34" s="107"/>
      <c r="Q34" s="107"/>
      <c r="R34" s="107"/>
      <c r="S34" s="107"/>
      <c r="T34" s="107"/>
      <c r="U34" s="107"/>
      <c r="V34" s="107"/>
    </row>
    <row r="35" spans="1:22" ht="48.75" customHeight="1" x14ac:dyDescent="0.25">
      <c r="A35" s="106" t="s">
        <v>370</v>
      </c>
      <c r="B35" s="166" t="s">
        <v>69</v>
      </c>
      <c r="C35" s="103" t="s">
        <v>428</v>
      </c>
      <c r="D35" s="107"/>
      <c r="E35" s="107"/>
      <c r="F35" s="107"/>
      <c r="G35" s="107"/>
      <c r="H35" s="107"/>
      <c r="I35" s="107"/>
      <c r="J35" s="107"/>
      <c r="K35" s="107"/>
      <c r="L35" s="107"/>
      <c r="M35" s="107"/>
      <c r="N35" s="107"/>
      <c r="O35" s="107"/>
      <c r="P35" s="107"/>
      <c r="Q35" s="107"/>
      <c r="R35" s="107"/>
      <c r="S35" s="107"/>
      <c r="T35" s="107"/>
      <c r="U35" s="107"/>
      <c r="V35" s="107"/>
    </row>
    <row r="36" spans="1:22" ht="33.75" customHeight="1" x14ac:dyDescent="0.25">
      <c r="A36" s="106" t="s">
        <v>381</v>
      </c>
      <c r="B36" s="166" t="s">
        <v>368</v>
      </c>
      <c r="C36" s="103" t="s">
        <v>428</v>
      </c>
      <c r="D36" s="107"/>
      <c r="E36" s="107"/>
      <c r="F36" s="107"/>
      <c r="G36" s="107"/>
      <c r="H36" s="107"/>
      <c r="I36" s="107"/>
      <c r="J36" s="107"/>
      <c r="K36" s="107"/>
      <c r="L36" s="107"/>
      <c r="M36" s="107"/>
      <c r="N36" s="107"/>
      <c r="O36" s="107"/>
      <c r="P36" s="107"/>
      <c r="Q36" s="107"/>
      <c r="R36" s="107"/>
      <c r="S36" s="107"/>
      <c r="T36" s="107"/>
      <c r="U36" s="107"/>
      <c r="V36" s="107"/>
    </row>
    <row r="37" spans="1:22" ht="17.45" customHeight="1" x14ac:dyDescent="0.25">
      <c r="A37" s="106" t="s">
        <v>371</v>
      </c>
      <c r="B37" s="166" t="s">
        <v>369</v>
      </c>
      <c r="C37" s="103" t="s">
        <v>429</v>
      </c>
      <c r="D37" s="107"/>
      <c r="E37" s="107"/>
      <c r="F37" s="107"/>
      <c r="G37" s="107"/>
      <c r="H37" s="107"/>
      <c r="I37" s="107"/>
      <c r="J37" s="107"/>
      <c r="K37" s="107"/>
      <c r="L37" s="107"/>
      <c r="M37" s="107"/>
      <c r="N37" s="107"/>
      <c r="O37" s="107"/>
      <c r="P37" s="107"/>
      <c r="Q37" s="107"/>
      <c r="R37" s="107"/>
      <c r="S37" s="107"/>
      <c r="T37" s="107"/>
      <c r="U37" s="107"/>
      <c r="V37" s="107"/>
    </row>
    <row r="38" spans="1:22" ht="18.75" customHeight="1" x14ac:dyDescent="0.25">
      <c r="A38" s="106" t="s">
        <v>382</v>
      </c>
      <c r="B38" s="166" t="s">
        <v>227</v>
      </c>
      <c r="C38" s="103" t="s">
        <v>428</v>
      </c>
      <c r="D38" s="107"/>
      <c r="E38" s="107"/>
      <c r="F38" s="107"/>
      <c r="G38" s="107"/>
      <c r="H38" s="107"/>
      <c r="I38" s="107"/>
      <c r="J38" s="107"/>
      <c r="K38" s="107"/>
      <c r="L38" s="107"/>
      <c r="M38" s="107"/>
      <c r="N38" s="107"/>
      <c r="O38" s="107"/>
      <c r="P38" s="107"/>
      <c r="Q38" s="107"/>
      <c r="R38" s="107"/>
      <c r="S38" s="107"/>
      <c r="T38" s="107"/>
      <c r="U38" s="107"/>
      <c r="V38" s="107"/>
    </row>
    <row r="39" spans="1:22" ht="10.5" customHeight="1" x14ac:dyDescent="0.25">
      <c r="A39" s="344"/>
      <c r="B39" s="345"/>
      <c r="C39" s="346"/>
      <c r="D39" s="107"/>
      <c r="E39" s="107"/>
      <c r="F39" s="107"/>
      <c r="G39" s="107"/>
      <c r="H39" s="107"/>
      <c r="I39" s="107"/>
      <c r="J39" s="107"/>
      <c r="K39" s="107"/>
      <c r="L39" s="107"/>
      <c r="M39" s="107"/>
      <c r="N39" s="107"/>
      <c r="O39" s="107"/>
      <c r="P39" s="107"/>
      <c r="Q39" s="107"/>
      <c r="R39" s="107"/>
      <c r="S39" s="107"/>
      <c r="T39" s="107"/>
      <c r="U39" s="107"/>
      <c r="V39" s="107"/>
    </row>
    <row r="40" spans="1:22" ht="166.7" customHeight="1" x14ac:dyDescent="0.25">
      <c r="A40" s="106" t="s">
        <v>372</v>
      </c>
      <c r="B40" s="166" t="s">
        <v>423</v>
      </c>
      <c r="C40" s="163" t="s">
        <v>521</v>
      </c>
      <c r="D40" s="107"/>
      <c r="E40" s="107"/>
      <c r="F40" s="107"/>
      <c r="G40" s="107"/>
      <c r="H40" s="107"/>
      <c r="I40" s="107"/>
      <c r="J40" s="107"/>
      <c r="K40" s="107"/>
      <c r="L40" s="107"/>
      <c r="M40" s="107"/>
      <c r="N40" s="107"/>
      <c r="O40" s="107"/>
      <c r="P40" s="107"/>
      <c r="Q40" s="107"/>
      <c r="R40" s="107"/>
      <c r="S40" s="107"/>
      <c r="T40" s="107"/>
      <c r="U40" s="107"/>
      <c r="V40" s="107"/>
    </row>
    <row r="41" spans="1:22" ht="96.75" customHeight="1" x14ac:dyDescent="0.25">
      <c r="A41" s="106" t="s">
        <v>383</v>
      </c>
      <c r="B41" s="166" t="s">
        <v>405</v>
      </c>
      <c r="C41" s="167" t="s">
        <v>428</v>
      </c>
      <c r="D41" s="107"/>
      <c r="E41" s="107"/>
      <c r="F41" s="107"/>
      <c r="G41" s="107"/>
      <c r="H41" s="107"/>
      <c r="I41" s="107"/>
      <c r="J41" s="107"/>
      <c r="K41" s="107"/>
      <c r="L41" s="107"/>
      <c r="M41" s="107"/>
      <c r="N41" s="107"/>
      <c r="O41" s="107"/>
      <c r="P41" s="107"/>
      <c r="Q41" s="107"/>
      <c r="R41" s="107"/>
      <c r="S41" s="107"/>
      <c r="T41" s="107"/>
      <c r="U41" s="107"/>
      <c r="V41" s="107"/>
    </row>
    <row r="42" spans="1:22" ht="66.2" customHeight="1" x14ac:dyDescent="0.25">
      <c r="A42" s="106" t="s">
        <v>373</v>
      </c>
      <c r="B42" s="166" t="s">
        <v>420</v>
      </c>
      <c r="C42" s="103" t="s">
        <v>428</v>
      </c>
      <c r="D42" s="107"/>
      <c r="E42" s="107"/>
      <c r="F42" s="107"/>
      <c r="G42" s="107"/>
      <c r="H42" s="107"/>
      <c r="I42" s="107"/>
      <c r="J42" s="107"/>
      <c r="K42" s="107"/>
      <c r="L42" s="107"/>
      <c r="M42" s="107"/>
      <c r="N42" s="107"/>
      <c r="O42" s="107"/>
      <c r="P42" s="107"/>
      <c r="Q42" s="107"/>
      <c r="R42" s="107"/>
      <c r="S42" s="107"/>
      <c r="T42" s="107"/>
      <c r="U42" s="107"/>
      <c r="V42" s="107"/>
    </row>
    <row r="43" spans="1:22" ht="175.7" customHeight="1" x14ac:dyDescent="0.25">
      <c r="A43" s="106" t="s">
        <v>386</v>
      </c>
      <c r="B43" s="166" t="s">
        <v>387</v>
      </c>
      <c r="C43" s="103" t="s">
        <v>428</v>
      </c>
      <c r="D43" s="107"/>
      <c r="E43" s="107"/>
      <c r="F43" s="107"/>
      <c r="G43" s="107"/>
      <c r="H43" s="107"/>
      <c r="I43" s="107"/>
      <c r="J43" s="107"/>
      <c r="K43" s="107"/>
      <c r="L43" s="107"/>
      <c r="M43" s="107"/>
      <c r="N43" s="107"/>
      <c r="O43" s="107"/>
      <c r="P43" s="107"/>
      <c r="Q43" s="107"/>
      <c r="R43" s="107"/>
      <c r="S43" s="107"/>
      <c r="T43" s="107"/>
      <c r="U43" s="107"/>
      <c r="V43" s="107"/>
    </row>
    <row r="44" spans="1:22" ht="97.5" customHeight="1" x14ac:dyDescent="0.25">
      <c r="A44" s="106" t="s">
        <v>374</v>
      </c>
      <c r="B44" s="166" t="s">
        <v>411</v>
      </c>
      <c r="C44" s="103" t="s">
        <v>435</v>
      </c>
      <c r="D44" s="107"/>
      <c r="E44" s="107"/>
      <c r="F44" s="107"/>
      <c r="G44" s="107"/>
      <c r="H44" s="107"/>
      <c r="I44" s="107"/>
      <c r="J44" s="107"/>
      <c r="K44" s="107"/>
      <c r="L44" s="107"/>
      <c r="M44" s="107"/>
      <c r="N44" s="107"/>
      <c r="O44" s="107"/>
      <c r="P44" s="107"/>
      <c r="Q44" s="107"/>
      <c r="R44" s="107"/>
      <c r="S44" s="107"/>
      <c r="T44" s="107"/>
      <c r="U44" s="107"/>
      <c r="V44" s="107"/>
    </row>
    <row r="45" spans="1:22" ht="80.45" customHeight="1" x14ac:dyDescent="0.25">
      <c r="A45" s="106" t="s">
        <v>406</v>
      </c>
      <c r="B45" s="166" t="s">
        <v>412</v>
      </c>
      <c r="C45" s="103" t="s">
        <v>428</v>
      </c>
      <c r="D45" s="107"/>
      <c r="E45" s="107"/>
      <c r="F45" s="107"/>
      <c r="G45" s="107"/>
      <c r="H45" s="107"/>
      <c r="I45" s="107"/>
      <c r="J45" s="107"/>
      <c r="K45" s="107"/>
      <c r="L45" s="107"/>
      <c r="M45" s="107"/>
      <c r="N45" s="107"/>
      <c r="O45" s="107"/>
      <c r="P45" s="107"/>
      <c r="Q45" s="107"/>
      <c r="R45" s="107"/>
      <c r="S45" s="107"/>
      <c r="T45" s="107"/>
      <c r="U45" s="107"/>
      <c r="V45" s="107"/>
    </row>
    <row r="46" spans="1:22" ht="95.25" customHeight="1" x14ac:dyDescent="0.25">
      <c r="A46" s="106" t="s">
        <v>375</v>
      </c>
      <c r="B46" s="166" t="s">
        <v>413</v>
      </c>
      <c r="C46" s="103" t="s">
        <v>435</v>
      </c>
      <c r="D46" s="107"/>
      <c r="E46" s="107"/>
      <c r="F46" s="107"/>
      <c r="G46" s="107"/>
      <c r="H46" s="107"/>
      <c r="I46" s="107"/>
      <c r="J46" s="107"/>
      <c r="K46" s="107"/>
      <c r="L46" s="107"/>
      <c r="M46" s="107"/>
      <c r="N46" s="107"/>
      <c r="O46" s="107"/>
      <c r="P46" s="107"/>
      <c r="Q46" s="107"/>
      <c r="R46" s="107"/>
      <c r="S46" s="107"/>
      <c r="T46" s="107"/>
      <c r="U46" s="107"/>
      <c r="V46" s="107"/>
    </row>
    <row r="47" spans="1:22" ht="11.25" customHeight="1" x14ac:dyDescent="0.25">
      <c r="A47" s="344"/>
      <c r="B47" s="345"/>
      <c r="C47" s="346"/>
      <c r="D47" s="107"/>
      <c r="E47" s="107"/>
      <c r="F47" s="107"/>
      <c r="G47" s="107"/>
      <c r="H47" s="107"/>
      <c r="I47" s="107"/>
      <c r="J47" s="107"/>
      <c r="K47" s="107"/>
      <c r="L47" s="107"/>
      <c r="M47" s="107"/>
      <c r="N47" s="107"/>
      <c r="O47" s="107"/>
      <c r="P47" s="107"/>
      <c r="Q47" s="107"/>
      <c r="R47" s="107"/>
      <c r="S47" s="107"/>
      <c r="T47" s="107"/>
      <c r="U47" s="107"/>
      <c r="V47" s="107"/>
    </row>
    <row r="48" spans="1:22" ht="49.7" customHeight="1" x14ac:dyDescent="0.25">
      <c r="A48" s="106" t="s">
        <v>407</v>
      </c>
      <c r="B48" s="166" t="s">
        <v>421</v>
      </c>
      <c r="C48" s="206">
        <v>4.1354430100000004</v>
      </c>
      <c r="D48" s="107"/>
      <c r="E48" s="107"/>
      <c r="F48" s="107"/>
      <c r="G48" s="107"/>
      <c r="H48" s="107"/>
      <c r="I48" s="107"/>
      <c r="J48" s="107"/>
      <c r="K48" s="107"/>
      <c r="L48" s="107"/>
      <c r="M48" s="107"/>
      <c r="N48" s="107"/>
      <c r="O48" s="107"/>
      <c r="P48" s="107"/>
      <c r="Q48" s="107"/>
      <c r="R48" s="107"/>
      <c r="S48" s="107"/>
      <c r="T48" s="107"/>
      <c r="U48" s="107"/>
      <c r="V48" s="107"/>
    </row>
    <row r="49" spans="1:22" ht="47.25" customHeight="1" x14ac:dyDescent="0.25">
      <c r="A49" s="106" t="s">
        <v>376</v>
      </c>
      <c r="B49" s="166" t="s">
        <v>422</v>
      </c>
      <c r="C49" s="206">
        <v>0</v>
      </c>
      <c r="D49" s="107"/>
      <c r="E49" s="107"/>
      <c r="F49" s="107"/>
      <c r="G49" s="107"/>
      <c r="H49" s="107"/>
      <c r="I49" s="107"/>
      <c r="J49" s="107"/>
      <c r="K49" s="107"/>
      <c r="L49" s="107"/>
      <c r="M49" s="107"/>
      <c r="N49" s="107"/>
      <c r="O49" s="107"/>
      <c r="P49" s="107"/>
      <c r="Q49" s="107"/>
      <c r="R49" s="107"/>
      <c r="S49" s="107"/>
      <c r="T49" s="107"/>
      <c r="U49" s="107"/>
      <c r="V49" s="107"/>
    </row>
    <row r="50" spans="1:22"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row>
    <row r="51" spans="1:22"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row>
    <row r="52" spans="1:22"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row>
    <row r="53" spans="1:22"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row>
    <row r="54" spans="1:22"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row>
    <row r="55" spans="1:22"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row>
    <row r="56" spans="1:22"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row>
    <row r="57" spans="1:22"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row>
    <row r="58" spans="1:22"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row>
    <row r="60" spans="1:22"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row>
    <row r="61" spans="1:22"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row>
    <row r="62" spans="1:22"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row>
    <row r="63" spans="1:22"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row>
    <row r="64" spans="1:22"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row>
    <row r="65" spans="1:22"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row>
    <row r="66" spans="1:22"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row>
    <row r="67" spans="1:22"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row>
    <row r="68" spans="1:22"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row>
    <row r="69" spans="1:22"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row>
    <row r="70" spans="1:22"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row>
    <row r="71" spans="1:22"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row>
    <row r="72" spans="1:22"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row>
    <row r="73" spans="1:22"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row>
    <row r="74" spans="1:22"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row>
    <row r="75" spans="1:22"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row>
    <row r="76" spans="1:22"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row>
    <row r="77" spans="1:22"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row>
    <row r="78" spans="1:22"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row>
    <row r="79" spans="1:2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row>
    <row r="80" spans="1:2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row>
    <row r="81" spans="1:2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row>
    <row r="82" spans="1:2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row>
    <row r="83" spans="1:2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row>
    <row r="84" spans="1:2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row>
    <row r="85" spans="1:2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row>
    <row r="86" spans="1:2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row>
    <row r="87" spans="1:2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row>
    <row r="88" spans="1:2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row>
    <row r="89" spans="1:2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row>
    <row r="90" spans="1:2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row>
    <row r="91" spans="1:2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row>
    <row r="92" spans="1:2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row>
    <row r="93" spans="1:2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row>
    <row r="94" spans="1:2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row>
    <row r="95" spans="1:2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row>
    <row r="96" spans="1:2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row>
    <row r="97" spans="1:2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row>
    <row r="98" spans="1:2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row>
    <row r="99" spans="1:2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row>
    <row r="100" spans="1:2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row>
    <row r="101" spans="1:2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row>
    <row r="102" spans="1:2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row>
    <row r="103" spans="1:2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row>
    <row r="104" spans="1:2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row>
    <row r="105" spans="1:2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row>
    <row r="106" spans="1:2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row>
    <row r="107" spans="1:2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row>
    <row r="108" spans="1:2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row>
    <row r="109" spans="1:2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row>
    <row r="110" spans="1:2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row>
    <row r="111" spans="1:2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row>
    <row r="112" spans="1:2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row>
    <row r="113" spans="1:2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row>
    <row r="114" spans="1:2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row>
    <row r="115" spans="1:2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row>
    <row r="116" spans="1:2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row>
    <row r="118" spans="1:2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row>
    <row r="119" spans="1:2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row>
    <row r="120" spans="1:2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row>
    <row r="121" spans="1:2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row>
    <row r="122" spans="1:2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row>
    <row r="123" spans="1:2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row>
    <row r="124" spans="1:2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row>
    <row r="125" spans="1:2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row>
    <row r="126" spans="1:2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row>
    <row r="127" spans="1:2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row>
    <row r="128" spans="1:2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row>
    <row r="129" spans="1:2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row>
    <row r="130" spans="1:2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row>
    <row r="131" spans="1:2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row>
    <row r="132" spans="1:2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row>
    <row r="133" spans="1:2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row>
    <row r="134" spans="1:2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row>
    <row r="135" spans="1:2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row>
    <row r="136" spans="1:2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row>
    <row r="137" spans="1:2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row>
    <row r="138" spans="1:2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row>
    <row r="139" spans="1:2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row>
    <row r="140" spans="1:2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row>
    <row r="141" spans="1:2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row>
    <row r="142" spans="1:2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row>
    <row r="143" spans="1:2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row>
    <row r="144" spans="1:2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row>
    <row r="145" spans="1:2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row>
    <row r="146" spans="1:2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row>
    <row r="147" spans="1:2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row>
    <row r="148" spans="1:2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row>
    <row r="149" spans="1:2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row>
    <row r="150" spans="1:2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row>
    <row r="151" spans="1:2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row>
    <row r="152" spans="1:2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row>
    <row r="153" spans="1:2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row>
    <row r="154" spans="1:2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row>
    <row r="155" spans="1:2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row>
    <row r="156" spans="1:2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row>
    <row r="157" spans="1:2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row>
    <row r="158" spans="1:2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row>
    <row r="159" spans="1:2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row>
    <row r="160" spans="1:2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row>
    <row r="161" spans="1:2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row>
    <row r="162" spans="1:2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row>
    <row r="163" spans="1:2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row>
    <row r="164" spans="1:2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row>
    <row r="165" spans="1:2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row>
    <row r="166" spans="1:2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row>
    <row r="167" spans="1:2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row>
    <row r="168" spans="1:2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row>
    <row r="169" spans="1:2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row>
    <row r="170" spans="1:2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row>
    <row r="171" spans="1:2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row>
    <row r="172" spans="1:2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row>
    <row r="173" spans="1:2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row>
    <row r="174" spans="1:2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row>
    <row r="175" spans="1:2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row>
    <row r="176" spans="1:2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row>
    <row r="177" spans="1:2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row>
    <row r="178" spans="1:2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row>
    <row r="179" spans="1:2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row>
    <row r="180" spans="1:2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row>
    <row r="181" spans="1:2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row>
    <row r="182" spans="1:2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row>
    <row r="183" spans="1:2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row>
    <row r="184" spans="1:2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row>
    <row r="185" spans="1:2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row>
    <row r="186" spans="1:2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row>
    <row r="187" spans="1:2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row>
    <row r="188" spans="1:2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row>
    <row r="189" spans="1:2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row>
    <row r="190" spans="1:2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row>
    <row r="191" spans="1:2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row>
    <row r="192" spans="1:2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row>
    <row r="193" spans="1:2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row>
    <row r="194" spans="1:2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row>
    <row r="195" spans="1:2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row>
    <row r="196" spans="1:2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row>
    <row r="197" spans="1:2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row>
    <row r="198" spans="1:2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row>
    <row r="199" spans="1:2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row>
    <row r="200" spans="1:2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row>
    <row r="201" spans="1:2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row>
    <row r="202" spans="1:2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row>
    <row r="203" spans="1:2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row>
    <row r="204" spans="1:2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row>
    <row r="205" spans="1:2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row>
    <row r="206" spans="1:2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row>
    <row r="207" spans="1:2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row>
    <row r="208" spans="1:2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row>
    <row r="209" spans="1:2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row>
    <row r="210" spans="1:2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row>
    <row r="211" spans="1:2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row>
    <row r="212" spans="1:2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row>
    <row r="213" spans="1:2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row>
    <row r="214" spans="1:2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row>
    <row r="215" spans="1:2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row>
    <row r="216" spans="1:2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row>
    <row r="217" spans="1:2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row>
    <row r="218" spans="1:2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row>
    <row r="219" spans="1:2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row>
    <row r="220" spans="1:2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row>
    <row r="221" spans="1:2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row>
    <row r="222" spans="1:2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row>
    <row r="223" spans="1:2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row>
    <row r="224" spans="1:2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row>
    <row r="225" spans="1:2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row>
    <row r="226" spans="1:2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row>
    <row r="227" spans="1:2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row>
    <row r="228" spans="1:2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row>
    <row r="229" spans="1:2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row>
    <row r="230" spans="1:2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row>
    <row r="231" spans="1:2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row>
    <row r="232" spans="1:2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row>
    <row r="233" spans="1:2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row>
    <row r="234" spans="1:2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row>
    <row r="235" spans="1:2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row>
    <row r="236" spans="1:2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row>
    <row r="237" spans="1:2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row>
    <row r="238" spans="1:2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row>
    <row r="239" spans="1:2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row>
    <row r="240" spans="1:2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row>
    <row r="241" spans="1:2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row>
    <row r="242" spans="1:2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row>
    <row r="243" spans="1:2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row>
    <row r="244" spans="1:2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row>
    <row r="245" spans="1:2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row>
    <row r="246" spans="1:2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row>
    <row r="247" spans="1:2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row>
    <row r="248" spans="1:2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row>
    <row r="249" spans="1:2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row>
    <row r="250" spans="1:2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row>
    <row r="251" spans="1:2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row>
    <row r="252" spans="1:2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row>
    <row r="253" spans="1:2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row>
    <row r="254" spans="1:2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row>
    <row r="255" spans="1:2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row>
    <row r="256" spans="1:2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row>
    <row r="257" spans="1:2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row>
    <row r="258" spans="1:2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row>
    <row r="259" spans="1:2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row>
    <row r="260" spans="1:2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row>
    <row r="261" spans="1:2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row>
    <row r="262" spans="1:2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row>
    <row r="263" spans="1:2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row>
    <row r="264" spans="1:2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row>
    <row r="265" spans="1:2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row>
    <row r="266" spans="1:2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row>
    <row r="267" spans="1:2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row>
    <row r="268" spans="1:2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row>
    <row r="269" spans="1:2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row>
    <row r="270" spans="1:2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row>
    <row r="271" spans="1:2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row>
    <row r="272" spans="1:2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row>
    <row r="273" spans="1:2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row>
    <row r="274" spans="1:2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row>
    <row r="275" spans="1:2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row>
    <row r="276" spans="1:2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row>
    <row r="277" spans="1:2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row>
    <row r="278" spans="1:2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row>
    <row r="279" spans="1:2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row>
    <row r="280" spans="1:2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row>
    <row r="281" spans="1:2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row>
    <row r="282" spans="1:2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row>
    <row r="283" spans="1:2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row>
    <row r="284" spans="1:2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row>
    <row r="285" spans="1:2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row>
    <row r="286" spans="1:2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row>
    <row r="287" spans="1:2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row>
    <row r="288" spans="1:2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row>
    <row r="289" spans="1:2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row>
    <row r="290" spans="1:2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row>
    <row r="291" spans="1:2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row>
    <row r="292" spans="1:2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row>
    <row r="293" spans="1:2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row>
    <row r="294" spans="1:2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row>
    <row r="295" spans="1:2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row>
    <row r="296" spans="1:2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row>
    <row r="297" spans="1:2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row>
    <row r="298" spans="1:2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row>
    <row r="299" spans="1:2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row>
    <row r="300" spans="1:2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row>
    <row r="301" spans="1:2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row>
    <row r="302" spans="1:2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row>
    <row r="303" spans="1:2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row>
    <row r="304" spans="1:2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row>
    <row r="305" spans="1:2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row>
    <row r="306" spans="1:2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row>
    <row r="307" spans="1:2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row>
    <row r="308" spans="1:2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row>
    <row r="309" spans="1:2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row>
    <row r="310" spans="1:2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row>
    <row r="311" spans="1:2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row>
    <row r="312" spans="1:2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row>
    <row r="313" spans="1:2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row>
    <row r="314" spans="1:2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row>
    <row r="315" spans="1:2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row>
    <row r="316" spans="1:2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row>
    <row r="317" spans="1:2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row>
    <row r="318" spans="1:2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row>
    <row r="319" spans="1:2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row>
    <row r="320" spans="1:2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row>
    <row r="321" spans="1:2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row>
    <row r="322" spans="1:2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row>
    <row r="323" spans="1:2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row>
    <row r="324" spans="1:2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row>
    <row r="325" spans="1:2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row>
    <row r="326" spans="1:2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row>
    <row r="327" spans="1:2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row>
    <row r="328" spans="1:2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row>
    <row r="329" spans="1:2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row>
    <row r="330" spans="1:2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row>
    <row r="331" spans="1:2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row>
    <row r="332" spans="1:2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row>
    <row r="333" spans="1:2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row>
    <row r="334" spans="1:2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row>
    <row r="335" spans="1:22"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row>
    <row r="336" spans="1:22"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row>
    <row r="337" spans="1:22"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row>
    <row r="338" spans="1:22"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S22" sqref="S22"/>
    </sheetView>
  </sheetViews>
  <sheetFormatPr defaultColWidth="9.140625"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8" width="20.5703125" style="116" customWidth="1"/>
    <col min="9" max="9" width="20.5703125" style="108" customWidth="1"/>
    <col min="10" max="10" width="20.5703125" style="116" customWidth="1"/>
    <col min="11" max="11" width="16" style="108" customWidth="1"/>
    <col min="12" max="12" width="20.5703125" style="108" customWidth="1"/>
    <col min="13" max="13" width="21.28515625" style="116" customWidth="1"/>
    <col min="14" max="14" width="23.85546875" style="108" customWidth="1"/>
    <col min="15" max="15" width="17.85546875" style="108" customWidth="1"/>
    <col min="16" max="16" width="23.85546875" style="108" customWidth="1"/>
    <col min="17" max="17" width="58" style="108" customWidth="1"/>
    <col min="18" max="18" width="27" style="108" customWidth="1"/>
    <col min="19" max="19" width="43" style="108" customWidth="1"/>
    <col min="20" max="16384" width="9.140625" style="108"/>
  </cols>
  <sheetData>
    <row r="1" spans="1:28" s="79" customFormat="1" ht="18.75" customHeight="1" x14ac:dyDescent="0.2">
      <c r="A1" s="90"/>
      <c r="H1" s="112"/>
      <c r="J1" s="112"/>
      <c r="M1" s="112"/>
      <c r="S1" s="91" t="s">
        <v>66</v>
      </c>
    </row>
    <row r="2" spans="1:28" s="79" customFormat="1" ht="18.75" customHeight="1" x14ac:dyDescent="0.3">
      <c r="A2" s="90"/>
      <c r="H2" s="112"/>
      <c r="J2" s="112"/>
      <c r="M2" s="112"/>
      <c r="S2" s="92" t="s">
        <v>9</v>
      </c>
    </row>
    <row r="3" spans="1:28" s="79" customFormat="1" ht="18.75" x14ac:dyDescent="0.3">
      <c r="H3" s="112"/>
      <c r="J3" s="112"/>
      <c r="M3" s="112"/>
      <c r="S3" s="92" t="str">
        <f>'1. паспорт местоположение'!C3</f>
        <v>от «05» мая 2016 г. №380</v>
      </c>
    </row>
    <row r="4" spans="1:28" s="79" customFormat="1" ht="18.75" customHeight="1" x14ac:dyDescent="0.2">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row>
    <row r="5" spans="1:28" s="79" customFormat="1" ht="15.75" x14ac:dyDescent="0.2">
      <c r="A5" s="93"/>
      <c r="H5" s="112"/>
      <c r="J5" s="112"/>
      <c r="M5" s="112"/>
    </row>
    <row r="6" spans="1:28" s="79" customFormat="1" ht="18.75" x14ac:dyDescent="0.2">
      <c r="A6" s="351" t="s">
        <v>8</v>
      </c>
      <c r="B6" s="351"/>
      <c r="C6" s="351"/>
      <c r="D6" s="351"/>
      <c r="E6" s="351"/>
      <c r="F6" s="351"/>
      <c r="G6" s="351"/>
      <c r="H6" s="351"/>
      <c r="I6" s="351"/>
      <c r="J6" s="351"/>
      <c r="K6" s="351"/>
      <c r="L6" s="351"/>
      <c r="M6" s="351"/>
      <c r="N6" s="351"/>
      <c r="O6" s="351"/>
      <c r="P6" s="351"/>
      <c r="Q6" s="351"/>
      <c r="R6" s="351"/>
      <c r="S6" s="351"/>
      <c r="T6" s="78"/>
      <c r="U6" s="78"/>
      <c r="V6" s="78"/>
      <c r="W6" s="78"/>
      <c r="X6" s="78"/>
      <c r="Y6" s="78"/>
      <c r="Z6" s="78"/>
      <c r="AA6" s="78"/>
      <c r="AB6" s="78"/>
    </row>
    <row r="7" spans="1:28" s="79" customFormat="1" ht="18.75" x14ac:dyDescent="0.2">
      <c r="A7" s="351"/>
      <c r="B7" s="351"/>
      <c r="C7" s="351"/>
      <c r="D7" s="351"/>
      <c r="E7" s="351"/>
      <c r="F7" s="351"/>
      <c r="G7" s="351"/>
      <c r="H7" s="351"/>
      <c r="I7" s="351"/>
      <c r="J7" s="351"/>
      <c r="K7" s="351"/>
      <c r="L7" s="351"/>
      <c r="M7" s="351"/>
      <c r="N7" s="351"/>
      <c r="O7" s="351"/>
      <c r="P7" s="351"/>
      <c r="Q7" s="351"/>
      <c r="R7" s="351"/>
      <c r="S7" s="351"/>
      <c r="T7" s="78"/>
      <c r="U7" s="78"/>
      <c r="V7" s="78"/>
      <c r="W7" s="78"/>
      <c r="X7" s="78"/>
      <c r="Y7" s="78"/>
      <c r="Z7" s="78"/>
      <c r="AA7" s="78"/>
      <c r="AB7" s="78"/>
    </row>
    <row r="8" spans="1:28" s="79"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78"/>
      <c r="U8" s="78"/>
      <c r="V8" s="78"/>
      <c r="W8" s="78"/>
      <c r="X8" s="78"/>
      <c r="Y8" s="78"/>
      <c r="Z8" s="78"/>
      <c r="AA8" s="78"/>
      <c r="AB8" s="78"/>
    </row>
    <row r="9" spans="1:28" s="79" customFormat="1" ht="18.75" x14ac:dyDescent="0.2">
      <c r="A9" s="353" t="s">
        <v>7</v>
      </c>
      <c r="B9" s="353"/>
      <c r="C9" s="353"/>
      <c r="D9" s="353"/>
      <c r="E9" s="353"/>
      <c r="F9" s="353"/>
      <c r="G9" s="353"/>
      <c r="H9" s="353"/>
      <c r="I9" s="353"/>
      <c r="J9" s="353"/>
      <c r="K9" s="353"/>
      <c r="L9" s="353"/>
      <c r="M9" s="353"/>
      <c r="N9" s="353"/>
      <c r="O9" s="353"/>
      <c r="P9" s="353"/>
      <c r="Q9" s="353"/>
      <c r="R9" s="353"/>
      <c r="S9" s="353"/>
      <c r="T9" s="78"/>
      <c r="U9" s="78"/>
      <c r="V9" s="78"/>
      <c r="W9" s="78"/>
      <c r="X9" s="78"/>
      <c r="Y9" s="78"/>
      <c r="Z9" s="78"/>
      <c r="AA9" s="78"/>
      <c r="AB9" s="78"/>
    </row>
    <row r="10" spans="1:28" s="79" customFormat="1" ht="18.75" x14ac:dyDescent="0.2">
      <c r="A10" s="351"/>
      <c r="B10" s="351"/>
      <c r="C10" s="351"/>
      <c r="D10" s="351"/>
      <c r="E10" s="351"/>
      <c r="F10" s="351"/>
      <c r="G10" s="351"/>
      <c r="H10" s="351"/>
      <c r="I10" s="351"/>
      <c r="J10" s="351"/>
      <c r="K10" s="351"/>
      <c r="L10" s="351"/>
      <c r="M10" s="351"/>
      <c r="N10" s="351"/>
      <c r="O10" s="351"/>
      <c r="P10" s="351"/>
      <c r="Q10" s="351"/>
      <c r="R10" s="351"/>
      <c r="S10" s="351"/>
      <c r="T10" s="78"/>
      <c r="U10" s="78"/>
      <c r="V10" s="78"/>
      <c r="W10" s="78"/>
      <c r="X10" s="78"/>
      <c r="Y10" s="78"/>
      <c r="Z10" s="78"/>
      <c r="AA10" s="78"/>
      <c r="AB10" s="78"/>
    </row>
    <row r="11" spans="1:28" s="79" customFormat="1" ht="18.75" x14ac:dyDescent="0.2">
      <c r="A11" s="352" t="str">
        <f>'1. паспорт местоположение'!A12:C12</f>
        <v>P_NS3300.VL.0115</v>
      </c>
      <c r="B11" s="352"/>
      <c r="C11" s="352"/>
      <c r="D11" s="352"/>
      <c r="E11" s="352"/>
      <c r="F11" s="352"/>
      <c r="G11" s="352"/>
      <c r="H11" s="352"/>
      <c r="I11" s="352"/>
      <c r="J11" s="352"/>
      <c r="K11" s="352"/>
      <c r="L11" s="352"/>
      <c r="M11" s="352"/>
      <c r="N11" s="352"/>
      <c r="O11" s="352"/>
      <c r="P11" s="352"/>
      <c r="Q11" s="352"/>
      <c r="R11" s="352"/>
      <c r="S11" s="352"/>
      <c r="T11" s="78"/>
      <c r="U11" s="78"/>
      <c r="V11" s="78"/>
      <c r="W11" s="78"/>
      <c r="X11" s="78"/>
      <c r="Y11" s="78"/>
      <c r="Z11" s="78"/>
      <c r="AA11" s="78"/>
      <c r="AB11" s="78"/>
    </row>
    <row r="12" spans="1:28" s="79" customFormat="1" ht="18.75" x14ac:dyDescent="0.2">
      <c r="A12" s="353" t="s">
        <v>6</v>
      </c>
      <c r="B12" s="353"/>
      <c r="C12" s="353"/>
      <c r="D12" s="353"/>
      <c r="E12" s="353"/>
      <c r="F12" s="353"/>
      <c r="G12" s="353"/>
      <c r="H12" s="353"/>
      <c r="I12" s="353"/>
      <c r="J12" s="353"/>
      <c r="K12" s="353"/>
      <c r="L12" s="353"/>
      <c r="M12" s="353"/>
      <c r="N12" s="353"/>
      <c r="O12" s="353"/>
      <c r="P12" s="353"/>
      <c r="Q12" s="353"/>
      <c r="R12" s="353"/>
      <c r="S12" s="353"/>
      <c r="T12" s="78"/>
      <c r="U12" s="78"/>
      <c r="V12" s="78"/>
      <c r="W12" s="78"/>
      <c r="X12" s="78"/>
      <c r="Y12" s="78"/>
      <c r="Z12" s="78"/>
      <c r="AA12" s="78"/>
      <c r="AB12" s="78"/>
    </row>
    <row r="13" spans="1:28" s="97"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156"/>
      <c r="U13" s="156"/>
      <c r="V13" s="156"/>
      <c r="W13" s="156"/>
      <c r="X13" s="156"/>
      <c r="Y13" s="156"/>
      <c r="Z13" s="156"/>
      <c r="AA13" s="156"/>
      <c r="AB13" s="156"/>
    </row>
    <row r="14" spans="1:28" s="98" customFormat="1" ht="18" customHeight="1" x14ac:dyDescent="0.2">
      <c r="A14" s="352"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4" s="352"/>
      <c r="C14" s="352"/>
      <c r="D14" s="352"/>
      <c r="E14" s="352"/>
      <c r="F14" s="352"/>
      <c r="G14" s="352"/>
      <c r="H14" s="352"/>
      <c r="I14" s="352"/>
      <c r="J14" s="352"/>
      <c r="K14" s="352"/>
      <c r="L14" s="352"/>
      <c r="M14" s="352"/>
      <c r="N14" s="352"/>
      <c r="O14" s="352"/>
      <c r="P14" s="352"/>
      <c r="Q14" s="352"/>
      <c r="R14" s="352"/>
      <c r="S14" s="352"/>
      <c r="T14" s="77"/>
      <c r="U14" s="77"/>
      <c r="V14" s="77"/>
      <c r="W14" s="77"/>
      <c r="X14" s="77"/>
      <c r="Y14" s="77"/>
      <c r="Z14" s="77"/>
      <c r="AA14" s="77"/>
      <c r="AB14" s="77"/>
    </row>
    <row r="15" spans="1:28" s="98" customFormat="1" ht="15" customHeight="1" x14ac:dyDescent="0.2">
      <c r="A15" s="353" t="s">
        <v>5</v>
      </c>
      <c r="B15" s="353"/>
      <c r="C15" s="353"/>
      <c r="D15" s="353"/>
      <c r="E15" s="353"/>
      <c r="F15" s="353"/>
      <c r="G15" s="353"/>
      <c r="H15" s="353"/>
      <c r="I15" s="353"/>
      <c r="J15" s="353"/>
      <c r="K15" s="353"/>
      <c r="L15" s="353"/>
      <c r="M15" s="353"/>
      <c r="N15" s="353"/>
      <c r="O15" s="353"/>
      <c r="P15" s="353"/>
      <c r="Q15" s="353"/>
      <c r="R15" s="353"/>
      <c r="S15" s="353"/>
      <c r="T15" s="95"/>
      <c r="U15" s="95"/>
      <c r="V15" s="95"/>
      <c r="W15" s="95"/>
      <c r="X15" s="95"/>
      <c r="Y15" s="95"/>
      <c r="Z15" s="95"/>
      <c r="AA15" s="95"/>
      <c r="AB15" s="95"/>
    </row>
    <row r="16" spans="1:28" s="98"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57"/>
      <c r="U16" s="157"/>
      <c r="V16" s="157"/>
      <c r="W16" s="157"/>
      <c r="X16" s="157"/>
      <c r="Y16" s="157"/>
    </row>
    <row r="17" spans="1:28" s="98" customFormat="1" ht="45.75" customHeight="1" x14ac:dyDescent="0.2">
      <c r="A17" s="349" t="s">
        <v>385</v>
      </c>
      <c r="B17" s="349"/>
      <c r="C17" s="349"/>
      <c r="D17" s="349"/>
      <c r="E17" s="349"/>
      <c r="F17" s="349"/>
      <c r="G17" s="349"/>
      <c r="H17" s="349"/>
      <c r="I17" s="349"/>
      <c r="J17" s="349"/>
      <c r="K17" s="349"/>
      <c r="L17" s="349"/>
      <c r="M17" s="349"/>
      <c r="N17" s="349"/>
      <c r="O17" s="349"/>
      <c r="P17" s="349"/>
      <c r="Q17" s="349"/>
      <c r="R17" s="349"/>
      <c r="S17" s="349"/>
      <c r="T17" s="100"/>
      <c r="U17" s="100"/>
      <c r="V17" s="100"/>
      <c r="W17" s="100"/>
      <c r="X17" s="100"/>
      <c r="Y17" s="100"/>
      <c r="Z17" s="100"/>
      <c r="AA17" s="100"/>
      <c r="AB17" s="100"/>
    </row>
    <row r="18" spans="1:28" s="98"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57"/>
      <c r="U18" s="157"/>
      <c r="V18" s="157"/>
      <c r="W18" s="157"/>
      <c r="X18" s="157"/>
      <c r="Y18" s="157"/>
    </row>
    <row r="19" spans="1:28" s="98" customFormat="1" ht="30.75" customHeight="1" x14ac:dyDescent="0.2">
      <c r="A19" s="356" t="s">
        <v>4</v>
      </c>
      <c r="B19" s="356" t="s">
        <v>97</v>
      </c>
      <c r="C19" s="360" t="s">
        <v>288</v>
      </c>
      <c r="D19" s="356" t="s">
        <v>287</v>
      </c>
      <c r="E19" s="356" t="s">
        <v>96</v>
      </c>
      <c r="F19" s="356" t="s">
        <v>95</v>
      </c>
      <c r="G19" s="356" t="s">
        <v>283</v>
      </c>
      <c r="H19" s="357" t="s">
        <v>94</v>
      </c>
      <c r="I19" s="356" t="s">
        <v>93</v>
      </c>
      <c r="J19" s="357" t="s">
        <v>92</v>
      </c>
      <c r="K19" s="356" t="s">
        <v>91</v>
      </c>
      <c r="L19" s="356" t="s">
        <v>90</v>
      </c>
      <c r="M19" s="357" t="s">
        <v>89</v>
      </c>
      <c r="N19" s="356" t="s">
        <v>88</v>
      </c>
      <c r="O19" s="356" t="s">
        <v>87</v>
      </c>
      <c r="P19" s="356" t="s">
        <v>86</v>
      </c>
      <c r="Q19" s="356" t="s">
        <v>286</v>
      </c>
      <c r="R19" s="356"/>
      <c r="S19" s="356" t="s">
        <v>379</v>
      </c>
      <c r="T19" s="157"/>
      <c r="U19" s="157"/>
      <c r="V19" s="157"/>
      <c r="W19" s="157"/>
      <c r="X19" s="157"/>
      <c r="Y19" s="157"/>
    </row>
    <row r="20" spans="1:28" s="98" customFormat="1" ht="157.5" x14ac:dyDescent="0.2">
      <c r="A20" s="356"/>
      <c r="B20" s="356"/>
      <c r="C20" s="361"/>
      <c r="D20" s="356"/>
      <c r="E20" s="356"/>
      <c r="F20" s="356"/>
      <c r="G20" s="356"/>
      <c r="H20" s="357"/>
      <c r="I20" s="356"/>
      <c r="J20" s="357"/>
      <c r="K20" s="356"/>
      <c r="L20" s="356"/>
      <c r="M20" s="357"/>
      <c r="N20" s="356"/>
      <c r="O20" s="356"/>
      <c r="P20" s="356"/>
      <c r="Q20" s="170" t="s">
        <v>284</v>
      </c>
      <c r="R20" s="172" t="s">
        <v>285</v>
      </c>
      <c r="S20" s="356"/>
      <c r="T20" s="156"/>
      <c r="U20" s="156"/>
      <c r="V20" s="156"/>
      <c r="W20" s="156"/>
      <c r="X20" s="156"/>
      <c r="Y20" s="156"/>
      <c r="Z20" s="105"/>
      <c r="AA20" s="105"/>
      <c r="AB20" s="105"/>
    </row>
    <row r="21" spans="1:28" s="98" customFormat="1" ht="18.75" x14ac:dyDescent="0.2">
      <c r="A21" s="170">
        <v>1</v>
      </c>
      <c r="B21" s="113">
        <v>2</v>
      </c>
      <c r="C21" s="170">
        <v>3</v>
      </c>
      <c r="D21" s="113">
        <v>4</v>
      </c>
      <c r="E21" s="170">
        <v>5</v>
      </c>
      <c r="F21" s="113">
        <v>6</v>
      </c>
      <c r="G21" s="170">
        <v>7</v>
      </c>
      <c r="H21" s="114">
        <v>8</v>
      </c>
      <c r="I21" s="170">
        <v>9</v>
      </c>
      <c r="J21" s="114">
        <v>10</v>
      </c>
      <c r="K21" s="170">
        <v>11</v>
      </c>
      <c r="L21" s="113">
        <v>12</v>
      </c>
      <c r="M21" s="171">
        <v>13</v>
      </c>
      <c r="N21" s="113">
        <v>14</v>
      </c>
      <c r="O21" s="170">
        <v>15</v>
      </c>
      <c r="P21" s="113">
        <v>16</v>
      </c>
      <c r="Q21" s="170">
        <v>17</v>
      </c>
      <c r="R21" s="113">
        <v>18</v>
      </c>
      <c r="S21" s="170">
        <v>19</v>
      </c>
      <c r="T21" s="156"/>
      <c r="U21" s="156"/>
      <c r="V21" s="156"/>
      <c r="W21" s="156"/>
      <c r="X21" s="156"/>
      <c r="Y21" s="156"/>
      <c r="Z21" s="105"/>
      <c r="AA21" s="105"/>
      <c r="AB21" s="105"/>
    </row>
    <row r="22" spans="1:28" s="160" customFormat="1" ht="409.6" customHeight="1" x14ac:dyDescent="0.2">
      <c r="A22" s="164">
        <v>1</v>
      </c>
      <c r="B22" s="161" t="s">
        <v>522</v>
      </c>
      <c r="C22" s="161" t="s">
        <v>429</v>
      </c>
      <c r="D22" s="161" t="s">
        <v>452</v>
      </c>
      <c r="E22" s="162" t="s">
        <v>523</v>
      </c>
      <c r="F22" s="162" t="s">
        <v>524</v>
      </c>
      <c r="G22" s="208" t="s">
        <v>525</v>
      </c>
      <c r="H22" s="163">
        <v>0.19</v>
      </c>
      <c r="I22" s="161">
        <v>0</v>
      </c>
      <c r="J22" s="163">
        <f>H22-I22</f>
        <v>0.19</v>
      </c>
      <c r="K22" s="161">
        <v>0.4</v>
      </c>
      <c r="L22" s="161" t="s">
        <v>519</v>
      </c>
      <c r="M22" s="176">
        <v>0.25</v>
      </c>
      <c r="N22" s="176">
        <v>1</v>
      </c>
      <c r="O22" s="176" t="s">
        <v>435</v>
      </c>
      <c r="P22" s="176" t="s">
        <v>435</v>
      </c>
      <c r="Q22" s="162" t="s">
        <v>526</v>
      </c>
      <c r="R22" s="163" t="s">
        <v>429</v>
      </c>
      <c r="S22" s="178">
        <v>2.3818145300000002</v>
      </c>
      <c r="T22" s="158"/>
      <c r="U22" s="158"/>
      <c r="V22" s="158"/>
      <c r="W22" s="158"/>
      <c r="X22" s="158"/>
      <c r="Y22" s="158"/>
      <c r="Z22" s="159"/>
      <c r="AA22" s="159"/>
      <c r="AB22" s="159"/>
    </row>
    <row r="23" spans="1:28" x14ac:dyDescent="0.25">
      <c r="A23" s="107"/>
      <c r="B23" s="107"/>
      <c r="C23" s="107"/>
      <c r="D23" s="107"/>
      <c r="E23" s="107"/>
      <c r="F23" s="107"/>
      <c r="G23" s="107"/>
      <c r="H23" s="115"/>
      <c r="I23" s="107"/>
      <c r="J23" s="115"/>
      <c r="K23" s="107"/>
      <c r="L23" s="107"/>
      <c r="M23" s="115"/>
      <c r="N23" s="107"/>
      <c r="O23" s="107"/>
      <c r="P23" s="107"/>
      <c r="Q23" s="107"/>
      <c r="R23" s="107"/>
      <c r="S23" s="107"/>
      <c r="T23" s="107"/>
      <c r="U23" s="107"/>
      <c r="V23" s="107"/>
      <c r="W23" s="107"/>
      <c r="X23" s="107"/>
      <c r="Y23" s="107"/>
      <c r="Z23" s="107"/>
      <c r="AA23" s="107"/>
      <c r="AB23" s="107"/>
    </row>
    <row r="24" spans="1:28" x14ac:dyDescent="0.25">
      <c r="A24" s="107"/>
      <c r="B24" s="107"/>
      <c r="C24" s="107"/>
      <c r="D24" s="107"/>
      <c r="E24" s="107"/>
      <c r="F24" s="107"/>
      <c r="G24" s="107"/>
      <c r="H24" s="115"/>
      <c r="I24" s="107"/>
      <c r="J24" s="115"/>
      <c r="K24" s="107"/>
      <c r="L24" s="107"/>
      <c r="M24" s="115"/>
      <c r="N24" s="107"/>
      <c r="O24" s="107"/>
      <c r="P24" s="107"/>
      <c r="Q24" s="107"/>
      <c r="R24" s="107"/>
      <c r="S24" s="107"/>
      <c r="T24" s="107"/>
      <c r="U24" s="107"/>
      <c r="V24" s="107"/>
      <c r="W24" s="107"/>
      <c r="X24" s="107"/>
      <c r="Y24" s="107"/>
      <c r="Z24" s="107"/>
      <c r="AA24" s="107"/>
      <c r="AB24" s="107"/>
    </row>
    <row r="25" spans="1:28" x14ac:dyDescent="0.25">
      <c r="A25" s="107"/>
      <c r="B25" s="107"/>
      <c r="C25" s="107"/>
      <c r="D25" s="107"/>
      <c r="E25" s="107"/>
      <c r="F25" s="107"/>
      <c r="G25" s="107"/>
      <c r="H25" s="115"/>
      <c r="I25" s="107"/>
      <c r="J25" s="115"/>
      <c r="K25" s="107"/>
      <c r="L25" s="107"/>
      <c r="M25" s="115"/>
      <c r="N25" s="107"/>
      <c r="O25" s="107"/>
      <c r="P25" s="107"/>
      <c r="Q25" s="107"/>
      <c r="R25" s="107"/>
      <c r="S25" s="107"/>
      <c r="T25" s="107"/>
      <c r="U25" s="107"/>
      <c r="V25" s="107"/>
      <c r="W25" s="107"/>
      <c r="X25" s="107"/>
      <c r="Y25" s="107"/>
      <c r="Z25" s="107"/>
      <c r="AA25" s="107"/>
      <c r="AB25" s="107"/>
    </row>
    <row r="26" spans="1:28" x14ac:dyDescent="0.25">
      <c r="A26" s="107"/>
      <c r="B26" s="107"/>
      <c r="C26" s="107"/>
      <c r="D26" s="107"/>
      <c r="E26" s="107"/>
      <c r="F26" s="107"/>
      <c r="G26" s="107"/>
      <c r="H26" s="115"/>
      <c r="I26" s="107"/>
      <c r="J26" s="115"/>
      <c r="K26" s="107"/>
      <c r="L26" s="107"/>
      <c r="M26" s="115"/>
      <c r="N26" s="107"/>
      <c r="O26" s="107"/>
      <c r="P26" s="107"/>
      <c r="Q26" s="107"/>
      <c r="R26" s="107"/>
      <c r="S26" s="107"/>
      <c r="T26" s="107"/>
      <c r="U26" s="107"/>
      <c r="V26" s="107"/>
      <c r="W26" s="107"/>
      <c r="X26" s="107"/>
      <c r="Y26" s="107"/>
      <c r="Z26" s="107"/>
      <c r="AA26" s="107"/>
      <c r="AB26" s="107"/>
    </row>
    <row r="27" spans="1:28" x14ac:dyDescent="0.25">
      <c r="A27" s="107"/>
      <c r="B27" s="107"/>
      <c r="C27" s="107"/>
      <c r="D27" s="107"/>
      <c r="E27" s="107"/>
      <c r="F27" s="107"/>
      <c r="G27" s="107"/>
      <c r="H27" s="115"/>
      <c r="I27" s="107"/>
      <c r="J27" s="115"/>
      <c r="K27" s="107"/>
      <c r="L27" s="107"/>
      <c r="M27" s="115"/>
      <c r="N27" s="107"/>
      <c r="O27" s="107"/>
      <c r="P27" s="107"/>
      <c r="Q27" s="107"/>
      <c r="R27" s="107"/>
      <c r="S27" s="107"/>
      <c r="T27" s="107"/>
      <c r="U27" s="107"/>
      <c r="V27" s="107"/>
      <c r="W27" s="107"/>
      <c r="X27" s="107"/>
      <c r="Y27" s="107"/>
      <c r="Z27" s="107"/>
      <c r="AA27" s="107"/>
      <c r="AB27" s="107"/>
    </row>
    <row r="28" spans="1:28" x14ac:dyDescent="0.25">
      <c r="A28" s="107"/>
      <c r="B28" s="107"/>
      <c r="C28" s="107"/>
      <c r="D28" s="107"/>
      <c r="E28" s="107"/>
      <c r="F28" s="107"/>
      <c r="G28" s="107"/>
      <c r="H28" s="115"/>
      <c r="I28" s="107"/>
      <c r="J28" s="115"/>
      <c r="K28" s="107"/>
      <c r="L28" s="107"/>
      <c r="M28" s="115"/>
      <c r="N28" s="107"/>
      <c r="O28" s="107"/>
      <c r="P28" s="107"/>
      <c r="Q28" s="107"/>
      <c r="R28" s="107"/>
      <c r="S28" s="107"/>
      <c r="T28" s="107"/>
      <c r="U28" s="107"/>
      <c r="V28" s="107"/>
      <c r="W28" s="107"/>
      <c r="X28" s="107"/>
      <c r="Y28" s="107"/>
      <c r="Z28" s="107"/>
      <c r="AA28" s="107"/>
      <c r="AB28" s="107"/>
    </row>
    <row r="29" spans="1:28" x14ac:dyDescent="0.25">
      <c r="A29" s="107"/>
      <c r="B29" s="107"/>
      <c r="C29" s="107"/>
      <c r="D29" s="107"/>
      <c r="E29" s="107"/>
      <c r="F29" s="107"/>
      <c r="G29" s="107"/>
      <c r="H29" s="115"/>
      <c r="I29" s="107"/>
      <c r="J29" s="115"/>
      <c r="K29" s="107"/>
      <c r="L29" s="107"/>
      <c r="M29" s="115"/>
      <c r="N29" s="107"/>
      <c r="O29" s="107"/>
      <c r="P29" s="107"/>
      <c r="Q29" s="107"/>
      <c r="R29" s="107"/>
      <c r="S29" s="107"/>
      <c r="T29" s="107"/>
      <c r="U29" s="107"/>
      <c r="V29" s="107"/>
      <c r="W29" s="107"/>
      <c r="X29" s="107"/>
      <c r="Y29" s="107"/>
      <c r="Z29" s="107"/>
      <c r="AA29" s="107"/>
      <c r="AB29" s="107"/>
    </row>
    <row r="30" spans="1:28" x14ac:dyDescent="0.25">
      <c r="A30" s="107"/>
      <c r="B30" s="107"/>
      <c r="C30" s="107"/>
      <c r="D30" s="107"/>
      <c r="E30" s="107"/>
      <c r="F30" s="107"/>
      <c r="G30" s="107"/>
      <c r="H30" s="115"/>
      <c r="I30" s="107"/>
      <c r="J30" s="115"/>
      <c r="K30" s="107"/>
      <c r="L30" s="107"/>
      <c r="M30" s="115"/>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15"/>
      <c r="I31" s="107"/>
      <c r="J31" s="115"/>
      <c r="K31" s="107"/>
      <c r="L31" s="107"/>
      <c r="M31" s="115"/>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15"/>
      <c r="I32" s="107"/>
      <c r="J32" s="115"/>
      <c r="K32" s="107"/>
      <c r="L32" s="107"/>
      <c r="M32" s="115"/>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15"/>
      <c r="I33" s="107"/>
      <c r="J33" s="115"/>
      <c r="K33" s="107"/>
      <c r="L33" s="107"/>
      <c r="M33" s="115"/>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15"/>
      <c r="I34" s="107"/>
      <c r="J34" s="115"/>
      <c r="K34" s="107"/>
      <c r="L34" s="107"/>
      <c r="M34" s="115"/>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15"/>
      <c r="I35" s="107"/>
      <c r="J35" s="115"/>
      <c r="K35" s="107"/>
      <c r="L35" s="107"/>
      <c r="M35" s="115"/>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15"/>
      <c r="I36" s="107"/>
      <c r="J36" s="115"/>
      <c r="K36" s="107"/>
      <c r="L36" s="107"/>
      <c r="M36" s="115"/>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15"/>
      <c r="I37" s="107"/>
      <c r="J37" s="115"/>
      <c r="K37" s="107"/>
      <c r="L37" s="107"/>
      <c r="M37" s="115"/>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15"/>
      <c r="I38" s="107"/>
      <c r="J38" s="115"/>
      <c r="K38" s="107"/>
      <c r="L38" s="107"/>
      <c r="M38" s="115"/>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15"/>
      <c r="I39" s="107"/>
      <c r="J39" s="115"/>
      <c r="K39" s="107"/>
      <c r="L39" s="107"/>
      <c r="M39" s="115"/>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15"/>
      <c r="I40" s="107"/>
      <c r="J40" s="115"/>
      <c r="K40" s="107"/>
      <c r="L40" s="107"/>
      <c r="M40" s="115"/>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15"/>
      <c r="I41" s="107"/>
      <c r="J41" s="115"/>
      <c r="K41" s="107"/>
      <c r="L41" s="107"/>
      <c r="M41" s="115"/>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15"/>
      <c r="I42" s="107"/>
      <c r="J42" s="115"/>
      <c r="K42" s="107"/>
      <c r="L42" s="107"/>
      <c r="M42" s="115"/>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15"/>
      <c r="I43" s="107"/>
      <c r="J43" s="115"/>
      <c r="K43" s="107"/>
      <c r="L43" s="107"/>
      <c r="M43" s="115"/>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15"/>
      <c r="I44" s="107"/>
      <c r="J44" s="115"/>
      <c r="K44" s="107"/>
      <c r="L44" s="107"/>
      <c r="M44" s="115"/>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15"/>
      <c r="I45" s="107"/>
      <c r="J45" s="115"/>
      <c r="K45" s="107"/>
      <c r="L45" s="107"/>
      <c r="M45" s="115"/>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15"/>
      <c r="I46" s="107"/>
      <c r="J46" s="115"/>
      <c r="K46" s="107"/>
      <c r="L46" s="107"/>
      <c r="M46" s="115"/>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15"/>
      <c r="I47" s="107"/>
      <c r="J47" s="115"/>
      <c r="K47" s="107"/>
      <c r="L47" s="107"/>
      <c r="M47" s="115"/>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15"/>
      <c r="I48" s="107"/>
      <c r="J48" s="115"/>
      <c r="K48" s="107"/>
      <c r="L48" s="107"/>
      <c r="M48" s="115"/>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15"/>
      <c r="I49" s="107"/>
      <c r="J49" s="115"/>
      <c r="K49" s="107"/>
      <c r="L49" s="107"/>
      <c r="M49" s="115"/>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15"/>
      <c r="I50" s="107"/>
      <c r="J50" s="115"/>
      <c r="K50" s="107"/>
      <c r="L50" s="107"/>
      <c r="M50" s="115"/>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15"/>
      <c r="I51" s="107"/>
      <c r="J51" s="115"/>
      <c r="K51" s="107"/>
      <c r="L51" s="107"/>
      <c r="M51" s="115"/>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15"/>
      <c r="I52" s="107"/>
      <c r="J52" s="115"/>
      <c r="K52" s="107"/>
      <c r="L52" s="107"/>
      <c r="M52" s="115"/>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15"/>
      <c r="I53" s="107"/>
      <c r="J53" s="115"/>
      <c r="K53" s="107"/>
      <c r="L53" s="107"/>
      <c r="M53" s="115"/>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15"/>
      <c r="I54" s="107"/>
      <c r="J54" s="115"/>
      <c r="K54" s="107"/>
      <c r="L54" s="107"/>
      <c r="M54" s="115"/>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15"/>
      <c r="I55" s="107"/>
      <c r="J55" s="115"/>
      <c r="K55" s="107"/>
      <c r="L55" s="107"/>
      <c r="M55" s="115"/>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15"/>
      <c r="I56" s="107"/>
      <c r="J56" s="115"/>
      <c r="K56" s="107"/>
      <c r="L56" s="107"/>
      <c r="M56" s="115"/>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15"/>
      <c r="I57" s="107"/>
      <c r="J57" s="115"/>
      <c r="K57" s="107"/>
      <c r="L57" s="107"/>
      <c r="M57" s="115"/>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15"/>
      <c r="I58" s="107"/>
      <c r="J58" s="115"/>
      <c r="K58" s="107"/>
      <c r="L58" s="107"/>
      <c r="M58" s="115"/>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15"/>
      <c r="I59" s="107"/>
      <c r="J59" s="115"/>
      <c r="K59" s="107"/>
      <c r="L59" s="107"/>
      <c r="M59" s="115"/>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15"/>
      <c r="I60" s="107"/>
      <c r="J60" s="115"/>
      <c r="K60" s="107"/>
      <c r="L60" s="107"/>
      <c r="M60" s="115"/>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15"/>
      <c r="I61" s="107"/>
      <c r="J61" s="115"/>
      <c r="K61" s="107"/>
      <c r="L61" s="107"/>
      <c r="M61" s="115"/>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15"/>
      <c r="I62" s="107"/>
      <c r="J62" s="115"/>
      <c r="K62" s="107"/>
      <c r="L62" s="107"/>
      <c r="M62" s="115"/>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15"/>
      <c r="I63" s="107"/>
      <c r="J63" s="115"/>
      <c r="K63" s="107"/>
      <c r="L63" s="107"/>
      <c r="M63" s="115"/>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15"/>
      <c r="I64" s="107"/>
      <c r="J64" s="115"/>
      <c r="K64" s="107"/>
      <c r="L64" s="107"/>
      <c r="M64" s="115"/>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15"/>
      <c r="I65" s="107"/>
      <c r="J65" s="115"/>
      <c r="K65" s="107"/>
      <c r="L65" s="107"/>
      <c r="M65" s="115"/>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15"/>
      <c r="I66" s="107"/>
      <c r="J66" s="115"/>
      <c r="K66" s="107"/>
      <c r="L66" s="107"/>
      <c r="M66" s="115"/>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15"/>
      <c r="I67" s="107"/>
      <c r="J67" s="115"/>
      <c r="K67" s="107"/>
      <c r="L67" s="107"/>
      <c r="M67" s="115"/>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15"/>
      <c r="I68" s="107"/>
      <c r="J68" s="115"/>
      <c r="K68" s="107"/>
      <c r="L68" s="107"/>
      <c r="M68" s="115"/>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15"/>
      <c r="I69" s="107"/>
      <c r="J69" s="115"/>
      <c r="K69" s="107"/>
      <c r="L69" s="107"/>
      <c r="M69" s="115"/>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15"/>
      <c r="I70" s="107"/>
      <c r="J70" s="115"/>
      <c r="K70" s="107"/>
      <c r="L70" s="107"/>
      <c r="M70" s="115"/>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15"/>
      <c r="I71" s="107"/>
      <c r="J71" s="115"/>
      <c r="K71" s="107"/>
      <c r="L71" s="107"/>
      <c r="M71" s="115"/>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15"/>
      <c r="I72" s="107"/>
      <c r="J72" s="115"/>
      <c r="K72" s="107"/>
      <c r="L72" s="107"/>
      <c r="M72" s="115"/>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15"/>
      <c r="I73" s="107"/>
      <c r="J73" s="115"/>
      <c r="K73" s="107"/>
      <c r="L73" s="107"/>
      <c r="M73" s="115"/>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15"/>
      <c r="I74" s="107"/>
      <c r="J74" s="115"/>
      <c r="K74" s="107"/>
      <c r="L74" s="107"/>
      <c r="M74" s="115"/>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15"/>
      <c r="I75" s="107"/>
      <c r="J75" s="115"/>
      <c r="K75" s="107"/>
      <c r="L75" s="107"/>
      <c r="M75" s="115"/>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15"/>
      <c r="I76" s="107"/>
      <c r="J76" s="115"/>
      <c r="K76" s="107"/>
      <c r="L76" s="107"/>
      <c r="M76" s="115"/>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15"/>
      <c r="I77" s="107"/>
      <c r="J77" s="115"/>
      <c r="K77" s="107"/>
      <c r="L77" s="107"/>
      <c r="M77" s="115"/>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15"/>
      <c r="I78" s="107"/>
      <c r="J78" s="115"/>
      <c r="K78" s="107"/>
      <c r="L78" s="107"/>
      <c r="M78" s="115"/>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15"/>
      <c r="I79" s="107"/>
      <c r="J79" s="115"/>
      <c r="K79" s="107"/>
      <c r="L79" s="107"/>
      <c r="M79" s="115"/>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15"/>
      <c r="I80" s="107"/>
      <c r="J80" s="115"/>
      <c r="K80" s="107"/>
      <c r="L80" s="107"/>
      <c r="M80" s="115"/>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15"/>
      <c r="I81" s="107"/>
      <c r="J81" s="115"/>
      <c r="K81" s="107"/>
      <c r="L81" s="107"/>
      <c r="M81" s="115"/>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15"/>
      <c r="I82" s="107"/>
      <c r="J82" s="115"/>
      <c r="K82" s="107"/>
      <c r="L82" s="107"/>
      <c r="M82" s="115"/>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15"/>
      <c r="I83" s="107"/>
      <c r="J83" s="115"/>
      <c r="K83" s="107"/>
      <c r="L83" s="107"/>
      <c r="M83" s="115"/>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15"/>
      <c r="I84" s="107"/>
      <c r="J84" s="115"/>
      <c r="K84" s="107"/>
      <c r="L84" s="107"/>
      <c r="M84" s="115"/>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15"/>
      <c r="I85" s="107"/>
      <c r="J85" s="115"/>
      <c r="K85" s="107"/>
      <c r="L85" s="107"/>
      <c r="M85" s="115"/>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15"/>
      <c r="I86" s="107"/>
      <c r="J86" s="115"/>
      <c r="K86" s="107"/>
      <c r="L86" s="107"/>
      <c r="M86" s="115"/>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15"/>
      <c r="I87" s="107"/>
      <c r="J87" s="115"/>
      <c r="K87" s="107"/>
      <c r="L87" s="107"/>
      <c r="M87" s="115"/>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15"/>
      <c r="I88" s="107"/>
      <c r="J88" s="115"/>
      <c r="K88" s="107"/>
      <c r="L88" s="107"/>
      <c r="M88" s="115"/>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15"/>
      <c r="I89" s="107"/>
      <c r="J89" s="115"/>
      <c r="K89" s="107"/>
      <c r="L89" s="107"/>
      <c r="M89" s="115"/>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15"/>
      <c r="I90" s="107"/>
      <c r="J90" s="115"/>
      <c r="K90" s="107"/>
      <c r="L90" s="107"/>
      <c r="M90" s="115"/>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15"/>
      <c r="I91" s="107"/>
      <c r="J91" s="115"/>
      <c r="K91" s="107"/>
      <c r="L91" s="107"/>
      <c r="M91" s="115"/>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15"/>
      <c r="I92" s="107"/>
      <c r="J92" s="115"/>
      <c r="K92" s="107"/>
      <c r="L92" s="107"/>
      <c r="M92" s="115"/>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15"/>
      <c r="I93" s="107"/>
      <c r="J93" s="115"/>
      <c r="K93" s="107"/>
      <c r="L93" s="107"/>
      <c r="M93" s="115"/>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15"/>
      <c r="I94" s="107"/>
      <c r="J94" s="115"/>
      <c r="K94" s="107"/>
      <c r="L94" s="107"/>
      <c r="M94" s="115"/>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15"/>
      <c r="I95" s="107"/>
      <c r="J95" s="115"/>
      <c r="K95" s="107"/>
      <c r="L95" s="107"/>
      <c r="M95" s="115"/>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15"/>
      <c r="I96" s="107"/>
      <c r="J96" s="115"/>
      <c r="K96" s="107"/>
      <c r="L96" s="107"/>
      <c r="M96" s="115"/>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15"/>
      <c r="I97" s="107"/>
      <c r="J97" s="115"/>
      <c r="K97" s="107"/>
      <c r="L97" s="107"/>
      <c r="M97" s="115"/>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15"/>
      <c r="I98" s="107"/>
      <c r="J98" s="115"/>
      <c r="K98" s="107"/>
      <c r="L98" s="107"/>
      <c r="M98" s="115"/>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15"/>
      <c r="I99" s="107"/>
      <c r="J99" s="115"/>
      <c r="K99" s="107"/>
      <c r="L99" s="107"/>
      <c r="M99" s="115"/>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15"/>
      <c r="I100" s="107"/>
      <c r="J100" s="115"/>
      <c r="K100" s="107"/>
      <c r="L100" s="107"/>
      <c r="M100" s="115"/>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15"/>
      <c r="I101" s="107"/>
      <c r="J101" s="115"/>
      <c r="K101" s="107"/>
      <c r="L101" s="107"/>
      <c r="M101" s="115"/>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15"/>
      <c r="I102" s="107"/>
      <c r="J102" s="115"/>
      <c r="K102" s="107"/>
      <c r="L102" s="107"/>
      <c r="M102" s="115"/>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15"/>
      <c r="I103" s="107"/>
      <c r="J103" s="115"/>
      <c r="K103" s="107"/>
      <c r="L103" s="107"/>
      <c r="M103" s="115"/>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15"/>
      <c r="I104" s="107"/>
      <c r="J104" s="115"/>
      <c r="K104" s="107"/>
      <c r="L104" s="107"/>
      <c r="M104" s="115"/>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15"/>
      <c r="I105" s="107"/>
      <c r="J105" s="115"/>
      <c r="K105" s="107"/>
      <c r="L105" s="107"/>
      <c r="M105" s="115"/>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15"/>
      <c r="I106" s="107"/>
      <c r="J106" s="115"/>
      <c r="K106" s="107"/>
      <c r="L106" s="107"/>
      <c r="M106" s="115"/>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15"/>
      <c r="I107" s="107"/>
      <c r="J107" s="115"/>
      <c r="K107" s="107"/>
      <c r="L107" s="107"/>
      <c r="M107" s="115"/>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15"/>
      <c r="I108" s="107"/>
      <c r="J108" s="115"/>
      <c r="K108" s="107"/>
      <c r="L108" s="107"/>
      <c r="M108" s="115"/>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15"/>
      <c r="I109" s="107"/>
      <c r="J109" s="115"/>
      <c r="K109" s="107"/>
      <c r="L109" s="107"/>
      <c r="M109" s="115"/>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15"/>
      <c r="I110" s="107"/>
      <c r="J110" s="115"/>
      <c r="K110" s="107"/>
      <c r="L110" s="107"/>
      <c r="M110" s="115"/>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15"/>
      <c r="I111" s="107"/>
      <c r="J111" s="115"/>
      <c r="K111" s="107"/>
      <c r="L111" s="107"/>
      <c r="M111" s="115"/>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15"/>
      <c r="I112" s="107"/>
      <c r="J112" s="115"/>
      <c r="K112" s="107"/>
      <c r="L112" s="107"/>
      <c r="M112" s="115"/>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15"/>
      <c r="I113" s="107"/>
      <c r="J113" s="115"/>
      <c r="K113" s="107"/>
      <c r="L113" s="107"/>
      <c r="M113" s="115"/>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15"/>
      <c r="I114" s="107"/>
      <c r="J114" s="115"/>
      <c r="K114" s="107"/>
      <c r="L114" s="107"/>
      <c r="M114" s="115"/>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15"/>
      <c r="I115" s="107"/>
      <c r="J115" s="115"/>
      <c r="K115" s="107"/>
      <c r="L115" s="107"/>
      <c r="M115" s="115"/>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15"/>
      <c r="I116" s="107"/>
      <c r="J116" s="115"/>
      <c r="K116" s="107"/>
      <c r="L116" s="107"/>
      <c r="M116" s="115"/>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15"/>
      <c r="I117" s="107"/>
      <c r="J117" s="115"/>
      <c r="K117" s="107"/>
      <c r="L117" s="107"/>
      <c r="M117" s="115"/>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15"/>
      <c r="I118" s="107"/>
      <c r="J118" s="115"/>
      <c r="K118" s="107"/>
      <c r="L118" s="107"/>
      <c r="M118" s="115"/>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15"/>
      <c r="I119" s="107"/>
      <c r="J119" s="115"/>
      <c r="K119" s="107"/>
      <c r="L119" s="107"/>
      <c r="M119" s="115"/>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15"/>
      <c r="I120" s="107"/>
      <c r="J120" s="115"/>
      <c r="K120" s="107"/>
      <c r="L120" s="107"/>
      <c r="M120" s="115"/>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15"/>
      <c r="I121" s="107"/>
      <c r="J121" s="115"/>
      <c r="K121" s="107"/>
      <c r="L121" s="107"/>
      <c r="M121" s="115"/>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15"/>
      <c r="I122" s="107"/>
      <c r="J122" s="115"/>
      <c r="K122" s="107"/>
      <c r="L122" s="107"/>
      <c r="M122" s="115"/>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15"/>
      <c r="I123" s="107"/>
      <c r="J123" s="115"/>
      <c r="K123" s="107"/>
      <c r="L123" s="107"/>
      <c r="M123" s="115"/>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15"/>
      <c r="I124" s="107"/>
      <c r="J124" s="115"/>
      <c r="K124" s="107"/>
      <c r="L124" s="107"/>
      <c r="M124" s="115"/>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15"/>
      <c r="I125" s="107"/>
      <c r="J125" s="115"/>
      <c r="K125" s="107"/>
      <c r="L125" s="107"/>
      <c r="M125" s="115"/>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15"/>
      <c r="I126" s="107"/>
      <c r="J126" s="115"/>
      <c r="K126" s="107"/>
      <c r="L126" s="107"/>
      <c r="M126" s="115"/>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15"/>
      <c r="I127" s="107"/>
      <c r="J127" s="115"/>
      <c r="K127" s="107"/>
      <c r="L127" s="107"/>
      <c r="M127" s="115"/>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15"/>
      <c r="I128" s="107"/>
      <c r="J128" s="115"/>
      <c r="K128" s="107"/>
      <c r="L128" s="107"/>
      <c r="M128" s="115"/>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15"/>
      <c r="I129" s="107"/>
      <c r="J129" s="115"/>
      <c r="K129" s="107"/>
      <c r="L129" s="107"/>
      <c r="M129" s="115"/>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15"/>
      <c r="I130" s="107"/>
      <c r="J130" s="115"/>
      <c r="K130" s="107"/>
      <c r="L130" s="107"/>
      <c r="M130" s="115"/>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15"/>
      <c r="I131" s="107"/>
      <c r="J131" s="115"/>
      <c r="K131" s="107"/>
      <c r="L131" s="107"/>
      <c r="M131" s="115"/>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15"/>
      <c r="I132" s="107"/>
      <c r="J132" s="115"/>
      <c r="K132" s="107"/>
      <c r="L132" s="107"/>
      <c r="M132" s="115"/>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15"/>
      <c r="I133" s="107"/>
      <c r="J133" s="115"/>
      <c r="K133" s="107"/>
      <c r="L133" s="107"/>
      <c r="M133" s="115"/>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15"/>
      <c r="I134" s="107"/>
      <c r="J134" s="115"/>
      <c r="K134" s="107"/>
      <c r="L134" s="107"/>
      <c r="M134" s="115"/>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15"/>
      <c r="I135" s="107"/>
      <c r="J135" s="115"/>
      <c r="K135" s="107"/>
      <c r="L135" s="107"/>
      <c r="M135" s="115"/>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15"/>
      <c r="I136" s="107"/>
      <c r="J136" s="115"/>
      <c r="K136" s="107"/>
      <c r="L136" s="107"/>
      <c r="M136" s="115"/>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15"/>
      <c r="I137" s="107"/>
      <c r="J137" s="115"/>
      <c r="K137" s="107"/>
      <c r="L137" s="107"/>
      <c r="M137" s="115"/>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15"/>
      <c r="I138" s="107"/>
      <c r="J138" s="115"/>
      <c r="K138" s="107"/>
      <c r="L138" s="107"/>
      <c r="M138" s="115"/>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15"/>
      <c r="I139" s="107"/>
      <c r="J139" s="115"/>
      <c r="K139" s="107"/>
      <c r="L139" s="107"/>
      <c r="M139" s="115"/>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15"/>
      <c r="I140" s="107"/>
      <c r="J140" s="115"/>
      <c r="K140" s="107"/>
      <c r="L140" s="107"/>
      <c r="M140" s="115"/>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15"/>
      <c r="I141" s="107"/>
      <c r="J141" s="115"/>
      <c r="K141" s="107"/>
      <c r="L141" s="107"/>
      <c r="M141" s="115"/>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15"/>
      <c r="I142" s="107"/>
      <c r="J142" s="115"/>
      <c r="K142" s="107"/>
      <c r="L142" s="107"/>
      <c r="M142" s="115"/>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15"/>
      <c r="I143" s="107"/>
      <c r="J143" s="115"/>
      <c r="K143" s="107"/>
      <c r="L143" s="107"/>
      <c r="M143" s="115"/>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15"/>
      <c r="I144" s="107"/>
      <c r="J144" s="115"/>
      <c r="K144" s="107"/>
      <c r="L144" s="107"/>
      <c r="M144" s="115"/>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15"/>
      <c r="I145" s="107"/>
      <c r="J145" s="115"/>
      <c r="K145" s="107"/>
      <c r="L145" s="107"/>
      <c r="M145" s="115"/>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15"/>
      <c r="I146" s="107"/>
      <c r="J146" s="115"/>
      <c r="K146" s="107"/>
      <c r="L146" s="107"/>
      <c r="M146" s="115"/>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15"/>
      <c r="I147" s="107"/>
      <c r="J147" s="115"/>
      <c r="K147" s="107"/>
      <c r="L147" s="107"/>
      <c r="M147" s="115"/>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15"/>
      <c r="I148" s="107"/>
      <c r="J148" s="115"/>
      <c r="K148" s="107"/>
      <c r="L148" s="107"/>
      <c r="M148" s="115"/>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15"/>
      <c r="I149" s="107"/>
      <c r="J149" s="115"/>
      <c r="K149" s="107"/>
      <c r="L149" s="107"/>
      <c r="M149" s="115"/>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15"/>
      <c r="I150" s="107"/>
      <c r="J150" s="115"/>
      <c r="K150" s="107"/>
      <c r="L150" s="107"/>
      <c r="M150" s="115"/>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15"/>
      <c r="I151" s="107"/>
      <c r="J151" s="115"/>
      <c r="K151" s="107"/>
      <c r="L151" s="107"/>
      <c r="M151" s="115"/>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15"/>
      <c r="I152" s="107"/>
      <c r="J152" s="115"/>
      <c r="K152" s="107"/>
      <c r="L152" s="107"/>
      <c r="M152" s="115"/>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15"/>
      <c r="I153" s="107"/>
      <c r="J153" s="115"/>
      <c r="K153" s="107"/>
      <c r="L153" s="107"/>
      <c r="M153" s="115"/>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15"/>
      <c r="I154" s="107"/>
      <c r="J154" s="115"/>
      <c r="K154" s="107"/>
      <c r="L154" s="107"/>
      <c r="M154" s="115"/>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15"/>
      <c r="I155" s="107"/>
      <c r="J155" s="115"/>
      <c r="K155" s="107"/>
      <c r="L155" s="107"/>
      <c r="M155" s="115"/>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15"/>
      <c r="I156" s="107"/>
      <c r="J156" s="115"/>
      <c r="K156" s="107"/>
      <c r="L156" s="107"/>
      <c r="M156" s="115"/>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15"/>
      <c r="I157" s="107"/>
      <c r="J157" s="115"/>
      <c r="K157" s="107"/>
      <c r="L157" s="107"/>
      <c r="M157" s="115"/>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15"/>
      <c r="I158" s="107"/>
      <c r="J158" s="115"/>
      <c r="K158" s="107"/>
      <c r="L158" s="107"/>
      <c r="M158" s="115"/>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15"/>
      <c r="I159" s="107"/>
      <c r="J159" s="115"/>
      <c r="K159" s="107"/>
      <c r="L159" s="107"/>
      <c r="M159" s="115"/>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15"/>
      <c r="I160" s="107"/>
      <c r="J160" s="115"/>
      <c r="K160" s="107"/>
      <c r="L160" s="107"/>
      <c r="M160" s="115"/>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15"/>
      <c r="I161" s="107"/>
      <c r="J161" s="115"/>
      <c r="K161" s="107"/>
      <c r="L161" s="107"/>
      <c r="M161" s="115"/>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15"/>
      <c r="I162" s="107"/>
      <c r="J162" s="115"/>
      <c r="K162" s="107"/>
      <c r="L162" s="107"/>
      <c r="M162" s="115"/>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15"/>
      <c r="I163" s="107"/>
      <c r="J163" s="115"/>
      <c r="K163" s="107"/>
      <c r="L163" s="107"/>
      <c r="M163" s="115"/>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15"/>
      <c r="I164" s="107"/>
      <c r="J164" s="115"/>
      <c r="K164" s="107"/>
      <c r="L164" s="107"/>
      <c r="M164" s="115"/>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15"/>
      <c r="I165" s="107"/>
      <c r="J165" s="115"/>
      <c r="K165" s="107"/>
      <c r="L165" s="107"/>
      <c r="M165" s="115"/>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15"/>
      <c r="I166" s="107"/>
      <c r="J166" s="115"/>
      <c r="K166" s="107"/>
      <c r="L166" s="107"/>
      <c r="M166" s="115"/>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15"/>
      <c r="I167" s="107"/>
      <c r="J167" s="115"/>
      <c r="K167" s="107"/>
      <c r="L167" s="107"/>
      <c r="M167" s="115"/>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15"/>
      <c r="I168" s="107"/>
      <c r="J168" s="115"/>
      <c r="K168" s="107"/>
      <c r="L168" s="107"/>
      <c r="M168" s="115"/>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15"/>
      <c r="I169" s="107"/>
      <c r="J169" s="115"/>
      <c r="K169" s="107"/>
      <c r="L169" s="107"/>
      <c r="M169" s="115"/>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15"/>
      <c r="I170" s="107"/>
      <c r="J170" s="115"/>
      <c r="K170" s="107"/>
      <c r="L170" s="107"/>
      <c r="M170" s="115"/>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15"/>
      <c r="I171" s="107"/>
      <c r="J171" s="115"/>
      <c r="K171" s="107"/>
      <c r="L171" s="107"/>
      <c r="M171" s="115"/>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15"/>
      <c r="I172" s="107"/>
      <c r="J172" s="115"/>
      <c r="K172" s="107"/>
      <c r="L172" s="107"/>
      <c r="M172" s="115"/>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15"/>
      <c r="I173" s="107"/>
      <c r="J173" s="115"/>
      <c r="K173" s="107"/>
      <c r="L173" s="107"/>
      <c r="M173" s="115"/>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15"/>
      <c r="I174" s="107"/>
      <c r="J174" s="115"/>
      <c r="K174" s="107"/>
      <c r="L174" s="107"/>
      <c r="M174" s="115"/>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15"/>
      <c r="I175" s="107"/>
      <c r="J175" s="115"/>
      <c r="K175" s="107"/>
      <c r="L175" s="107"/>
      <c r="M175" s="115"/>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15"/>
      <c r="I176" s="107"/>
      <c r="J176" s="115"/>
      <c r="K176" s="107"/>
      <c r="L176" s="107"/>
      <c r="M176" s="115"/>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15"/>
      <c r="I177" s="107"/>
      <c r="J177" s="115"/>
      <c r="K177" s="107"/>
      <c r="L177" s="107"/>
      <c r="M177" s="115"/>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15"/>
      <c r="I178" s="107"/>
      <c r="J178" s="115"/>
      <c r="K178" s="107"/>
      <c r="L178" s="107"/>
      <c r="M178" s="115"/>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15"/>
      <c r="I179" s="107"/>
      <c r="J179" s="115"/>
      <c r="K179" s="107"/>
      <c r="L179" s="107"/>
      <c r="M179" s="115"/>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15"/>
      <c r="I180" s="107"/>
      <c r="J180" s="115"/>
      <c r="K180" s="107"/>
      <c r="L180" s="107"/>
      <c r="M180" s="115"/>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15"/>
      <c r="I181" s="107"/>
      <c r="J181" s="115"/>
      <c r="K181" s="107"/>
      <c r="L181" s="107"/>
      <c r="M181" s="115"/>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15"/>
      <c r="I182" s="107"/>
      <c r="J182" s="115"/>
      <c r="K182" s="107"/>
      <c r="L182" s="107"/>
      <c r="M182" s="115"/>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15"/>
      <c r="I183" s="107"/>
      <c r="J183" s="115"/>
      <c r="K183" s="107"/>
      <c r="L183" s="107"/>
      <c r="M183" s="115"/>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15"/>
      <c r="I184" s="107"/>
      <c r="J184" s="115"/>
      <c r="K184" s="107"/>
      <c r="L184" s="107"/>
      <c r="M184" s="115"/>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15"/>
      <c r="I185" s="107"/>
      <c r="J185" s="115"/>
      <c r="K185" s="107"/>
      <c r="L185" s="107"/>
      <c r="M185" s="115"/>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15"/>
      <c r="I186" s="107"/>
      <c r="J186" s="115"/>
      <c r="K186" s="107"/>
      <c r="L186" s="107"/>
      <c r="M186" s="115"/>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15"/>
      <c r="I187" s="107"/>
      <c r="J187" s="115"/>
      <c r="K187" s="107"/>
      <c r="L187" s="107"/>
      <c r="M187" s="115"/>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15"/>
      <c r="I188" s="107"/>
      <c r="J188" s="115"/>
      <c r="K188" s="107"/>
      <c r="L188" s="107"/>
      <c r="M188" s="115"/>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15"/>
      <c r="I189" s="107"/>
      <c r="J189" s="115"/>
      <c r="K189" s="107"/>
      <c r="L189" s="107"/>
      <c r="M189" s="115"/>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15"/>
      <c r="I190" s="107"/>
      <c r="J190" s="115"/>
      <c r="K190" s="107"/>
      <c r="L190" s="107"/>
      <c r="M190" s="115"/>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15"/>
      <c r="I191" s="107"/>
      <c r="J191" s="115"/>
      <c r="K191" s="107"/>
      <c r="L191" s="107"/>
      <c r="M191" s="115"/>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15"/>
      <c r="I192" s="107"/>
      <c r="J192" s="115"/>
      <c r="K192" s="107"/>
      <c r="L192" s="107"/>
      <c r="M192" s="115"/>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15"/>
      <c r="I193" s="107"/>
      <c r="J193" s="115"/>
      <c r="K193" s="107"/>
      <c r="L193" s="107"/>
      <c r="M193" s="115"/>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15"/>
      <c r="I194" s="107"/>
      <c r="J194" s="115"/>
      <c r="K194" s="107"/>
      <c r="L194" s="107"/>
      <c r="M194" s="115"/>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15"/>
      <c r="I195" s="107"/>
      <c r="J195" s="115"/>
      <c r="K195" s="107"/>
      <c r="L195" s="107"/>
      <c r="M195" s="115"/>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15"/>
      <c r="I196" s="107"/>
      <c r="J196" s="115"/>
      <c r="K196" s="107"/>
      <c r="L196" s="107"/>
      <c r="M196" s="115"/>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15"/>
      <c r="I197" s="107"/>
      <c r="J197" s="115"/>
      <c r="K197" s="107"/>
      <c r="L197" s="107"/>
      <c r="M197" s="115"/>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15"/>
      <c r="I198" s="107"/>
      <c r="J198" s="115"/>
      <c r="K198" s="107"/>
      <c r="L198" s="107"/>
      <c r="M198" s="115"/>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15"/>
      <c r="I199" s="107"/>
      <c r="J199" s="115"/>
      <c r="K199" s="107"/>
      <c r="L199" s="107"/>
      <c r="M199" s="115"/>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15"/>
      <c r="I200" s="107"/>
      <c r="J200" s="115"/>
      <c r="K200" s="107"/>
      <c r="L200" s="107"/>
      <c r="M200" s="115"/>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15"/>
      <c r="I201" s="107"/>
      <c r="J201" s="115"/>
      <c r="K201" s="107"/>
      <c r="L201" s="107"/>
      <c r="M201" s="115"/>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15"/>
      <c r="I202" s="107"/>
      <c r="J202" s="115"/>
      <c r="K202" s="107"/>
      <c r="L202" s="107"/>
      <c r="M202" s="115"/>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15"/>
      <c r="I203" s="107"/>
      <c r="J203" s="115"/>
      <c r="K203" s="107"/>
      <c r="L203" s="107"/>
      <c r="M203" s="115"/>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15"/>
      <c r="I204" s="107"/>
      <c r="J204" s="115"/>
      <c r="K204" s="107"/>
      <c r="L204" s="107"/>
      <c r="M204" s="115"/>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15"/>
      <c r="I205" s="107"/>
      <c r="J205" s="115"/>
      <c r="K205" s="107"/>
      <c r="L205" s="107"/>
      <c r="M205" s="115"/>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15"/>
      <c r="I206" s="107"/>
      <c r="J206" s="115"/>
      <c r="K206" s="107"/>
      <c r="L206" s="107"/>
      <c r="M206" s="115"/>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15"/>
      <c r="I207" s="107"/>
      <c r="J207" s="115"/>
      <c r="K207" s="107"/>
      <c r="L207" s="107"/>
      <c r="M207" s="115"/>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15"/>
      <c r="I208" s="107"/>
      <c r="J208" s="115"/>
      <c r="K208" s="107"/>
      <c r="L208" s="107"/>
      <c r="M208" s="115"/>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15"/>
      <c r="I209" s="107"/>
      <c r="J209" s="115"/>
      <c r="K209" s="107"/>
      <c r="L209" s="107"/>
      <c r="M209" s="115"/>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15"/>
      <c r="I210" s="107"/>
      <c r="J210" s="115"/>
      <c r="K210" s="107"/>
      <c r="L210" s="107"/>
      <c r="M210" s="115"/>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15"/>
      <c r="I211" s="107"/>
      <c r="J211" s="115"/>
      <c r="K211" s="107"/>
      <c r="L211" s="107"/>
      <c r="M211" s="115"/>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15"/>
      <c r="I212" s="107"/>
      <c r="J212" s="115"/>
      <c r="K212" s="107"/>
      <c r="L212" s="107"/>
      <c r="M212" s="115"/>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15"/>
      <c r="I213" s="107"/>
      <c r="J213" s="115"/>
      <c r="K213" s="107"/>
      <c r="L213" s="107"/>
      <c r="M213" s="115"/>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15"/>
      <c r="I214" s="107"/>
      <c r="J214" s="115"/>
      <c r="K214" s="107"/>
      <c r="L214" s="107"/>
      <c r="M214" s="115"/>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15"/>
      <c r="I215" s="107"/>
      <c r="J215" s="115"/>
      <c r="K215" s="107"/>
      <c r="L215" s="107"/>
      <c r="M215" s="115"/>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15"/>
      <c r="I216" s="107"/>
      <c r="J216" s="115"/>
      <c r="K216" s="107"/>
      <c r="L216" s="107"/>
      <c r="M216" s="115"/>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15"/>
      <c r="I217" s="107"/>
      <c r="J217" s="115"/>
      <c r="K217" s="107"/>
      <c r="L217" s="107"/>
      <c r="M217" s="115"/>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15"/>
      <c r="I218" s="107"/>
      <c r="J218" s="115"/>
      <c r="K218" s="107"/>
      <c r="L218" s="107"/>
      <c r="M218" s="115"/>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15"/>
      <c r="I219" s="107"/>
      <c r="J219" s="115"/>
      <c r="K219" s="107"/>
      <c r="L219" s="107"/>
      <c r="M219" s="115"/>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15"/>
      <c r="I220" s="107"/>
      <c r="J220" s="115"/>
      <c r="K220" s="107"/>
      <c r="L220" s="107"/>
      <c r="M220" s="115"/>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15"/>
      <c r="I221" s="107"/>
      <c r="J221" s="115"/>
      <c r="K221" s="107"/>
      <c r="L221" s="107"/>
      <c r="M221" s="115"/>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15"/>
      <c r="I222" s="107"/>
      <c r="J222" s="115"/>
      <c r="K222" s="107"/>
      <c r="L222" s="107"/>
      <c r="M222" s="115"/>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15"/>
      <c r="I223" s="107"/>
      <c r="J223" s="115"/>
      <c r="K223" s="107"/>
      <c r="L223" s="107"/>
      <c r="M223" s="115"/>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15"/>
      <c r="I224" s="107"/>
      <c r="J224" s="115"/>
      <c r="K224" s="107"/>
      <c r="L224" s="107"/>
      <c r="M224" s="115"/>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15"/>
      <c r="I225" s="107"/>
      <c r="J225" s="115"/>
      <c r="K225" s="107"/>
      <c r="L225" s="107"/>
      <c r="M225" s="115"/>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15"/>
      <c r="I226" s="107"/>
      <c r="J226" s="115"/>
      <c r="K226" s="107"/>
      <c r="L226" s="107"/>
      <c r="M226" s="115"/>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15"/>
      <c r="I227" s="107"/>
      <c r="J227" s="115"/>
      <c r="K227" s="107"/>
      <c r="L227" s="107"/>
      <c r="M227" s="115"/>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15"/>
      <c r="I228" s="107"/>
      <c r="J228" s="115"/>
      <c r="K228" s="107"/>
      <c r="L228" s="107"/>
      <c r="M228" s="115"/>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15"/>
      <c r="I229" s="107"/>
      <c r="J229" s="115"/>
      <c r="K229" s="107"/>
      <c r="L229" s="107"/>
      <c r="M229" s="115"/>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15"/>
      <c r="I230" s="107"/>
      <c r="J230" s="115"/>
      <c r="K230" s="107"/>
      <c r="L230" s="107"/>
      <c r="M230" s="115"/>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15"/>
      <c r="I231" s="107"/>
      <c r="J231" s="115"/>
      <c r="K231" s="107"/>
      <c r="L231" s="107"/>
      <c r="M231" s="115"/>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15"/>
      <c r="I232" s="107"/>
      <c r="J232" s="115"/>
      <c r="K232" s="107"/>
      <c r="L232" s="107"/>
      <c r="M232" s="115"/>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15"/>
      <c r="I233" s="107"/>
      <c r="J233" s="115"/>
      <c r="K233" s="107"/>
      <c r="L233" s="107"/>
      <c r="M233" s="115"/>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15"/>
      <c r="I234" s="107"/>
      <c r="J234" s="115"/>
      <c r="K234" s="107"/>
      <c r="L234" s="107"/>
      <c r="M234" s="115"/>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15"/>
      <c r="I235" s="107"/>
      <c r="J235" s="115"/>
      <c r="K235" s="107"/>
      <c r="L235" s="107"/>
      <c r="M235" s="115"/>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15"/>
      <c r="I236" s="107"/>
      <c r="J236" s="115"/>
      <c r="K236" s="107"/>
      <c r="L236" s="107"/>
      <c r="M236" s="115"/>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15"/>
      <c r="I237" s="107"/>
      <c r="J237" s="115"/>
      <c r="K237" s="107"/>
      <c r="L237" s="107"/>
      <c r="M237" s="115"/>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15"/>
      <c r="I238" s="107"/>
      <c r="J238" s="115"/>
      <c r="K238" s="107"/>
      <c r="L238" s="107"/>
      <c r="M238" s="115"/>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15"/>
      <c r="I239" s="107"/>
      <c r="J239" s="115"/>
      <c r="K239" s="107"/>
      <c r="L239" s="107"/>
      <c r="M239" s="115"/>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15"/>
      <c r="I240" s="107"/>
      <c r="J240" s="115"/>
      <c r="K240" s="107"/>
      <c r="L240" s="107"/>
      <c r="M240" s="115"/>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15"/>
      <c r="I241" s="107"/>
      <c r="J241" s="115"/>
      <c r="K241" s="107"/>
      <c r="L241" s="107"/>
      <c r="M241" s="115"/>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15"/>
      <c r="I242" s="107"/>
      <c r="J242" s="115"/>
      <c r="K242" s="107"/>
      <c r="L242" s="107"/>
      <c r="M242" s="115"/>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15"/>
      <c r="I243" s="107"/>
      <c r="J243" s="115"/>
      <c r="K243" s="107"/>
      <c r="L243" s="107"/>
      <c r="M243" s="115"/>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15"/>
      <c r="I244" s="107"/>
      <c r="J244" s="115"/>
      <c r="K244" s="107"/>
      <c r="L244" s="107"/>
      <c r="M244" s="115"/>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15"/>
      <c r="I245" s="107"/>
      <c r="J245" s="115"/>
      <c r="K245" s="107"/>
      <c r="L245" s="107"/>
      <c r="M245" s="115"/>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15"/>
      <c r="I246" s="107"/>
      <c r="J246" s="115"/>
      <c r="K246" s="107"/>
      <c r="L246" s="107"/>
      <c r="M246" s="115"/>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15"/>
      <c r="I247" s="107"/>
      <c r="J247" s="115"/>
      <c r="K247" s="107"/>
      <c r="L247" s="107"/>
      <c r="M247" s="115"/>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15"/>
      <c r="I248" s="107"/>
      <c r="J248" s="115"/>
      <c r="K248" s="107"/>
      <c r="L248" s="107"/>
      <c r="M248" s="115"/>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15"/>
      <c r="I249" s="107"/>
      <c r="J249" s="115"/>
      <c r="K249" s="107"/>
      <c r="L249" s="107"/>
      <c r="M249" s="115"/>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15"/>
      <c r="I250" s="107"/>
      <c r="J250" s="115"/>
      <c r="K250" s="107"/>
      <c r="L250" s="107"/>
      <c r="M250" s="115"/>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15"/>
      <c r="I251" s="107"/>
      <c r="J251" s="115"/>
      <c r="K251" s="107"/>
      <c r="L251" s="107"/>
      <c r="M251" s="115"/>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15"/>
      <c r="I252" s="107"/>
      <c r="J252" s="115"/>
      <c r="K252" s="107"/>
      <c r="L252" s="107"/>
      <c r="M252" s="115"/>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15"/>
      <c r="I253" s="107"/>
      <c r="J253" s="115"/>
      <c r="K253" s="107"/>
      <c r="L253" s="107"/>
      <c r="M253" s="115"/>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15"/>
      <c r="I254" s="107"/>
      <c r="J254" s="115"/>
      <c r="K254" s="107"/>
      <c r="L254" s="107"/>
      <c r="M254" s="115"/>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15"/>
      <c r="I255" s="107"/>
      <c r="J255" s="115"/>
      <c r="K255" s="107"/>
      <c r="L255" s="107"/>
      <c r="M255" s="115"/>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15"/>
      <c r="I256" s="107"/>
      <c r="J256" s="115"/>
      <c r="K256" s="107"/>
      <c r="L256" s="107"/>
      <c r="M256" s="115"/>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15"/>
      <c r="I257" s="107"/>
      <c r="J257" s="115"/>
      <c r="K257" s="107"/>
      <c r="L257" s="107"/>
      <c r="M257" s="115"/>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15"/>
      <c r="I258" s="107"/>
      <c r="J258" s="115"/>
      <c r="K258" s="107"/>
      <c r="L258" s="107"/>
      <c r="M258" s="115"/>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15"/>
      <c r="I259" s="107"/>
      <c r="J259" s="115"/>
      <c r="K259" s="107"/>
      <c r="L259" s="107"/>
      <c r="M259" s="115"/>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15"/>
      <c r="I260" s="107"/>
      <c r="J260" s="115"/>
      <c r="K260" s="107"/>
      <c r="L260" s="107"/>
      <c r="M260" s="115"/>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15"/>
      <c r="I261" s="107"/>
      <c r="J261" s="115"/>
      <c r="K261" s="107"/>
      <c r="L261" s="107"/>
      <c r="M261" s="115"/>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15"/>
      <c r="I262" s="107"/>
      <c r="J262" s="115"/>
      <c r="K262" s="107"/>
      <c r="L262" s="107"/>
      <c r="M262" s="115"/>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15"/>
      <c r="I263" s="107"/>
      <c r="J263" s="115"/>
      <c r="K263" s="107"/>
      <c r="L263" s="107"/>
      <c r="M263" s="115"/>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15"/>
      <c r="I264" s="107"/>
      <c r="J264" s="115"/>
      <c r="K264" s="107"/>
      <c r="L264" s="107"/>
      <c r="M264" s="115"/>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15"/>
      <c r="I265" s="107"/>
      <c r="J265" s="115"/>
      <c r="K265" s="107"/>
      <c r="L265" s="107"/>
      <c r="M265" s="115"/>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15"/>
      <c r="I266" s="107"/>
      <c r="J266" s="115"/>
      <c r="K266" s="107"/>
      <c r="L266" s="107"/>
      <c r="M266" s="115"/>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15"/>
      <c r="I267" s="107"/>
      <c r="J267" s="115"/>
      <c r="K267" s="107"/>
      <c r="L267" s="107"/>
      <c r="M267" s="115"/>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15"/>
      <c r="I268" s="107"/>
      <c r="J268" s="115"/>
      <c r="K268" s="107"/>
      <c r="L268" s="107"/>
      <c r="M268" s="115"/>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15"/>
      <c r="I269" s="107"/>
      <c r="J269" s="115"/>
      <c r="K269" s="107"/>
      <c r="L269" s="107"/>
      <c r="M269" s="115"/>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15"/>
      <c r="I270" s="107"/>
      <c r="J270" s="115"/>
      <c r="K270" s="107"/>
      <c r="L270" s="107"/>
      <c r="M270" s="115"/>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15"/>
      <c r="I271" s="107"/>
      <c r="J271" s="115"/>
      <c r="K271" s="107"/>
      <c r="L271" s="107"/>
      <c r="M271" s="115"/>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15"/>
      <c r="I272" s="107"/>
      <c r="J272" s="115"/>
      <c r="K272" s="107"/>
      <c r="L272" s="107"/>
      <c r="M272" s="115"/>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15"/>
      <c r="I273" s="107"/>
      <c r="J273" s="115"/>
      <c r="K273" s="107"/>
      <c r="L273" s="107"/>
      <c r="M273" s="115"/>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15"/>
      <c r="I274" s="107"/>
      <c r="J274" s="115"/>
      <c r="K274" s="107"/>
      <c r="L274" s="107"/>
      <c r="M274" s="115"/>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15"/>
      <c r="I275" s="107"/>
      <c r="J275" s="115"/>
      <c r="K275" s="107"/>
      <c r="L275" s="107"/>
      <c r="M275" s="115"/>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15"/>
      <c r="I276" s="107"/>
      <c r="J276" s="115"/>
      <c r="K276" s="107"/>
      <c r="L276" s="107"/>
      <c r="M276" s="115"/>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15"/>
      <c r="I277" s="107"/>
      <c r="J277" s="115"/>
      <c r="K277" s="107"/>
      <c r="L277" s="107"/>
      <c r="M277" s="115"/>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15"/>
      <c r="I278" s="107"/>
      <c r="J278" s="115"/>
      <c r="K278" s="107"/>
      <c r="L278" s="107"/>
      <c r="M278" s="115"/>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15"/>
      <c r="I279" s="107"/>
      <c r="J279" s="115"/>
      <c r="K279" s="107"/>
      <c r="L279" s="107"/>
      <c r="M279" s="115"/>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15"/>
      <c r="I280" s="107"/>
      <c r="J280" s="115"/>
      <c r="K280" s="107"/>
      <c r="L280" s="107"/>
      <c r="M280" s="115"/>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15"/>
      <c r="I281" s="107"/>
      <c r="J281" s="115"/>
      <c r="K281" s="107"/>
      <c r="L281" s="107"/>
      <c r="M281" s="115"/>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15"/>
      <c r="I282" s="107"/>
      <c r="J282" s="115"/>
      <c r="K282" s="107"/>
      <c r="L282" s="107"/>
      <c r="M282" s="115"/>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15"/>
      <c r="I283" s="107"/>
      <c r="J283" s="115"/>
      <c r="K283" s="107"/>
      <c r="L283" s="107"/>
      <c r="M283" s="115"/>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15"/>
      <c r="I284" s="107"/>
      <c r="J284" s="115"/>
      <c r="K284" s="107"/>
      <c r="L284" s="107"/>
      <c r="M284" s="115"/>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15"/>
      <c r="I285" s="107"/>
      <c r="J285" s="115"/>
      <c r="K285" s="107"/>
      <c r="L285" s="107"/>
      <c r="M285" s="115"/>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15"/>
      <c r="I286" s="107"/>
      <c r="J286" s="115"/>
      <c r="K286" s="107"/>
      <c r="L286" s="107"/>
      <c r="M286" s="115"/>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15"/>
      <c r="I287" s="107"/>
      <c r="J287" s="115"/>
      <c r="K287" s="107"/>
      <c r="L287" s="107"/>
      <c r="M287" s="115"/>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15"/>
      <c r="I288" s="107"/>
      <c r="J288" s="115"/>
      <c r="K288" s="107"/>
      <c r="L288" s="107"/>
      <c r="M288" s="115"/>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15"/>
      <c r="I289" s="107"/>
      <c r="J289" s="115"/>
      <c r="K289" s="107"/>
      <c r="L289" s="107"/>
      <c r="M289" s="115"/>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15"/>
      <c r="I290" s="107"/>
      <c r="J290" s="115"/>
      <c r="K290" s="107"/>
      <c r="L290" s="107"/>
      <c r="M290" s="115"/>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15"/>
      <c r="I291" s="107"/>
      <c r="J291" s="115"/>
      <c r="K291" s="107"/>
      <c r="L291" s="107"/>
      <c r="M291" s="115"/>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15"/>
      <c r="I292" s="107"/>
      <c r="J292" s="115"/>
      <c r="K292" s="107"/>
      <c r="L292" s="107"/>
      <c r="M292" s="115"/>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15"/>
      <c r="I293" s="107"/>
      <c r="J293" s="115"/>
      <c r="K293" s="107"/>
      <c r="L293" s="107"/>
      <c r="M293" s="115"/>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15"/>
      <c r="I294" s="107"/>
      <c r="J294" s="115"/>
      <c r="K294" s="107"/>
      <c r="L294" s="107"/>
      <c r="M294" s="115"/>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15"/>
      <c r="I295" s="107"/>
      <c r="J295" s="115"/>
      <c r="K295" s="107"/>
      <c r="L295" s="107"/>
      <c r="M295" s="115"/>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15"/>
      <c r="I296" s="107"/>
      <c r="J296" s="115"/>
      <c r="K296" s="107"/>
      <c r="L296" s="107"/>
      <c r="M296" s="115"/>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15"/>
      <c r="I297" s="107"/>
      <c r="J297" s="115"/>
      <c r="K297" s="107"/>
      <c r="L297" s="107"/>
      <c r="M297" s="115"/>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15"/>
      <c r="I298" s="107"/>
      <c r="J298" s="115"/>
      <c r="K298" s="107"/>
      <c r="L298" s="107"/>
      <c r="M298" s="115"/>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15"/>
      <c r="I299" s="107"/>
      <c r="J299" s="115"/>
      <c r="K299" s="107"/>
      <c r="L299" s="107"/>
      <c r="M299" s="115"/>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15"/>
      <c r="I300" s="107"/>
      <c r="J300" s="115"/>
      <c r="K300" s="107"/>
      <c r="L300" s="107"/>
      <c r="M300" s="115"/>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15"/>
      <c r="I301" s="107"/>
      <c r="J301" s="115"/>
      <c r="K301" s="107"/>
      <c r="L301" s="107"/>
      <c r="M301" s="115"/>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15"/>
      <c r="I302" s="107"/>
      <c r="J302" s="115"/>
      <c r="K302" s="107"/>
      <c r="L302" s="107"/>
      <c r="M302" s="115"/>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15"/>
      <c r="I303" s="107"/>
      <c r="J303" s="115"/>
      <c r="K303" s="107"/>
      <c r="L303" s="107"/>
      <c r="M303" s="115"/>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15"/>
      <c r="I304" s="107"/>
      <c r="J304" s="115"/>
      <c r="K304" s="107"/>
      <c r="L304" s="107"/>
      <c r="M304" s="115"/>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15"/>
      <c r="I305" s="107"/>
      <c r="J305" s="115"/>
      <c r="K305" s="107"/>
      <c r="L305" s="107"/>
      <c r="M305" s="115"/>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15"/>
      <c r="I306" s="107"/>
      <c r="J306" s="115"/>
      <c r="K306" s="107"/>
      <c r="L306" s="107"/>
      <c r="M306" s="115"/>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15"/>
      <c r="I307" s="107"/>
      <c r="J307" s="115"/>
      <c r="K307" s="107"/>
      <c r="L307" s="107"/>
      <c r="M307" s="115"/>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15"/>
      <c r="I308" s="107"/>
      <c r="J308" s="115"/>
      <c r="K308" s="107"/>
      <c r="L308" s="107"/>
      <c r="M308" s="115"/>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15"/>
      <c r="I309" s="107"/>
      <c r="J309" s="115"/>
      <c r="K309" s="107"/>
      <c r="L309" s="107"/>
      <c r="M309" s="115"/>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15"/>
      <c r="I310" s="107"/>
      <c r="J310" s="115"/>
      <c r="K310" s="107"/>
      <c r="L310" s="107"/>
      <c r="M310" s="115"/>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15"/>
      <c r="I311" s="107"/>
      <c r="J311" s="115"/>
      <c r="K311" s="107"/>
      <c r="L311" s="107"/>
      <c r="M311" s="115"/>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15"/>
      <c r="I312" s="107"/>
      <c r="J312" s="115"/>
      <c r="K312" s="107"/>
      <c r="L312" s="107"/>
      <c r="M312" s="115"/>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15"/>
      <c r="I313" s="107"/>
      <c r="J313" s="115"/>
      <c r="K313" s="107"/>
      <c r="L313" s="107"/>
      <c r="M313" s="115"/>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15"/>
      <c r="I314" s="107"/>
      <c r="J314" s="115"/>
      <c r="K314" s="107"/>
      <c r="L314" s="107"/>
      <c r="M314" s="115"/>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15"/>
      <c r="I315" s="107"/>
      <c r="J315" s="115"/>
      <c r="K315" s="107"/>
      <c r="L315" s="107"/>
      <c r="M315" s="115"/>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15"/>
      <c r="I316" s="107"/>
      <c r="J316" s="115"/>
      <c r="K316" s="107"/>
      <c r="L316" s="107"/>
      <c r="M316" s="115"/>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15"/>
      <c r="I317" s="107"/>
      <c r="J317" s="115"/>
      <c r="K317" s="107"/>
      <c r="L317" s="107"/>
      <c r="M317" s="115"/>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15"/>
      <c r="I318" s="107"/>
      <c r="J318" s="115"/>
      <c r="K318" s="107"/>
      <c r="L318" s="107"/>
      <c r="M318" s="115"/>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15"/>
      <c r="I319" s="107"/>
      <c r="J319" s="115"/>
      <c r="K319" s="107"/>
      <c r="L319" s="107"/>
      <c r="M319" s="115"/>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15"/>
      <c r="I320" s="107"/>
      <c r="J320" s="115"/>
      <c r="K320" s="107"/>
      <c r="L320" s="107"/>
      <c r="M320" s="115"/>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15"/>
      <c r="I321" s="107"/>
      <c r="J321" s="115"/>
      <c r="K321" s="107"/>
      <c r="L321" s="107"/>
      <c r="M321" s="115"/>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15"/>
      <c r="I322" s="107"/>
      <c r="J322" s="115"/>
      <c r="K322" s="107"/>
      <c r="L322" s="107"/>
      <c r="M322" s="115"/>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15"/>
      <c r="I323" s="107"/>
      <c r="J323" s="115"/>
      <c r="K323" s="107"/>
      <c r="L323" s="107"/>
      <c r="M323" s="115"/>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15"/>
      <c r="I324" s="107"/>
      <c r="J324" s="115"/>
      <c r="K324" s="107"/>
      <c r="L324" s="107"/>
      <c r="M324" s="115"/>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15"/>
      <c r="I325" s="107"/>
      <c r="J325" s="115"/>
      <c r="K325" s="107"/>
      <c r="L325" s="107"/>
      <c r="M325" s="115"/>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15"/>
      <c r="I326" s="107"/>
      <c r="J326" s="115"/>
      <c r="K326" s="107"/>
      <c r="L326" s="107"/>
      <c r="M326" s="115"/>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15"/>
      <c r="I327" s="107"/>
      <c r="J327" s="115"/>
      <c r="K327" s="107"/>
      <c r="L327" s="107"/>
      <c r="M327" s="115"/>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15"/>
      <c r="I328" s="107"/>
      <c r="J328" s="115"/>
      <c r="K328" s="107"/>
      <c r="L328" s="107"/>
      <c r="M328" s="115"/>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15"/>
      <c r="I329" s="107"/>
      <c r="J329" s="115"/>
      <c r="K329" s="107"/>
      <c r="L329" s="107"/>
      <c r="M329" s="115"/>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15"/>
      <c r="I330" s="107"/>
      <c r="J330" s="115"/>
      <c r="K330" s="107"/>
      <c r="L330" s="107"/>
      <c r="M330" s="115"/>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15"/>
      <c r="I331" s="107"/>
      <c r="J331" s="115"/>
      <c r="K331" s="107"/>
      <c r="L331" s="107"/>
      <c r="M331" s="115"/>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15"/>
      <c r="I332" s="107"/>
      <c r="J332" s="115"/>
      <c r="K332" s="107"/>
      <c r="L332" s="107"/>
      <c r="M332" s="115"/>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15"/>
      <c r="I333" s="107"/>
      <c r="J333" s="115"/>
      <c r="K333" s="107"/>
      <c r="L333" s="107"/>
      <c r="M333" s="115"/>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15"/>
      <c r="I334" s="107"/>
      <c r="J334" s="115"/>
      <c r="K334" s="107"/>
      <c r="L334" s="107"/>
      <c r="M334" s="115"/>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15"/>
      <c r="I335" s="107"/>
      <c r="J335" s="115"/>
      <c r="K335" s="107"/>
      <c r="L335" s="107"/>
      <c r="M335" s="115"/>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15"/>
      <c r="I336" s="107"/>
      <c r="J336" s="115"/>
      <c r="K336" s="107"/>
      <c r="L336" s="107"/>
      <c r="M336" s="115"/>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15"/>
      <c r="I337" s="107"/>
      <c r="J337" s="115"/>
      <c r="K337" s="107"/>
      <c r="L337" s="107"/>
      <c r="M337" s="115"/>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15"/>
      <c r="I338" s="107"/>
      <c r="J338" s="115"/>
      <c r="K338" s="107"/>
      <c r="L338" s="107"/>
      <c r="M338" s="115"/>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15"/>
      <c r="I339" s="107"/>
      <c r="J339" s="115"/>
      <c r="K339" s="107"/>
      <c r="L339" s="107"/>
      <c r="M339" s="115"/>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15"/>
      <c r="I340" s="107"/>
      <c r="J340" s="115"/>
      <c r="K340" s="107"/>
      <c r="L340" s="107"/>
      <c r="M340" s="115"/>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15"/>
      <c r="I341" s="107"/>
      <c r="J341" s="115"/>
      <c r="K341" s="107"/>
      <c r="L341" s="107"/>
      <c r="M341" s="115"/>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15"/>
      <c r="I342" s="107"/>
      <c r="J342" s="115"/>
      <c r="K342" s="107"/>
      <c r="L342" s="107"/>
      <c r="M342" s="115"/>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15"/>
      <c r="I343" s="107"/>
      <c r="J343" s="115"/>
      <c r="K343" s="107"/>
      <c r="L343" s="107"/>
      <c r="M343" s="115"/>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15"/>
      <c r="I344" s="107"/>
      <c r="J344" s="115"/>
      <c r="K344" s="107"/>
      <c r="L344" s="107"/>
      <c r="M344" s="115"/>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15"/>
      <c r="I345" s="107"/>
      <c r="J345" s="115"/>
      <c r="K345" s="107"/>
      <c r="L345" s="107"/>
      <c r="M345" s="115"/>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15"/>
      <c r="I346" s="107"/>
      <c r="J346" s="115"/>
      <c r="K346" s="107"/>
      <c r="L346" s="107"/>
      <c r="M346" s="115"/>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15"/>
      <c r="I347" s="107"/>
      <c r="J347" s="115"/>
      <c r="K347" s="107"/>
      <c r="L347" s="107"/>
      <c r="M347" s="115"/>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15"/>
      <c r="I348" s="107"/>
      <c r="J348" s="115"/>
      <c r="K348" s="107"/>
      <c r="L348" s="107"/>
      <c r="M348" s="115"/>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15"/>
      <c r="I349" s="107"/>
      <c r="J349" s="115"/>
      <c r="K349" s="107"/>
      <c r="L349" s="107"/>
      <c r="M349" s="115"/>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15"/>
      <c r="I350" s="107"/>
      <c r="J350" s="115"/>
      <c r="K350" s="107"/>
      <c r="L350" s="107"/>
      <c r="M350" s="115"/>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15"/>
      <c r="I351" s="107"/>
      <c r="J351" s="115"/>
      <c r="K351" s="107"/>
      <c r="L351" s="107"/>
      <c r="M351" s="115"/>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15"/>
      <c r="I352" s="107"/>
      <c r="J352" s="115"/>
      <c r="K352" s="107"/>
      <c r="L352" s="107"/>
      <c r="M352" s="115"/>
      <c r="N352" s="107"/>
      <c r="O352" s="107"/>
      <c r="P352" s="107"/>
      <c r="Q352" s="107"/>
      <c r="R352" s="107"/>
      <c r="S352" s="107"/>
      <c r="T352" s="107"/>
      <c r="U352" s="107"/>
      <c r="V352" s="107"/>
      <c r="W352" s="107"/>
      <c r="X352" s="107"/>
      <c r="Y352" s="107"/>
      <c r="Z352" s="107"/>
      <c r="AA352" s="107"/>
      <c r="AB352" s="10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0" customWidth="1"/>
    <col min="2" max="2" width="8.7109375" style="80" customWidth="1"/>
    <col min="3" max="3" width="12.7109375" style="80" customWidth="1"/>
    <col min="4" max="4" width="16.140625" style="80" customWidth="1"/>
    <col min="5" max="5" width="11.140625" style="80" customWidth="1"/>
    <col min="6" max="6" width="11" style="80" customWidth="1"/>
    <col min="7" max="8" width="8.7109375" style="80" customWidth="1"/>
    <col min="9" max="9" width="7.28515625" style="80" customWidth="1"/>
    <col min="10" max="10" width="9.28515625" style="80" customWidth="1"/>
    <col min="11" max="11" width="10.28515625" style="80" customWidth="1"/>
    <col min="12" max="15" width="8.7109375" style="80" customWidth="1"/>
    <col min="16" max="16" width="19.42578125" style="80" customWidth="1"/>
    <col min="17" max="17" width="21.7109375" style="80" customWidth="1"/>
    <col min="18" max="18" width="22" style="80" customWidth="1"/>
    <col min="19" max="19" width="19.7109375" style="80" customWidth="1"/>
    <col min="20" max="20" width="18.42578125" style="80" customWidth="1"/>
    <col min="21" max="237" width="10.7109375" style="80"/>
    <col min="238" max="242" width="15.7109375" style="80" customWidth="1"/>
    <col min="243" max="246" width="12.7109375" style="80" customWidth="1"/>
    <col min="247" max="250" width="15.7109375" style="80" customWidth="1"/>
    <col min="251" max="251" width="22.85546875" style="80" customWidth="1"/>
    <col min="252" max="252" width="20.7109375" style="80" customWidth="1"/>
    <col min="253" max="253" width="16.7109375" style="80" customWidth="1"/>
    <col min="254" max="493" width="10.7109375" style="80"/>
    <col min="494" max="498" width="15.7109375" style="80" customWidth="1"/>
    <col min="499" max="502" width="12.7109375" style="80" customWidth="1"/>
    <col min="503" max="506" width="15.7109375" style="80" customWidth="1"/>
    <col min="507" max="507" width="22.85546875" style="80" customWidth="1"/>
    <col min="508" max="508" width="20.7109375" style="80" customWidth="1"/>
    <col min="509" max="509" width="16.7109375" style="80" customWidth="1"/>
    <col min="510" max="749" width="10.7109375" style="80"/>
    <col min="750" max="754" width="15.7109375" style="80" customWidth="1"/>
    <col min="755" max="758" width="12.7109375" style="80" customWidth="1"/>
    <col min="759" max="762" width="15.7109375" style="80" customWidth="1"/>
    <col min="763" max="763" width="22.85546875" style="80" customWidth="1"/>
    <col min="764" max="764" width="20.7109375" style="80" customWidth="1"/>
    <col min="765" max="765" width="16.7109375" style="80" customWidth="1"/>
    <col min="766" max="1005" width="10.7109375" style="80"/>
    <col min="1006" max="1010" width="15.7109375" style="80" customWidth="1"/>
    <col min="1011" max="1014" width="12.7109375" style="80" customWidth="1"/>
    <col min="1015" max="1018" width="15.7109375" style="80" customWidth="1"/>
    <col min="1019" max="1019" width="22.85546875" style="80" customWidth="1"/>
    <col min="1020" max="1020" width="20.7109375" style="80" customWidth="1"/>
    <col min="1021" max="1021" width="16.7109375" style="80" customWidth="1"/>
    <col min="1022" max="1261" width="10.7109375" style="80"/>
    <col min="1262" max="1266" width="15.7109375" style="80" customWidth="1"/>
    <col min="1267" max="1270" width="12.7109375" style="80" customWidth="1"/>
    <col min="1271" max="1274" width="15.7109375" style="80" customWidth="1"/>
    <col min="1275" max="1275" width="22.85546875" style="80" customWidth="1"/>
    <col min="1276" max="1276" width="20.7109375" style="80" customWidth="1"/>
    <col min="1277" max="1277" width="16.7109375" style="80" customWidth="1"/>
    <col min="1278" max="1517" width="10.7109375" style="80"/>
    <col min="1518" max="1522" width="15.7109375" style="80" customWidth="1"/>
    <col min="1523" max="1526" width="12.7109375" style="80" customWidth="1"/>
    <col min="1527" max="1530" width="15.7109375" style="80" customWidth="1"/>
    <col min="1531" max="1531" width="22.85546875" style="80" customWidth="1"/>
    <col min="1532" max="1532" width="20.7109375" style="80" customWidth="1"/>
    <col min="1533" max="1533" width="16.7109375" style="80" customWidth="1"/>
    <col min="1534" max="1773" width="10.7109375" style="80"/>
    <col min="1774" max="1778" width="15.7109375" style="80" customWidth="1"/>
    <col min="1779" max="1782" width="12.7109375" style="80" customWidth="1"/>
    <col min="1783" max="1786" width="15.7109375" style="80" customWidth="1"/>
    <col min="1787" max="1787" width="22.85546875" style="80" customWidth="1"/>
    <col min="1788" max="1788" width="20.7109375" style="80" customWidth="1"/>
    <col min="1789" max="1789" width="16.7109375" style="80" customWidth="1"/>
    <col min="1790" max="2029" width="10.7109375" style="80"/>
    <col min="2030" max="2034" width="15.7109375" style="80" customWidth="1"/>
    <col min="2035" max="2038" width="12.7109375" style="80" customWidth="1"/>
    <col min="2039" max="2042" width="15.7109375" style="80" customWidth="1"/>
    <col min="2043" max="2043" width="22.85546875" style="80" customWidth="1"/>
    <col min="2044" max="2044" width="20.7109375" style="80" customWidth="1"/>
    <col min="2045" max="2045" width="16.7109375" style="80" customWidth="1"/>
    <col min="2046" max="2285" width="10.7109375" style="80"/>
    <col min="2286" max="2290" width="15.7109375" style="80" customWidth="1"/>
    <col min="2291" max="2294" width="12.7109375" style="80" customWidth="1"/>
    <col min="2295" max="2298" width="15.7109375" style="80" customWidth="1"/>
    <col min="2299" max="2299" width="22.85546875" style="80" customWidth="1"/>
    <col min="2300" max="2300" width="20.7109375" style="80" customWidth="1"/>
    <col min="2301" max="2301" width="16.7109375" style="80" customWidth="1"/>
    <col min="2302" max="2541" width="10.7109375" style="80"/>
    <col min="2542" max="2546" width="15.7109375" style="80" customWidth="1"/>
    <col min="2547" max="2550" width="12.7109375" style="80" customWidth="1"/>
    <col min="2551" max="2554" width="15.7109375" style="80" customWidth="1"/>
    <col min="2555" max="2555" width="22.85546875" style="80" customWidth="1"/>
    <col min="2556" max="2556" width="20.7109375" style="80" customWidth="1"/>
    <col min="2557" max="2557" width="16.7109375" style="80" customWidth="1"/>
    <col min="2558" max="2797" width="10.7109375" style="80"/>
    <col min="2798" max="2802" width="15.7109375" style="80" customWidth="1"/>
    <col min="2803" max="2806" width="12.7109375" style="80" customWidth="1"/>
    <col min="2807" max="2810" width="15.7109375" style="80" customWidth="1"/>
    <col min="2811" max="2811" width="22.85546875" style="80" customWidth="1"/>
    <col min="2812" max="2812" width="20.7109375" style="80" customWidth="1"/>
    <col min="2813" max="2813" width="16.7109375" style="80" customWidth="1"/>
    <col min="2814" max="3053" width="10.7109375" style="80"/>
    <col min="3054" max="3058" width="15.7109375" style="80" customWidth="1"/>
    <col min="3059" max="3062" width="12.7109375" style="80" customWidth="1"/>
    <col min="3063" max="3066" width="15.7109375" style="80" customWidth="1"/>
    <col min="3067" max="3067" width="22.85546875" style="80" customWidth="1"/>
    <col min="3068" max="3068" width="20.7109375" style="80" customWidth="1"/>
    <col min="3069" max="3069" width="16.7109375" style="80" customWidth="1"/>
    <col min="3070" max="3309" width="10.7109375" style="80"/>
    <col min="3310" max="3314" width="15.7109375" style="80" customWidth="1"/>
    <col min="3315" max="3318" width="12.7109375" style="80" customWidth="1"/>
    <col min="3319" max="3322" width="15.7109375" style="80" customWidth="1"/>
    <col min="3323" max="3323" width="22.85546875" style="80" customWidth="1"/>
    <col min="3324" max="3324" width="20.7109375" style="80" customWidth="1"/>
    <col min="3325" max="3325" width="16.7109375" style="80" customWidth="1"/>
    <col min="3326" max="3565" width="10.7109375" style="80"/>
    <col min="3566" max="3570" width="15.7109375" style="80" customWidth="1"/>
    <col min="3571" max="3574" width="12.7109375" style="80" customWidth="1"/>
    <col min="3575" max="3578" width="15.7109375" style="80" customWidth="1"/>
    <col min="3579" max="3579" width="22.85546875" style="80" customWidth="1"/>
    <col min="3580" max="3580" width="20.7109375" style="80" customWidth="1"/>
    <col min="3581" max="3581" width="16.7109375" style="80" customWidth="1"/>
    <col min="3582" max="3821" width="10.7109375" style="80"/>
    <col min="3822" max="3826" width="15.7109375" style="80" customWidth="1"/>
    <col min="3827" max="3830" width="12.7109375" style="80" customWidth="1"/>
    <col min="3831" max="3834" width="15.7109375" style="80" customWidth="1"/>
    <col min="3835" max="3835" width="22.85546875" style="80" customWidth="1"/>
    <col min="3836" max="3836" width="20.7109375" style="80" customWidth="1"/>
    <col min="3837" max="3837" width="16.7109375" style="80" customWidth="1"/>
    <col min="3838" max="4077" width="10.7109375" style="80"/>
    <col min="4078" max="4082" width="15.7109375" style="80" customWidth="1"/>
    <col min="4083" max="4086" width="12.7109375" style="80" customWidth="1"/>
    <col min="4087" max="4090" width="15.7109375" style="80" customWidth="1"/>
    <col min="4091" max="4091" width="22.85546875" style="80" customWidth="1"/>
    <col min="4092" max="4092" width="20.7109375" style="80" customWidth="1"/>
    <col min="4093" max="4093" width="16.7109375" style="80" customWidth="1"/>
    <col min="4094" max="4333" width="10.7109375" style="80"/>
    <col min="4334" max="4338" width="15.7109375" style="80" customWidth="1"/>
    <col min="4339" max="4342" width="12.7109375" style="80" customWidth="1"/>
    <col min="4343" max="4346" width="15.7109375" style="80" customWidth="1"/>
    <col min="4347" max="4347" width="22.85546875" style="80" customWidth="1"/>
    <col min="4348" max="4348" width="20.7109375" style="80" customWidth="1"/>
    <col min="4349" max="4349" width="16.7109375" style="80" customWidth="1"/>
    <col min="4350" max="4589" width="10.7109375" style="80"/>
    <col min="4590" max="4594" width="15.7109375" style="80" customWidth="1"/>
    <col min="4595" max="4598" width="12.7109375" style="80" customWidth="1"/>
    <col min="4599" max="4602" width="15.7109375" style="80" customWidth="1"/>
    <col min="4603" max="4603" width="22.85546875" style="80" customWidth="1"/>
    <col min="4604" max="4604" width="20.7109375" style="80" customWidth="1"/>
    <col min="4605" max="4605" width="16.7109375" style="80" customWidth="1"/>
    <col min="4606" max="4845" width="10.7109375" style="80"/>
    <col min="4846" max="4850" width="15.7109375" style="80" customWidth="1"/>
    <col min="4851" max="4854" width="12.7109375" style="80" customWidth="1"/>
    <col min="4855" max="4858" width="15.7109375" style="80" customWidth="1"/>
    <col min="4859" max="4859" width="22.85546875" style="80" customWidth="1"/>
    <col min="4860" max="4860" width="20.7109375" style="80" customWidth="1"/>
    <col min="4861" max="4861" width="16.7109375" style="80" customWidth="1"/>
    <col min="4862" max="5101" width="10.7109375" style="80"/>
    <col min="5102" max="5106" width="15.7109375" style="80" customWidth="1"/>
    <col min="5107" max="5110" width="12.7109375" style="80" customWidth="1"/>
    <col min="5111" max="5114" width="15.7109375" style="80" customWidth="1"/>
    <col min="5115" max="5115" width="22.85546875" style="80" customWidth="1"/>
    <col min="5116" max="5116" width="20.7109375" style="80" customWidth="1"/>
    <col min="5117" max="5117" width="16.7109375" style="80" customWidth="1"/>
    <col min="5118" max="5357" width="10.7109375" style="80"/>
    <col min="5358" max="5362" width="15.7109375" style="80" customWidth="1"/>
    <col min="5363" max="5366" width="12.7109375" style="80" customWidth="1"/>
    <col min="5367" max="5370" width="15.7109375" style="80" customWidth="1"/>
    <col min="5371" max="5371" width="22.85546875" style="80" customWidth="1"/>
    <col min="5372" max="5372" width="20.7109375" style="80" customWidth="1"/>
    <col min="5373" max="5373" width="16.7109375" style="80" customWidth="1"/>
    <col min="5374" max="5613" width="10.7109375" style="80"/>
    <col min="5614" max="5618" width="15.7109375" style="80" customWidth="1"/>
    <col min="5619" max="5622" width="12.7109375" style="80" customWidth="1"/>
    <col min="5623" max="5626" width="15.7109375" style="80" customWidth="1"/>
    <col min="5627" max="5627" width="22.85546875" style="80" customWidth="1"/>
    <col min="5628" max="5628" width="20.7109375" style="80" customWidth="1"/>
    <col min="5629" max="5629" width="16.7109375" style="80" customWidth="1"/>
    <col min="5630" max="5869" width="10.7109375" style="80"/>
    <col min="5870" max="5874" width="15.7109375" style="80" customWidth="1"/>
    <col min="5875" max="5878" width="12.7109375" style="80" customWidth="1"/>
    <col min="5879" max="5882" width="15.7109375" style="80" customWidth="1"/>
    <col min="5883" max="5883" width="22.85546875" style="80" customWidth="1"/>
    <col min="5884" max="5884" width="20.7109375" style="80" customWidth="1"/>
    <col min="5885" max="5885" width="16.7109375" style="80" customWidth="1"/>
    <col min="5886" max="6125" width="10.7109375" style="80"/>
    <col min="6126" max="6130" width="15.7109375" style="80" customWidth="1"/>
    <col min="6131" max="6134" width="12.7109375" style="80" customWidth="1"/>
    <col min="6135" max="6138" width="15.7109375" style="80" customWidth="1"/>
    <col min="6139" max="6139" width="22.85546875" style="80" customWidth="1"/>
    <col min="6140" max="6140" width="20.7109375" style="80" customWidth="1"/>
    <col min="6141" max="6141" width="16.7109375" style="80" customWidth="1"/>
    <col min="6142" max="6381" width="10.7109375" style="80"/>
    <col min="6382" max="6386" width="15.7109375" style="80" customWidth="1"/>
    <col min="6387" max="6390" width="12.7109375" style="80" customWidth="1"/>
    <col min="6391" max="6394" width="15.7109375" style="80" customWidth="1"/>
    <col min="6395" max="6395" width="22.85546875" style="80" customWidth="1"/>
    <col min="6396" max="6396" width="20.7109375" style="80" customWidth="1"/>
    <col min="6397" max="6397" width="16.7109375" style="80" customWidth="1"/>
    <col min="6398" max="6637" width="10.7109375" style="80"/>
    <col min="6638" max="6642" width="15.7109375" style="80" customWidth="1"/>
    <col min="6643" max="6646" width="12.7109375" style="80" customWidth="1"/>
    <col min="6647" max="6650" width="15.7109375" style="80" customWidth="1"/>
    <col min="6651" max="6651" width="22.85546875" style="80" customWidth="1"/>
    <col min="6652" max="6652" width="20.7109375" style="80" customWidth="1"/>
    <col min="6653" max="6653" width="16.7109375" style="80" customWidth="1"/>
    <col min="6654" max="6893" width="10.7109375" style="80"/>
    <col min="6894" max="6898" width="15.7109375" style="80" customWidth="1"/>
    <col min="6899" max="6902" width="12.7109375" style="80" customWidth="1"/>
    <col min="6903" max="6906" width="15.7109375" style="80" customWidth="1"/>
    <col min="6907" max="6907" width="22.85546875" style="80" customWidth="1"/>
    <col min="6908" max="6908" width="20.7109375" style="80" customWidth="1"/>
    <col min="6909" max="6909" width="16.7109375" style="80" customWidth="1"/>
    <col min="6910" max="7149" width="10.7109375" style="80"/>
    <col min="7150" max="7154" width="15.7109375" style="80" customWidth="1"/>
    <col min="7155" max="7158" width="12.7109375" style="80" customWidth="1"/>
    <col min="7159" max="7162" width="15.7109375" style="80" customWidth="1"/>
    <col min="7163" max="7163" width="22.85546875" style="80" customWidth="1"/>
    <col min="7164" max="7164" width="20.7109375" style="80" customWidth="1"/>
    <col min="7165" max="7165" width="16.7109375" style="80" customWidth="1"/>
    <col min="7166" max="7405" width="10.7109375" style="80"/>
    <col min="7406" max="7410" width="15.7109375" style="80" customWidth="1"/>
    <col min="7411" max="7414" width="12.7109375" style="80" customWidth="1"/>
    <col min="7415" max="7418" width="15.7109375" style="80" customWidth="1"/>
    <col min="7419" max="7419" width="22.85546875" style="80" customWidth="1"/>
    <col min="7420" max="7420" width="20.7109375" style="80" customWidth="1"/>
    <col min="7421" max="7421" width="16.7109375" style="80" customWidth="1"/>
    <col min="7422" max="7661" width="10.7109375" style="80"/>
    <col min="7662" max="7666" width="15.7109375" style="80" customWidth="1"/>
    <col min="7667" max="7670" width="12.7109375" style="80" customWidth="1"/>
    <col min="7671" max="7674" width="15.7109375" style="80" customWidth="1"/>
    <col min="7675" max="7675" width="22.85546875" style="80" customWidth="1"/>
    <col min="7676" max="7676" width="20.7109375" style="80" customWidth="1"/>
    <col min="7677" max="7677" width="16.7109375" style="80" customWidth="1"/>
    <col min="7678" max="7917" width="10.7109375" style="80"/>
    <col min="7918" max="7922" width="15.7109375" style="80" customWidth="1"/>
    <col min="7923" max="7926" width="12.7109375" style="80" customWidth="1"/>
    <col min="7927" max="7930" width="15.7109375" style="80" customWidth="1"/>
    <col min="7931" max="7931" width="22.85546875" style="80" customWidth="1"/>
    <col min="7932" max="7932" width="20.7109375" style="80" customWidth="1"/>
    <col min="7933" max="7933" width="16.7109375" style="80" customWidth="1"/>
    <col min="7934" max="8173" width="10.7109375" style="80"/>
    <col min="8174" max="8178" width="15.7109375" style="80" customWidth="1"/>
    <col min="8179" max="8182" width="12.7109375" style="80" customWidth="1"/>
    <col min="8183" max="8186" width="15.7109375" style="80" customWidth="1"/>
    <col min="8187" max="8187" width="22.85546875" style="80" customWidth="1"/>
    <col min="8188" max="8188" width="20.7109375" style="80" customWidth="1"/>
    <col min="8189" max="8189" width="16.7109375" style="80" customWidth="1"/>
    <col min="8190" max="8429" width="10.7109375" style="80"/>
    <col min="8430" max="8434" width="15.7109375" style="80" customWidth="1"/>
    <col min="8435" max="8438" width="12.7109375" style="80" customWidth="1"/>
    <col min="8439" max="8442" width="15.7109375" style="80" customWidth="1"/>
    <col min="8443" max="8443" width="22.85546875" style="80" customWidth="1"/>
    <col min="8444" max="8444" width="20.7109375" style="80" customWidth="1"/>
    <col min="8445" max="8445" width="16.7109375" style="80" customWidth="1"/>
    <col min="8446" max="8685" width="10.7109375" style="80"/>
    <col min="8686" max="8690" width="15.7109375" style="80" customWidth="1"/>
    <col min="8691" max="8694" width="12.7109375" style="80" customWidth="1"/>
    <col min="8695" max="8698" width="15.7109375" style="80" customWidth="1"/>
    <col min="8699" max="8699" width="22.85546875" style="80" customWidth="1"/>
    <col min="8700" max="8700" width="20.7109375" style="80" customWidth="1"/>
    <col min="8701" max="8701" width="16.7109375" style="80" customWidth="1"/>
    <col min="8702" max="8941" width="10.7109375" style="80"/>
    <col min="8942" max="8946" width="15.7109375" style="80" customWidth="1"/>
    <col min="8947" max="8950" width="12.7109375" style="80" customWidth="1"/>
    <col min="8951" max="8954" width="15.7109375" style="80" customWidth="1"/>
    <col min="8955" max="8955" width="22.85546875" style="80" customWidth="1"/>
    <col min="8956" max="8956" width="20.7109375" style="80" customWidth="1"/>
    <col min="8957" max="8957" width="16.7109375" style="80" customWidth="1"/>
    <col min="8958" max="9197" width="10.7109375" style="80"/>
    <col min="9198" max="9202" width="15.7109375" style="80" customWidth="1"/>
    <col min="9203" max="9206" width="12.7109375" style="80" customWidth="1"/>
    <col min="9207" max="9210" width="15.7109375" style="80" customWidth="1"/>
    <col min="9211" max="9211" width="22.85546875" style="80" customWidth="1"/>
    <col min="9212" max="9212" width="20.7109375" style="80" customWidth="1"/>
    <col min="9213" max="9213" width="16.7109375" style="80" customWidth="1"/>
    <col min="9214" max="9453" width="10.7109375" style="80"/>
    <col min="9454" max="9458" width="15.7109375" style="80" customWidth="1"/>
    <col min="9459" max="9462" width="12.7109375" style="80" customWidth="1"/>
    <col min="9463" max="9466" width="15.7109375" style="80" customWidth="1"/>
    <col min="9467" max="9467" width="22.85546875" style="80" customWidth="1"/>
    <col min="9468" max="9468" width="20.7109375" style="80" customWidth="1"/>
    <col min="9469" max="9469" width="16.7109375" style="80" customWidth="1"/>
    <col min="9470" max="9709" width="10.7109375" style="80"/>
    <col min="9710" max="9714" width="15.7109375" style="80" customWidth="1"/>
    <col min="9715" max="9718" width="12.7109375" style="80" customWidth="1"/>
    <col min="9719" max="9722" width="15.7109375" style="80" customWidth="1"/>
    <col min="9723" max="9723" width="22.85546875" style="80" customWidth="1"/>
    <col min="9724" max="9724" width="20.7109375" style="80" customWidth="1"/>
    <col min="9725" max="9725" width="16.7109375" style="80" customWidth="1"/>
    <col min="9726" max="9965" width="10.7109375" style="80"/>
    <col min="9966" max="9970" width="15.7109375" style="80" customWidth="1"/>
    <col min="9971" max="9974" width="12.7109375" style="80" customWidth="1"/>
    <col min="9975" max="9978" width="15.7109375" style="80" customWidth="1"/>
    <col min="9979" max="9979" width="22.85546875" style="80" customWidth="1"/>
    <col min="9980" max="9980" width="20.7109375" style="80" customWidth="1"/>
    <col min="9981" max="9981" width="16.7109375" style="80" customWidth="1"/>
    <col min="9982" max="10221" width="10.7109375" style="80"/>
    <col min="10222" max="10226" width="15.7109375" style="80" customWidth="1"/>
    <col min="10227" max="10230" width="12.7109375" style="80" customWidth="1"/>
    <col min="10231" max="10234" width="15.7109375" style="80" customWidth="1"/>
    <col min="10235" max="10235" width="22.85546875" style="80" customWidth="1"/>
    <col min="10236" max="10236" width="20.7109375" style="80" customWidth="1"/>
    <col min="10237" max="10237" width="16.7109375" style="80" customWidth="1"/>
    <col min="10238" max="10477" width="10.7109375" style="80"/>
    <col min="10478" max="10482" width="15.7109375" style="80" customWidth="1"/>
    <col min="10483" max="10486" width="12.7109375" style="80" customWidth="1"/>
    <col min="10487" max="10490" width="15.7109375" style="80" customWidth="1"/>
    <col min="10491" max="10491" width="22.85546875" style="80" customWidth="1"/>
    <col min="10492" max="10492" width="20.7109375" style="80" customWidth="1"/>
    <col min="10493" max="10493" width="16.7109375" style="80" customWidth="1"/>
    <col min="10494" max="10733" width="10.7109375" style="80"/>
    <col min="10734" max="10738" width="15.7109375" style="80" customWidth="1"/>
    <col min="10739" max="10742" width="12.7109375" style="80" customWidth="1"/>
    <col min="10743" max="10746" width="15.7109375" style="80" customWidth="1"/>
    <col min="10747" max="10747" width="22.85546875" style="80" customWidth="1"/>
    <col min="10748" max="10748" width="20.7109375" style="80" customWidth="1"/>
    <col min="10749" max="10749" width="16.7109375" style="80" customWidth="1"/>
    <col min="10750" max="10989" width="10.7109375" style="80"/>
    <col min="10990" max="10994" width="15.7109375" style="80" customWidth="1"/>
    <col min="10995" max="10998" width="12.7109375" style="80" customWidth="1"/>
    <col min="10999" max="11002" width="15.7109375" style="80" customWidth="1"/>
    <col min="11003" max="11003" width="22.85546875" style="80" customWidth="1"/>
    <col min="11004" max="11004" width="20.7109375" style="80" customWidth="1"/>
    <col min="11005" max="11005" width="16.7109375" style="80" customWidth="1"/>
    <col min="11006" max="11245" width="10.7109375" style="80"/>
    <col min="11246" max="11250" width="15.7109375" style="80" customWidth="1"/>
    <col min="11251" max="11254" width="12.7109375" style="80" customWidth="1"/>
    <col min="11255" max="11258" width="15.7109375" style="80" customWidth="1"/>
    <col min="11259" max="11259" width="22.85546875" style="80" customWidth="1"/>
    <col min="11260" max="11260" width="20.7109375" style="80" customWidth="1"/>
    <col min="11261" max="11261" width="16.7109375" style="80" customWidth="1"/>
    <col min="11262" max="11501" width="10.7109375" style="80"/>
    <col min="11502" max="11506" width="15.7109375" style="80" customWidth="1"/>
    <col min="11507" max="11510" width="12.7109375" style="80" customWidth="1"/>
    <col min="11511" max="11514" width="15.7109375" style="80" customWidth="1"/>
    <col min="11515" max="11515" width="22.85546875" style="80" customWidth="1"/>
    <col min="11516" max="11516" width="20.7109375" style="80" customWidth="1"/>
    <col min="11517" max="11517" width="16.7109375" style="80" customWidth="1"/>
    <col min="11518" max="11757" width="10.7109375" style="80"/>
    <col min="11758" max="11762" width="15.7109375" style="80" customWidth="1"/>
    <col min="11763" max="11766" width="12.7109375" style="80" customWidth="1"/>
    <col min="11767" max="11770" width="15.7109375" style="80" customWidth="1"/>
    <col min="11771" max="11771" width="22.85546875" style="80" customWidth="1"/>
    <col min="11772" max="11772" width="20.7109375" style="80" customWidth="1"/>
    <col min="11773" max="11773" width="16.7109375" style="80" customWidth="1"/>
    <col min="11774" max="12013" width="10.7109375" style="80"/>
    <col min="12014" max="12018" width="15.7109375" style="80" customWidth="1"/>
    <col min="12019" max="12022" width="12.7109375" style="80" customWidth="1"/>
    <col min="12023" max="12026" width="15.7109375" style="80" customWidth="1"/>
    <col min="12027" max="12027" width="22.85546875" style="80" customWidth="1"/>
    <col min="12028" max="12028" width="20.7109375" style="80" customWidth="1"/>
    <col min="12029" max="12029" width="16.7109375" style="80" customWidth="1"/>
    <col min="12030" max="12269" width="10.7109375" style="80"/>
    <col min="12270" max="12274" width="15.7109375" style="80" customWidth="1"/>
    <col min="12275" max="12278" width="12.7109375" style="80" customWidth="1"/>
    <col min="12279" max="12282" width="15.7109375" style="80" customWidth="1"/>
    <col min="12283" max="12283" width="22.85546875" style="80" customWidth="1"/>
    <col min="12284" max="12284" width="20.7109375" style="80" customWidth="1"/>
    <col min="12285" max="12285" width="16.7109375" style="80" customWidth="1"/>
    <col min="12286" max="12525" width="10.7109375" style="80"/>
    <col min="12526" max="12530" width="15.7109375" style="80" customWidth="1"/>
    <col min="12531" max="12534" width="12.7109375" style="80" customWidth="1"/>
    <col min="12535" max="12538" width="15.7109375" style="80" customWidth="1"/>
    <col min="12539" max="12539" width="22.85546875" style="80" customWidth="1"/>
    <col min="12540" max="12540" width="20.7109375" style="80" customWidth="1"/>
    <col min="12541" max="12541" width="16.7109375" style="80" customWidth="1"/>
    <col min="12542" max="12781" width="10.7109375" style="80"/>
    <col min="12782" max="12786" width="15.7109375" style="80" customWidth="1"/>
    <col min="12787" max="12790" width="12.7109375" style="80" customWidth="1"/>
    <col min="12791" max="12794" width="15.7109375" style="80" customWidth="1"/>
    <col min="12795" max="12795" width="22.85546875" style="80" customWidth="1"/>
    <col min="12796" max="12796" width="20.7109375" style="80" customWidth="1"/>
    <col min="12797" max="12797" width="16.7109375" style="80" customWidth="1"/>
    <col min="12798" max="13037" width="10.7109375" style="80"/>
    <col min="13038" max="13042" width="15.7109375" style="80" customWidth="1"/>
    <col min="13043" max="13046" width="12.7109375" style="80" customWidth="1"/>
    <col min="13047" max="13050" width="15.7109375" style="80" customWidth="1"/>
    <col min="13051" max="13051" width="22.85546875" style="80" customWidth="1"/>
    <col min="13052" max="13052" width="20.7109375" style="80" customWidth="1"/>
    <col min="13053" max="13053" width="16.7109375" style="80" customWidth="1"/>
    <col min="13054" max="13293" width="10.7109375" style="80"/>
    <col min="13294" max="13298" width="15.7109375" style="80" customWidth="1"/>
    <col min="13299" max="13302" width="12.7109375" style="80" customWidth="1"/>
    <col min="13303" max="13306" width="15.7109375" style="80" customWidth="1"/>
    <col min="13307" max="13307" width="22.85546875" style="80" customWidth="1"/>
    <col min="13308" max="13308" width="20.7109375" style="80" customWidth="1"/>
    <col min="13309" max="13309" width="16.7109375" style="80" customWidth="1"/>
    <col min="13310" max="13549" width="10.7109375" style="80"/>
    <col min="13550" max="13554" width="15.7109375" style="80" customWidth="1"/>
    <col min="13555" max="13558" width="12.7109375" style="80" customWidth="1"/>
    <col min="13559" max="13562" width="15.7109375" style="80" customWidth="1"/>
    <col min="13563" max="13563" width="22.85546875" style="80" customWidth="1"/>
    <col min="13564" max="13564" width="20.7109375" style="80" customWidth="1"/>
    <col min="13565" max="13565" width="16.7109375" style="80" customWidth="1"/>
    <col min="13566" max="13805" width="10.7109375" style="80"/>
    <col min="13806" max="13810" width="15.7109375" style="80" customWidth="1"/>
    <col min="13811" max="13814" width="12.7109375" style="80" customWidth="1"/>
    <col min="13815" max="13818" width="15.7109375" style="80" customWidth="1"/>
    <col min="13819" max="13819" width="22.85546875" style="80" customWidth="1"/>
    <col min="13820" max="13820" width="20.7109375" style="80" customWidth="1"/>
    <col min="13821" max="13821" width="16.7109375" style="80" customWidth="1"/>
    <col min="13822" max="14061" width="10.7109375" style="80"/>
    <col min="14062" max="14066" width="15.7109375" style="80" customWidth="1"/>
    <col min="14067" max="14070" width="12.7109375" style="80" customWidth="1"/>
    <col min="14071" max="14074" width="15.7109375" style="80" customWidth="1"/>
    <col min="14075" max="14075" width="22.85546875" style="80" customWidth="1"/>
    <col min="14076" max="14076" width="20.7109375" style="80" customWidth="1"/>
    <col min="14077" max="14077" width="16.7109375" style="80" customWidth="1"/>
    <col min="14078" max="14317" width="10.7109375" style="80"/>
    <col min="14318" max="14322" width="15.7109375" style="80" customWidth="1"/>
    <col min="14323" max="14326" width="12.7109375" style="80" customWidth="1"/>
    <col min="14327" max="14330" width="15.7109375" style="80" customWidth="1"/>
    <col min="14331" max="14331" width="22.85546875" style="80" customWidth="1"/>
    <col min="14332" max="14332" width="20.7109375" style="80" customWidth="1"/>
    <col min="14333" max="14333" width="16.7109375" style="80" customWidth="1"/>
    <col min="14334" max="14573" width="10.7109375" style="80"/>
    <col min="14574" max="14578" width="15.7109375" style="80" customWidth="1"/>
    <col min="14579" max="14582" width="12.7109375" style="80" customWidth="1"/>
    <col min="14583" max="14586" width="15.7109375" style="80" customWidth="1"/>
    <col min="14587" max="14587" width="22.85546875" style="80" customWidth="1"/>
    <col min="14588" max="14588" width="20.7109375" style="80" customWidth="1"/>
    <col min="14589" max="14589" width="16.7109375" style="80" customWidth="1"/>
    <col min="14590" max="14829" width="10.7109375" style="80"/>
    <col min="14830" max="14834" width="15.7109375" style="80" customWidth="1"/>
    <col min="14835" max="14838" width="12.7109375" style="80" customWidth="1"/>
    <col min="14839" max="14842" width="15.7109375" style="80" customWidth="1"/>
    <col min="14843" max="14843" width="22.85546875" style="80" customWidth="1"/>
    <col min="14844" max="14844" width="20.7109375" style="80" customWidth="1"/>
    <col min="14845" max="14845" width="16.7109375" style="80" customWidth="1"/>
    <col min="14846" max="15085" width="10.7109375" style="80"/>
    <col min="15086" max="15090" width="15.7109375" style="80" customWidth="1"/>
    <col min="15091" max="15094" width="12.7109375" style="80" customWidth="1"/>
    <col min="15095" max="15098" width="15.7109375" style="80" customWidth="1"/>
    <col min="15099" max="15099" width="22.85546875" style="80" customWidth="1"/>
    <col min="15100" max="15100" width="20.7109375" style="80" customWidth="1"/>
    <col min="15101" max="15101" width="16.7109375" style="80" customWidth="1"/>
    <col min="15102" max="15341" width="10.7109375" style="80"/>
    <col min="15342" max="15346" width="15.7109375" style="80" customWidth="1"/>
    <col min="15347" max="15350" width="12.7109375" style="80" customWidth="1"/>
    <col min="15351" max="15354" width="15.7109375" style="80" customWidth="1"/>
    <col min="15355" max="15355" width="22.85546875" style="80" customWidth="1"/>
    <col min="15356" max="15356" width="20.7109375" style="80" customWidth="1"/>
    <col min="15357" max="15357" width="16.7109375" style="80" customWidth="1"/>
    <col min="15358" max="15597" width="10.7109375" style="80"/>
    <col min="15598" max="15602" width="15.7109375" style="80" customWidth="1"/>
    <col min="15603" max="15606" width="12.7109375" style="80" customWidth="1"/>
    <col min="15607" max="15610" width="15.7109375" style="80" customWidth="1"/>
    <col min="15611" max="15611" width="22.85546875" style="80" customWidth="1"/>
    <col min="15612" max="15612" width="20.7109375" style="80" customWidth="1"/>
    <col min="15613" max="15613" width="16.7109375" style="80" customWidth="1"/>
    <col min="15614" max="15853" width="10.7109375" style="80"/>
    <col min="15854" max="15858" width="15.7109375" style="80" customWidth="1"/>
    <col min="15859" max="15862" width="12.7109375" style="80" customWidth="1"/>
    <col min="15863" max="15866" width="15.7109375" style="80" customWidth="1"/>
    <col min="15867" max="15867" width="22.85546875" style="80" customWidth="1"/>
    <col min="15868" max="15868" width="20.7109375" style="80" customWidth="1"/>
    <col min="15869" max="15869" width="16.7109375" style="80" customWidth="1"/>
    <col min="15870" max="16109" width="10.7109375" style="80"/>
    <col min="16110" max="16114" width="15.7109375" style="80" customWidth="1"/>
    <col min="16115" max="16118" width="12.7109375" style="80" customWidth="1"/>
    <col min="16119" max="16122" width="15.7109375" style="80" customWidth="1"/>
    <col min="16123" max="16123" width="22.85546875" style="80" customWidth="1"/>
    <col min="16124" max="16124" width="20.7109375" style="80" customWidth="1"/>
    <col min="16125" max="16125" width="16.7109375" style="80" customWidth="1"/>
    <col min="16126" max="16384" width="10.7109375" style="80"/>
  </cols>
  <sheetData>
    <row r="1" spans="1:20" ht="3.2" customHeight="1" x14ac:dyDescent="0.25"/>
    <row r="2" spans="1:20" ht="15" customHeight="1" x14ac:dyDescent="0.25">
      <c r="T2" s="91" t="s">
        <v>66</v>
      </c>
    </row>
    <row r="3" spans="1:20" s="79" customFormat="1" ht="18.75" customHeight="1" x14ac:dyDescent="0.3">
      <c r="A3" s="90"/>
      <c r="T3" s="92" t="s">
        <v>9</v>
      </c>
    </row>
    <row r="4" spans="1:20" s="79" customFormat="1" ht="18.75" customHeight="1" x14ac:dyDescent="0.3">
      <c r="A4" s="90"/>
      <c r="T4" s="92" t="str">
        <f>'1. паспорт местоположение'!C3</f>
        <v>от «05» мая 2016 г. №380</v>
      </c>
    </row>
    <row r="5" spans="1:20" s="79" customFormat="1" ht="18.75" customHeight="1" x14ac:dyDescent="0.3">
      <c r="A5" s="90"/>
      <c r="T5" s="92"/>
    </row>
    <row r="6" spans="1:20" s="79" customFormat="1" x14ac:dyDescent="0.2">
      <c r="A6" s="347" t="str">
        <f>'1. паспорт местоположение'!A5:C5</f>
        <v>Год раскрытия информации: 2026 год</v>
      </c>
      <c r="B6" s="347"/>
      <c r="C6" s="347"/>
      <c r="D6" s="347"/>
      <c r="E6" s="347"/>
      <c r="F6" s="347"/>
      <c r="G6" s="347"/>
      <c r="H6" s="347"/>
      <c r="I6" s="347"/>
      <c r="J6" s="347"/>
      <c r="K6" s="347"/>
      <c r="L6" s="347"/>
      <c r="M6" s="347"/>
      <c r="N6" s="347"/>
      <c r="O6" s="347"/>
      <c r="P6" s="347"/>
      <c r="Q6" s="347"/>
      <c r="R6" s="347"/>
      <c r="S6" s="347"/>
      <c r="T6" s="347"/>
    </row>
    <row r="7" spans="1:20" s="79" customFormat="1" x14ac:dyDescent="0.2">
      <c r="A7" s="93"/>
    </row>
    <row r="8" spans="1:20" s="79" customFormat="1" ht="18.75" x14ac:dyDescent="0.2">
      <c r="A8" s="351" t="s">
        <v>8</v>
      </c>
      <c r="B8" s="351"/>
      <c r="C8" s="351"/>
      <c r="D8" s="351"/>
      <c r="E8" s="351"/>
      <c r="F8" s="351"/>
      <c r="G8" s="351"/>
      <c r="H8" s="351"/>
      <c r="I8" s="351"/>
      <c r="J8" s="351"/>
      <c r="K8" s="351"/>
      <c r="L8" s="351"/>
      <c r="M8" s="351"/>
      <c r="N8" s="351"/>
      <c r="O8" s="351"/>
      <c r="P8" s="351"/>
      <c r="Q8" s="351"/>
      <c r="R8" s="351"/>
      <c r="S8" s="351"/>
      <c r="T8" s="351"/>
    </row>
    <row r="9" spans="1:20" s="79"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79"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79" customFormat="1" ht="18.75" customHeight="1" x14ac:dyDescent="0.2">
      <c r="A11" s="353" t="s">
        <v>7</v>
      </c>
      <c r="B11" s="353"/>
      <c r="C11" s="353"/>
      <c r="D11" s="353"/>
      <c r="E11" s="353"/>
      <c r="F11" s="353"/>
      <c r="G11" s="353"/>
      <c r="H11" s="353"/>
      <c r="I11" s="353"/>
      <c r="J11" s="353"/>
      <c r="K11" s="353"/>
      <c r="L11" s="353"/>
      <c r="M11" s="353"/>
      <c r="N11" s="353"/>
      <c r="O11" s="353"/>
      <c r="P11" s="353"/>
      <c r="Q11" s="353"/>
      <c r="R11" s="353"/>
      <c r="S11" s="353"/>
      <c r="T11" s="353"/>
    </row>
    <row r="12" spans="1:20" s="79"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79" customFormat="1" ht="18.75" customHeight="1" x14ac:dyDescent="0.2">
      <c r="A13" s="378" t="str">
        <f>'1. паспорт местоположение'!A12:C12</f>
        <v>P_NS3300.VL.0115</v>
      </c>
      <c r="B13" s="378"/>
      <c r="C13" s="378"/>
      <c r="D13" s="378"/>
      <c r="E13" s="378"/>
      <c r="F13" s="378"/>
      <c r="G13" s="378"/>
      <c r="H13" s="378"/>
      <c r="I13" s="378"/>
      <c r="J13" s="378"/>
      <c r="K13" s="378"/>
      <c r="L13" s="378"/>
      <c r="M13" s="378"/>
      <c r="N13" s="378"/>
      <c r="O13" s="378"/>
      <c r="P13" s="378"/>
      <c r="Q13" s="378"/>
      <c r="R13" s="378"/>
      <c r="S13" s="378"/>
      <c r="T13" s="378"/>
    </row>
    <row r="14" spans="1:20" s="79" customFormat="1" ht="18.75" customHeight="1" x14ac:dyDescent="0.2">
      <c r="A14" s="353" t="s">
        <v>6</v>
      </c>
      <c r="B14" s="353"/>
      <c r="C14" s="353"/>
      <c r="D14" s="353"/>
      <c r="E14" s="353"/>
      <c r="F14" s="353"/>
      <c r="G14" s="353"/>
      <c r="H14" s="353"/>
      <c r="I14" s="353"/>
      <c r="J14" s="353"/>
      <c r="K14" s="353"/>
      <c r="L14" s="353"/>
      <c r="M14" s="353"/>
      <c r="N14" s="353"/>
      <c r="O14" s="353"/>
      <c r="P14" s="353"/>
      <c r="Q14" s="353"/>
      <c r="R14" s="353"/>
      <c r="S14" s="353"/>
      <c r="T14" s="353"/>
    </row>
    <row r="15" spans="1:20" s="97"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98" customFormat="1" ht="43.5" customHeight="1" x14ac:dyDescent="0.2">
      <c r="A16" s="379"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6" s="379"/>
      <c r="C16" s="379"/>
      <c r="D16" s="379"/>
      <c r="E16" s="379"/>
      <c r="F16" s="379"/>
      <c r="G16" s="379"/>
      <c r="H16" s="379"/>
      <c r="I16" s="379"/>
      <c r="J16" s="379"/>
      <c r="K16" s="379"/>
      <c r="L16" s="379"/>
      <c r="M16" s="379"/>
      <c r="N16" s="379"/>
      <c r="O16" s="379"/>
      <c r="P16" s="379"/>
      <c r="Q16" s="379"/>
      <c r="R16" s="379"/>
      <c r="S16" s="379"/>
      <c r="T16" s="379"/>
    </row>
    <row r="17" spans="1:113" s="98" customFormat="1" ht="15" customHeight="1" x14ac:dyDescent="0.2">
      <c r="A17" s="353" t="s">
        <v>5</v>
      </c>
      <c r="B17" s="353"/>
      <c r="C17" s="353"/>
      <c r="D17" s="353"/>
      <c r="E17" s="353"/>
      <c r="F17" s="353"/>
      <c r="G17" s="353"/>
      <c r="H17" s="353"/>
      <c r="I17" s="353"/>
      <c r="J17" s="353"/>
      <c r="K17" s="353"/>
      <c r="L17" s="353"/>
      <c r="M17" s="353"/>
      <c r="N17" s="353"/>
      <c r="O17" s="353"/>
      <c r="P17" s="353"/>
      <c r="Q17" s="353"/>
      <c r="R17" s="353"/>
      <c r="S17" s="353"/>
      <c r="T17" s="353"/>
    </row>
    <row r="18" spans="1:113" s="98"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98" customFormat="1" ht="15" customHeight="1" x14ac:dyDescent="0.2">
      <c r="A19" s="350" t="s">
        <v>390</v>
      </c>
      <c r="B19" s="350"/>
      <c r="C19" s="350"/>
      <c r="D19" s="350"/>
      <c r="E19" s="350"/>
      <c r="F19" s="350"/>
      <c r="G19" s="350"/>
      <c r="H19" s="350"/>
      <c r="I19" s="350"/>
      <c r="J19" s="350"/>
      <c r="K19" s="350"/>
      <c r="L19" s="350"/>
      <c r="M19" s="350"/>
      <c r="N19" s="350"/>
      <c r="O19" s="350"/>
      <c r="P19" s="350"/>
      <c r="Q19" s="350"/>
      <c r="R19" s="350"/>
      <c r="S19" s="350"/>
      <c r="T19" s="350"/>
    </row>
    <row r="20" spans="1:113" s="117" customFormat="1" ht="21.2"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113" ht="46.5" customHeight="1" x14ac:dyDescent="0.25">
      <c r="A21" s="372" t="s">
        <v>4</v>
      </c>
      <c r="B21" s="365" t="s">
        <v>218</v>
      </c>
      <c r="C21" s="366"/>
      <c r="D21" s="369" t="s">
        <v>119</v>
      </c>
      <c r="E21" s="365" t="s">
        <v>418</v>
      </c>
      <c r="F21" s="366"/>
      <c r="G21" s="365" t="s">
        <v>237</v>
      </c>
      <c r="H21" s="366"/>
      <c r="I21" s="365" t="s">
        <v>118</v>
      </c>
      <c r="J21" s="366"/>
      <c r="K21" s="369" t="s">
        <v>117</v>
      </c>
      <c r="L21" s="365" t="s">
        <v>116</v>
      </c>
      <c r="M21" s="366"/>
      <c r="N21" s="365" t="s">
        <v>414</v>
      </c>
      <c r="O21" s="366"/>
      <c r="P21" s="369" t="s">
        <v>115</v>
      </c>
      <c r="Q21" s="375" t="s">
        <v>114</v>
      </c>
      <c r="R21" s="376"/>
      <c r="S21" s="375" t="s">
        <v>113</v>
      </c>
      <c r="T21" s="377"/>
    </row>
    <row r="22" spans="1:113" ht="204.75" customHeight="1" x14ac:dyDescent="0.25">
      <c r="A22" s="373"/>
      <c r="B22" s="367"/>
      <c r="C22" s="368"/>
      <c r="D22" s="371"/>
      <c r="E22" s="367"/>
      <c r="F22" s="368"/>
      <c r="G22" s="367"/>
      <c r="H22" s="368"/>
      <c r="I22" s="367"/>
      <c r="J22" s="368"/>
      <c r="K22" s="370"/>
      <c r="L22" s="367"/>
      <c r="M22" s="368"/>
      <c r="N22" s="367"/>
      <c r="O22" s="368"/>
      <c r="P22" s="370"/>
      <c r="Q22" s="81" t="s">
        <v>112</v>
      </c>
      <c r="R22" s="81" t="s">
        <v>389</v>
      </c>
      <c r="S22" s="81" t="s">
        <v>111</v>
      </c>
      <c r="T22" s="81" t="s">
        <v>110</v>
      </c>
    </row>
    <row r="23" spans="1:113" ht="51.75" customHeight="1" x14ac:dyDescent="0.25">
      <c r="A23" s="374"/>
      <c r="B23" s="81" t="s">
        <v>108</v>
      </c>
      <c r="C23" s="81" t="s">
        <v>109</v>
      </c>
      <c r="D23" s="370"/>
      <c r="E23" s="81" t="s">
        <v>108</v>
      </c>
      <c r="F23" s="81" t="s">
        <v>109</v>
      </c>
      <c r="G23" s="81" t="s">
        <v>108</v>
      </c>
      <c r="H23" s="81" t="s">
        <v>109</v>
      </c>
      <c r="I23" s="81" t="s">
        <v>108</v>
      </c>
      <c r="J23" s="81" t="s">
        <v>109</v>
      </c>
      <c r="K23" s="81" t="s">
        <v>108</v>
      </c>
      <c r="L23" s="81" t="s">
        <v>108</v>
      </c>
      <c r="M23" s="81" t="s">
        <v>109</v>
      </c>
      <c r="N23" s="81" t="s">
        <v>108</v>
      </c>
      <c r="O23" s="81" t="s">
        <v>109</v>
      </c>
      <c r="P23" s="118" t="s">
        <v>108</v>
      </c>
      <c r="Q23" s="81" t="s">
        <v>108</v>
      </c>
      <c r="R23" s="81" t="s">
        <v>108</v>
      </c>
      <c r="S23" s="81" t="s">
        <v>108</v>
      </c>
      <c r="T23" s="81" t="s">
        <v>108</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s="117" customFormat="1" x14ac:dyDescent="0.25">
      <c r="A25" s="119">
        <v>1</v>
      </c>
      <c r="B25" s="119"/>
      <c r="C25" s="119"/>
      <c r="D25" s="120"/>
      <c r="E25" s="119"/>
      <c r="F25" s="119"/>
      <c r="G25" s="119"/>
      <c r="H25" s="119"/>
      <c r="I25" s="119"/>
      <c r="J25" s="83"/>
      <c r="K25" s="83"/>
      <c r="L25" s="83"/>
      <c r="M25" s="119"/>
      <c r="N25" s="119"/>
      <c r="O25" s="119"/>
      <c r="P25" s="83"/>
      <c r="Q25" s="83"/>
      <c r="R25" s="119"/>
      <c r="S25" s="83"/>
      <c r="T25" s="119"/>
    </row>
    <row r="26" spans="1:113" s="84" customFormat="1" ht="12.75" x14ac:dyDescent="0.2">
      <c r="B26" s="121"/>
      <c r="C26" s="121"/>
      <c r="K26" s="121"/>
    </row>
    <row r="27" spans="1:113" s="84" customFormat="1" x14ac:dyDescent="0.25">
      <c r="B27" s="85" t="s">
        <v>107</v>
      </c>
      <c r="C27" s="85"/>
      <c r="D27" s="85"/>
      <c r="E27" s="85"/>
      <c r="F27" s="85"/>
      <c r="G27" s="85"/>
      <c r="H27" s="85"/>
      <c r="I27" s="85"/>
      <c r="J27" s="85"/>
      <c r="K27" s="85"/>
      <c r="L27" s="85"/>
      <c r="M27" s="85"/>
      <c r="N27" s="85"/>
      <c r="O27" s="85"/>
      <c r="P27" s="85"/>
      <c r="Q27" s="85"/>
      <c r="R27" s="85"/>
    </row>
    <row r="28" spans="1:113" x14ac:dyDescent="0.25">
      <c r="B28" s="364" t="s">
        <v>424</v>
      </c>
      <c r="C28" s="364"/>
      <c r="D28" s="364"/>
      <c r="E28" s="364"/>
      <c r="F28" s="364"/>
      <c r="G28" s="364"/>
      <c r="H28" s="364"/>
      <c r="I28" s="364"/>
      <c r="J28" s="364"/>
      <c r="K28" s="364"/>
      <c r="L28" s="364"/>
      <c r="M28" s="364"/>
      <c r="N28" s="364"/>
      <c r="O28" s="364"/>
      <c r="P28" s="364"/>
      <c r="Q28" s="364"/>
      <c r="R28" s="364"/>
    </row>
    <row r="29" spans="1:113" x14ac:dyDescent="0.25">
      <c r="B29" s="85"/>
      <c r="C29" s="85"/>
      <c r="D29" s="85"/>
      <c r="E29" s="85"/>
      <c r="F29" s="85"/>
      <c r="G29" s="85"/>
      <c r="H29" s="85"/>
      <c r="I29" s="85"/>
      <c r="J29" s="85"/>
      <c r="K29" s="85"/>
      <c r="L29" s="85"/>
      <c r="M29" s="85"/>
      <c r="N29" s="85"/>
      <c r="O29" s="85"/>
      <c r="P29" s="85"/>
      <c r="Q29" s="85"/>
      <c r="R29" s="85"/>
      <c r="S29" s="85"/>
      <c r="T29" s="85"/>
      <c r="U29" s="85"/>
      <c r="V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row>
    <row r="30" spans="1:113" x14ac:dyDescent="0.25">
      <c r="B30" s="86" t="s">
        <v>388</v>
      </c>
      <c r="C30" s="86"/>
      <c r="D30" s="86"/>
      <c r="E30" s="86"/>
      <c r="F30" s="87"/>
      <c r="G30" s="87"/>
      <c r="H30" s="86"/>
      <c r="I30" s="86"/>
      <c r="J30" s="86"/>
      <c r="K30" s="86"/>
      <c r="L30" s="86"/>
      <c r="M30" s="86"/>
      <c r="N30" s="86"/>
      <c r="O30" s="86"/>
      <c r="P30" s="86"/>
      <c r="Q30" s="86"/>
      <c r="R30" s="86"/>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6" t="s">
        <v>106</v>
      </c>
      <c r="C31" s="86"/>
      <c r="D31" s="86"/>
      <c r="E31" s="86"/>
      <c r="F31" s="87"/>
      <c r="G31" s="87"/>
      <c r="H31" s="86"/>
      <c r="I31" s="86"/>
      <c r="J31" s="86"/>
      <c r="K31" s="86"/>
      <c r="L31" s="86"/>
      <c r="M31" s="86"/>
      <c r="N31" s="86"/>
      <c r="O31" s="86"/>
      <c r="P31" s="86"/>
      <c r="Q31" s="86"/>
      <c r="R31" s="86"/>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row>
    <row r="32" spans="1:113" s="87" customFormat="1" x14ac:dyDescent="0.25">
      <c r="B32" s="86" t="s">
        <v>105</v>
      </c>
      <c r="C32" s="86"/>
      <c r="D32" s="86"/>
      <c r="E32" s="86"/>
      <c r="H32" s="86"/>
      <c r="I32" s="86"/>
      <c r="J32" s="86"/>
      <c r="K32" s="86"/>
      <c r="L32" s="86"/>
      <c r="M32" s="86"/>
      <c r="N32" s="86"/>
      <c r="O32" s="86"/>
      <c r="P32" s="86"/>
      <c r="Q32" s="86"/>
      <c r="R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7" customFormat="1" x14ac:dyDescent="0.25">
      <c r="B33" s="86" t="s">
        <v>104</v>
      </c>
      <c r="C33" s="86"/>
      <c r="D33" s="86"/>
      <c r="E33" s="86"/>
      <c r="H33" s="86"/>
      <c r="I33" s="86"/>
      <c r="J33" s="86"/>
      <c r="K33" s="86"/>
      <c r="L33" s="86"/>
      <c r="M33" s="86"/>
      <c r="N33" s="86"/>
      <c r="O33" s="86"/>
      <c r="P33" s="86"/>
      <c r="Q33" s="86"/>
      <c r="R33" s="86"/>
      <c r="S33" s="86"/>
      <c r="T33" s="86"/>
      <c r="U33" s="86"/>
      <c r="V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7" customFormat="1" x14ac:dyDescent="0.25">
      <c r="B34" s="86" t="s">
        <v>103</v>
      </c>
      <c r="C34" s="86"/>
      <c r="D34" s="86"/>
      <c r="E34" s="86"/>
      <c r="H34" s="86"/>
      <c r="I34" s="86"/>
      <c r="J34" s="86"/>
      <c r="K34" s="86"/>
      <c r="L34" s="86"/>
      <c r="M34" s="86"/>
      <c r="N34" s="86"/>
      <c r="O34" s="86"/>
      <c r="P34" s="86"/>
      <c r="Q34" s="86"/>
      <c r="R34" s="86"/>
      <c r="S34" s="86"/>
      <c r="T34" s="86"/>
      <c r="U34" s="86"/>
      <c r="V34" s="86"/>
      <c r="AN34" s="86"/>
      <c r="AO34" s="86"/>
      <c r="AP34" s="86"/>
      <c r="AQ34" s="86"/>
      <c r="AR34" s="86"/>
      <c r="AS34" s="86"/>
      <c r="AT34" s="86"/>
      <c r="AU34" s="86"/>
      <c r="AV34" s="86"/>
      <c r="AW34" s="86"/>
      <c r="AX34" s="86"/>
      <c r="AY34" s="86"/>
      <c r="AZ34" s="86"/>
      <c r="BA34" s="86"/>
      <c r="BB34" s="86"/>
      <c r="BC34" s="86"/>
      <c r="BD34" s="86"/>
      <c r="BE34" s="86"/>
      <c r="BF34" s="86"/>
      <c r="BG34" s="86"/>
      <c r="BH34" s="86"/>
      <c r="BI34" s="86"/>
      <c r="BJ34" s="86"/>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7" customFormat="1" x14ac:dyDescent="0.25">
      <c r="B35" s="86" t="s">
        <v>102</v>
      </c>
      <c r="C35" s="86"/>
      <c r="D35" s="86"/>
      <c r="E35" s="86"/>
      <c r="H35" s="86"/>
      <c r="I35" s="86"/>
      <c r="J35" s="86"/>
      <c r="K35" s="86"/>
      <c r="L35" s="86"/>
      <c r="M35" s="86"/>
      <c r="N35" s="86"/>
      <c r="O35" s="86"/>
      <c r="P35" s="86"/>
      <c r="Q35" s="86"/>
      <c r="R35" s="86"/>
      <c r="S35" s="86"/>
      <c r="T35" s="86"/>
      <c r="U35" s="86"/>
      <c r="V35" s="86"/>
      <c r="AN35" s="86"/>
      <c r="AO35" s="86"/>
      <c r="AP35" s="86"/>
      <c r="AQ35" s="86"/>
      <c r="AR35" s="86"/>
      <c r="AS35" s="86"/>
      <c r="AT35" s="86"/>
      <c r="AU35" s="86"/>
      <c r="AV35" s="86"/>
      <c r="AW35" s="86"/>
      <c r="AX35" s="86"/>
      <c r="AY35" s="86"/>
      <c r="AZ35" s="86"/>
      <c r="BA35" s="86"/>
      <c r="BB35" s="86"/>
      <c r="BC35" s="86"/>
      <c r="BD35" s="86"/>
      <c r="BE35" s="86"/>
      <c r="BF35" s="86"/>
      <c r="BG35" s="86"/>
      <c r="BH35" s="86"/>
      <c r="BI35" s="86"/>
      <c r="BJ35" s="86"/>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7" customFormat="1" x14ac:dyDescent="0.25">
      <c r="B36" s="86" t="s">
        <v>101</v>
      </c>
      <c r="C36" s="86"/>
      <c r="D36" s="86"/>
      <c r="E36" s="86"/>
      <c r="H36" s="86"/>
      <c r="I36" s="86"/>
      <c r="J36" s="86"/>
      <c r="K36" s="86"/>
      <c r="L36" s="86"/>
      <c r="M36" s="86"/>
      <c r="N36" s="86"/>
      <c r="O36" s="86"/>
      <c r="P36" s="86"/>
      <c r="Q36" s="86"/>
      <c r="R36" s="86"/>
      <c r="S36" s="86"/>
      <c r="T36" s="86"/>
      <c r="U36" s="86"/>
      <c r="V36" s="86"/>
      <c r="AN36" s="86"/>
      <c r="AO36" s="86"/>
      <c r="AP36" s="86"/>
      <c r="AQ36" s="86"/>
      <c r="AR36" s="86"/>
      <c r="AS36" s="86"/>
      <c r="AT36" s="86"/>
      <c r="AU36" s="86"/>
      <c r="AV36" s="86"/>
      <c r="AW36" s="86"/>
      <c r="AX36" s="86"/>
      <c r="AY36" s="86"/>
      <c r="AZ36" s="86"/>
      <c r="BA36" s="86"/>
      <c r="BB36" s="86"/>
      <c r="BC36" s="86"/>
      <c r="BD36" s="86"/>
      <c r="BE36" s="86"/>
      <c r="BF36" s="86"/>
      <c r="BG36" s="86"/>
      <c r="BH36" s="86"/>
      <c r="BI36" s="86"/>
      <c r="BJ36" s="86"/>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7" customFormat="1" x14ac:dyDescent="0.25">
      <c r="B37" s="86" t="s">
        <v>100</v>
      </c>
      <c r="C37" s="86"/>
      <c r="D37" s="86"/>
      <c r="E37" s="86"/>
      <c r="H37" s="86"/>
      <c r="I37" s="86"/>
      <c r="J37" s="86"/>
      <c r="K37" s="86"/>
      <c r="L37" s="86"/>
      <c r="M37" s="86"/>
      <c r="N37" s="86"/>
      <c r="O37" s="86"/>
      <c r="P37" s="86"/>
      <c r="Q37" s="86"/>
      <c r="R37" s="86"/>
      <c r="S37" s="86"/>
      <c r="T37" s="86"/>
      <c r="U37" s="86"/>
      <c r="V37" s="86"/>
      <c r="AN37" s="86"/>
      <c r="AO37" s="86"/>
      <c r="AP37" s="86"/>
      <c r="AQ37" s="86"/>
      <c r="AR37" s="86"/>
      <c r="AS37" s="86"/>
      <c r="AT37" s="86"/>
      <c r="AU37" s="86"/>
      <c r="AV37" s="86"/>
      <c r="AW37" s="86"/>
      <c r="AX37" s="86"/>
      <c r="AY37" s="86"/>
      <c r="AZ37" s="86"/>
      <c r="BA37" s="86"/>
      <c r="BB37" s="86"/>
      <c r="BC37" s="86"/>
      <c r="BD37" s="86"/>
      <c r="BE37" s="86"/>
      <c r="BF37" s="86"/>
      <c r="BG37" s="86"/>
      <c r="BH37" s="86"/>
      <c r="BI37" s="86"/>
      <c r="BJ37" s="86"/>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7" customFormat="1" x14ac:dyDescent="0.25">
      <c r="B38" s="86" t="s">
        <v>99</v>
      </c>
      <c r="C38" s="86"/>
      <c r="D38" s="86"/>
      <c r="E38" s="86"/>
      <c r="H38" s="86"/>
      <c r="I38" s="86"/>
      <c r="J38" s="86"/>
      <c r="K38" s="86"/>
      <c r="L38" s="86"/>
      <c r="M38" s="86"/>
      <c r="N38" s="86"/>
      <c r="O38" s="86"/>
      <c r="P38" s="86"/>
      <c r="Q38" s="86"/>
      <c r="R38" s="86"/>
      <c r="S38" s="86"/>
      <c r="T38" s="86"/>
      <c r="U38" s="86"/>
      <c r="V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7" customFormat="1" x14ac:dyDescent="0.25">
      <c r="B39" s="86" t="s">
        <v>98</v>
      </c>
      <c r="C39" s="86"/>
      <c r="D39" s="86"/>
      <c r="E39" s="86"/>
      <c r="H39" s="86"/>
      <c r="I39" s="86"/>
      <c r="J39" s="86"/>
      <c r="K39" s="86"/>
      <c r="L39" s="86"/>
      <c r="M39" s="86"/>
      <c r="N39" s="86"/>
      <c r="O39" s="86"/>
      <c r="P39" s="86"/>
      <c r="Q39" s="86"/>
      <c r="R39" s="86"/>
      <c r="S39" s="86"/>
      <c r="T39" s="86"/>
      <c r="U39" s="86"/>
      <c r="V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7" customFormat="1" x14ac:dyDescent="0.25">
      <c r="Q40" s="86"/>
      <c r="R40" s="86"/>
      <c r="S40" s="86"/>
      <c r="T40" s="86"/>
      <c r="U40" s="86"/>
      <c r="V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7" customFormat="1" x14ac:dyDescent="0.25">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0"/>
    <col min="4" max="4" width="11.5703125" style="80" customWidth="1"/>
    <col min="5" max="5" width="11.85546875" style="80" customWidth="1"/>
    <col min="6" max="6" width="8.7109375" style="80" customWidth="1"/>
    <col min="7" max="7" width="10.28515625" style="80" customWidth="1"/>
    <col min="8" max="8" width="8.7109375" style="80" customWidth="1"/>
    <col min="9" max="9" width="8.28515625" style="80" customWidth="1"/>
    <col min="10" max="10" width="20.140625" style="80" customWidth="1"/>
    <col min="11" max="11" width="11.140625" style="80" customWidth="1"/>
    <col min="12" max="12" width="8.85546875" style="80" customWidth="1"/>
    <col min="13" max="13" width="8.7109375" style="80" customWidth="1"/>
    <col min="14" max="14" width="13.7109375" style="80" customWidth="1"/>
    <col min="15" max="16" width="8.7109375" style="80" customWidth="1"/>
    <col min="17" max="17" width="11.85546875" style="80" customWidth="1"/>
    <col min="18" max="18" width="12" style="80" customWidth="1"/>
    <col min="19" max="19" width="18.28515625" style="80" customWidth="1"/>
    <col min="20" max="20" width="22.42578125" style="80" customWidth="1"/>
    <col min="21" max="21" width="30.7109375" style="80" customWidth="1"/>
    <col min="22" max="23" width="8.7109375" style="80" customWidth="1"/>
    <col min="24" max="24" width="24.5703125" style="80" customWidth="1"/>
    <col min="25" max="25" width="15.28515625" style="80" customWidth="1"/>
    <col min="26" max="26" width="18.5703125" style="80" customWidth="1"/>
    <col min="27" max="27" width="19.140625" style="80" customWidth="1"/>
    <col min="28" max="240" width="10.7109375" style="80"/>
    <col min="241" max="242" width="15.7109375" style="80" customWidth="1"/>
    <col min="243" max="245" width="14.7109375" style="80" customWidth="1"/>
    <col min="246" max="249" width="13.7109375" style="80" customWidth="1"/>
    <col min="250" max="253" width="15.7109375" style="80" customWidth="1"/>
    <col min="254" max="254" width="22.85546875" style="80" customWidth="1"/>
    <col min="255" max="255" width="20.7109375" style="80" customWidth="1"/>
    <col min="256" max="256" width="17.7109375" style="80" customWidth="1"/>
    <col min="257" max="265" width="14.7109375" style="80" customWidth="1"/>
    <col min="266" max="496" width="10.7109375" style="80"/>
    <col min="497" max="498" width="15.7109375" style="80" customWidth="1"/>
    <col min="499" max="501" width="14.7109375" style="80" customWidth="1"/>
    <col min="502" max="505" width="13.7109375" style="80" customWidth="1"/>
    <col min="506" max="509" width="15.7109375" style="80" customWidth="1"/>
    <col min="510" max="510" width="22.85546875" style="80" customWidth="1"/>
    <col min="511" max="511" width="20.7109375" style="80" customWidth="1"/>
    <col min="512" max="512" width="17.7109375" style="80" customWidth="1"/>
    <col min="513" max="521" width="14.7109375" style="80" customWidth="1"/>
    <col min="522" max="752" width="10.7109375" style="80"/>
    <col min="753" max="754" width="15.7109375" style="80" customWidth="1"/>
    <col min="755" max="757" width="14.7109375" style="80" customWidth="1"/>
    <col min="758" max="761" width="13.7109375" style="80" customWidth="1"/>
    <col min="762" max="765" width="15.7109375" style="80" customWidth="1"/>
    <col min="766" max="766" width="22.85546875" style="80" customWidth="1"/>
    <col min="767" max="767" width="20.7109375" style="80" customWidth="1"/>
    <col min="768" max="768" width="17.7109375" style="80" customWidth="1"/>
    <col min="769" max="777" width="14.7109375" style="80" customWidth="1"/>
    <col min="778" max="1008" width="10.7109375" style="80"/>
    <col min="1009" max="1010" width="15.7109375" style="80" customWidth="1"/>
    <col min="1011" max="1013" width="14.7109375" style="80" customWidth="1"/>
    <col min="1014" max="1017" width="13.7109375" style="80" customWidth="1"/>
    <col min="1018" max="1021" width="15.7109375" style="80" customWidth="1"/>
    <col min="1022" max="1022" width="22.85546875" style="80" customWidth="1"/>
    <col min="1023" max="1023" width="20.7109375" style="80" customWidth="1"/>
    <col min="1024" max="1024" width="17.7109375" style="80" customWidth="1"/>
    <col min="1025" max="1033" width="14.7109375" style="80" customWidth="1"/>
    <col min="1034" max="1264" width="10.7109375" style="80"/>
    <col min="1265" max="1266" width="15.7109375" style="80" customWidth="1"/>
    <col min="1267" max="1269" width="14.7109375" style="80" customWidth="1"/>
    <col min="1270" max="1273" width="13.7109375" style="80" customWidth="1"/>
    <col min="1274" max="1277" width="15.7109375" style="80" customWidth="1"/>
    <col min="1278" max="1278" width="22.85546875" style="80" customWidth="1"/>
    <col min="1279" max="1279" width="20.7109375" style="80" customWidth="1"/>
    <col min="1280" max="1280" width="17.7109375" style="80" customWidth="1"/>
    <col min="1281" max="1289" width="14.7109375" style="80" customWidth="1"/>
    <col min="1290" max="1520" width="10.7109375" style="80"/>
    <col min="1521" max="1522" width="15.7109375" style="80" customWidth="1"/>
    <col min="1523" max="1525" width="14.7109375" style="80" customWidth="1"/>
    <col min="1526" max="1529" width="13.7109375" style="80" customWidth="1"/>
    <col min="1530" max="1533" width="15.7109375" style="80" customWidth="1"/>
    <col min="1534" max="1534" width="22.85546875" style="80" customWidth="1"/>
    <col min="1535" max="1535" width="20.7109375" style="80" customWidth="1"/>
    <col min="1536" max="1536" width="17.7109375" style="80" customWidth="1"/>
    <col min="1537" max="1545" width="14.7109375" style="80" customWidth="1"/>
    <col min="1546" max="1776" width="10.7109375" style="80"/>
    <col min="1777" max="1778" width="15.7109375" style="80" customWidth="1"/>
    <col min="1779" max="1781" width="14.7109375" style="80" customWidth="1"/>
    <col min="1782" max="1785" width="13.7109375" style="80" customWidth="1"/>
    <col min="1786" max="1789" width="15.7109375" style="80" customWidth="1"/>
    <col min="1790" max="1790" width="22.85546875" style="80" customWidth="1"/>
    <col min="1791" max="1791" width="20.7109375" style="80" customWidth="1"/>
    <col min="1792" max="1792" width="17.7109375" style="80" customWidth="1"/>
    <col min="1793" max="1801" width="14.7109375" style="80" customWidth="1"/>
    <col min="1802" max="2032" width="10.7109375" style="80"/>
    <col min="2033" max="2034" width="15.7109375" style="80" customWidth="1"/>
    <col min="2035" max="2037" width="14.7109375" style="80" customWidth="1"/>
    <col min="2038" max="2041" width="13.7109375" style="80" customWidth="1"/>
    <col min="2042" max="2045" width="15.7109375" style="80" customWidth="1"/>
    <col min="2046" max="2046" width="22.85546875" style="80" customWidth="1"/>
    <col min="2047" max="2047" width="20.7109375" style="80" customWidth="1"/>
    <col min="2048" max="2048" width="17.7109375" style="80" customWidth="1"/>
    <col min="2049" max="2057" width="14.7109375" style="80" customWidth="1"/>
    <col min="2058" max="2288" width="10.7109375" style="80"/>
    <col min="2289" max="2290" width="15.7109375" style="80" customWidth="1"/>
    <col min="2291" max="2293" width="14.7109375" style="80" customWidth="1"/>
    <col min="2294" max="2297" width="13.7109375" style="80" customWidth="1"/>
    <col min="2298" max="2301" width="15.7109375" style="80" customWidth="1"/>
    <col min="2302" max="2302" width="22.85546875" style="80" customWidth="1"/>
    <col min="2303" max="2303" width="20.7109375" style="80" customWidth="1"/>
    <col min="2304" max="2304" width="17.7109375" style="80" customWidth="1"/>
    <col min="2305" max="2313" width="14.7109375" style="80" customWidth="1"/>
    <col min="2314" max="2544" width="10.7109375" style="80"/>
    <col min="2545" max="2546" width="15.7109375" style="80" customWidth="1"/>
    <col min="2547" max="2549" width="14.7109375" style="80" customWidth="1"/>
    <col min="2550" max="2553" width="13.7109375" style="80" customWidth="1"/>
    <col min="2554" max="2557" width="15.7109375" style="80" customWidth="1"/>
    <col min="2558" max="2558" width="22.85546875" style="80" customWidth="1"/>
    <col min="2559" max="2559" width="20.7109375" style="80" customWidth="1"/>
    <col min="2560" max="2560" width="17.7109375" style="80" customWidth="1"/>
    <col min="2561" max="2569" width="14.7109375" style="80" customWidth="1"/>
    <col min="2570" max="2800" width="10.7109375" style="80"/>
    <col min="2801" max="2802" width="15.7109375" style="80" customWidth="1"/>
    <col min="2803" max="2805" width="14.7109375" style="80" customWidth="1"/>
    <col min="2806" max="2809" width="13.7109375" style="80" customWidth="1"/>
    <col min="2810" max="2813" width="15.7109375" style="80" customWidth="1"/>
    <col min="2814" max="2814" width="22.85546875" style="80" customWidth="1"/>
    <col min="2815" max="2815" width="20.7109375" style="80" customWidth="1"/>
    <col min="2816" max="2816" width="17.7109375" style="80" customWidth="1"/>
    <col min="2817" max="2825" width="14.7109375" style="80" customWidth="1"/>
    <col min="2826" max="3056" width="10.7109375" style="80"/>
    <col min="3057" max="3058" width="15.7109375" style="80" customWidth="1"/>
    <col min="3059" max="3061" width="14.7109375" style="80" customWidth="1"/>
    <col min="3062" max="3065" width="13.7109375" style="80" customWidth="1"/>
    <col min="3066" max="3069" width="15.7109375" style="80" customWidth="1"/>
    <col min="3070" max="3070" width="22.85546875" style="80" customWidth="1"/>
    <col min="3071" max="3071" width="20.7109375" style="80" customWidth="1"/>
    <col min="3072" max="3072" width="17.7109375" style="80" customWidth="1"/>
    <col min="3073" max="3081" width="14.7109375" style="80" customWidth="1"/>
    <col min="3082" max="3312" width="10.7109375" style="80"/>
    <col min="3313" max="3314" width="15.7109375" style="80" customWidth="1"/>
    <col min="3315" max="3317" width="14.7109375" style="80" customWidth="1"/>
    <col min="3318" max="3321" width="13.7109375" style="80" customWidth="1"/>
    <col min="3322" max="3325" width="15.7109375" style="80" customWidth="1"/>
    <col min="3326" max="3326" width="22.85546875" style="80" customWidth="1"/>
    <col min="3327" max="3327" width="20.7109375" style="80" customWidth="1"/>
    <col min="3328" max="3328" width="17.7109375" style="80" customWidth="1"/>
    <col min="3329" max="3337" width="14.7109375" style="80" customWidth="1"/>
    <col min="3338" max="3568" width="10.7109375" style="80"/>
    <col min="3569" max="3570" width="15.7109375" style="80" customWidth="1"/>
    <col min="3571" max="3573" width="14.7109375" style="80" customWidth="1"/>
    <col min="3574" max="3577" width="13.7109375" style="80" customWidth="1"/>
    <col min="3578" max="3581" width="15.7109375" style="80" customWidth="1"/>
    <col min="3582" max="3582" width="22.85546875" style="80" customWidth="1"/>
    <col min="3583" max="3583" width="20.7109375" style="80" customWidth="1"/>
    <col min="3584" max="3584" width="17.7109375" style="80" customWidth="1"/>
    <col min="3585" max="3593" width="14.7109375" style="80" customWidth="1"/>
    <col min="3594" max="3824" width="10.7109375" style="80"/>
    <col min="3825" max="3826" width="15.7109375" style="80" customWidth="1"/>
    <col min="3827" max="3829" width="14.7109375" style="80" customWidth="1"/>
    <col min="3830" max="3833" width="13.7109375" style="80" customWidth="1"/>
    <col min="3834" max="3837" width="15.7109375" style="80" customWidth="1"/>
    <col min="3838" max="3838" width="22.85546875" style="80" customWidth="1"/>
    <col min="3839" max="3839" width="20.7109375" style="80" customWidth="1"/>
    <col min="3840" max="3840" width="17.7109375" style="80" customWidth="1"/>
    <col min="3841" max="3849" width="14.7109375" style="80" customWidth="1"/>
    <col min="3850" max="4080" width="10.7109375" style="80"/>
    <col min="4081" max="4082" width="15.7109375" style="80" customWidth="1"/>
    <col min="4083" max="4085" width="14.7109375" style="80" customWidth="1"/>
    <col min="4086" max="4089" width="13.7109375" style="80" customWidth="1"/>
    <col min="4090" max="4093" width="15.7109375" style="80" customWidth="1"/>
    <col min="4094" max="4094" width="22.85546875" style="80" customWidth="1"/>
    <col min="4095" max="4095" width="20.7109375" style="80" customWidth="1"/>
    <col min="4096" max="4096" width="17.7109375" style="80" customWidth="1"/>
    <col min="4097" max="4105" width="14.7109375" style="80" customWidth="1"/>
    <col min="4106" max="4336" width="10.7109375" style="80"/>
    <col min="4337" max="4338" width="15.7109375" style="80" customWidth="1"/>
    <col min="4339" max="4341" width="14.7109375" style="80" customWidth="1"/>
    <col min="4342" max="4345" width="13.7109375" style="80" customWidth="1"/>
    <col min="4346" max="4349" width="15.7109375" style="80" customWidth="1"/>
    <col min="4350" max="4350" width="22.85546875" style="80" customWidth="1"/>
    <col min="4351" max="4351" width="20.7109375" style="80" customWidth="1"/>
    <col min="4352" max="4352" width="17.7109375" style="80" customWidth="1"/>
    <col min="4353" max="4361" width="14.7109375" style="80" customWidth="1"/>
    <col min="4362" max="4592" width="10.7109375" style="80"/>
    <col min="4593" max="4594" width="15.7109375" style="80" customWidth="1"/>
    <col min="4595" max="4597" width="14.7109375" style="80" customWidth="1"/>
    <col min="4598" max="4601" width="13.7109375" style="80" customWidth="1"/>
    <col min="4602" max="4605" width="15.7109375" style="80" customWidth="1"/>
    <col min="4606" max="4606" width="22.85546875" style="80" customWidth="1"/>
    <col min="4607" max="4607" width="20.7109375" style="80" customWidth="1"/>
    <col min="4608" max="4608" width="17.7109375" style="80" customWidth="1"/>
    <col min="4609" max="4617" width="14.7109375" style="80" customWidth="1"/>
    <col min="4618" max="4848" width="10.7109375" style="80"/>
    <col min="4849" max="4850" width="15.7109375" style="80" customWidth="1"/>
    <col min="4851" max="4853" width="14.7109375" style="80" customWidth="1"/>
    <col min="4854" max="4857" width="13.7109375" style="80" customWidth="1"/>
    <col min="4858" max="4861" width="15.7109375" style="80" customWidth="1"/>
    <col min="4862" max="4862" width="22.85546875" style="80" customWidth="1"/>
    <col min="4863" max="4863" width="20.7109375" style="80" customWidth="1"/>
    <col min="4864" max="4864" width="17.7109375" style="80" customWidth="1"/>
    <col min="4865" max="4873" width="14.7109375" style="80" customWidth="1"/>
    <col min="4874" max="5104" width="10.7109375" style="80"/>
    <col min="5105" max="5106" width="15.7109375" style="80" customWidth="1"/>
    <col min="5107" max="5109" width="14.7109375" style="80" customWidth="1"/>
    <col min="5110" max="5113" width="13.7109375" style="80" customWidth="1"/>
    <col min="5114" max="5117" width="15.7109375" style="80" customWidth="1"/>
    <col min="5118" max="5118" width="22.85546875" style="80" customWidth="1"/>
    <col min="5119" max="5119" width="20.7109375" style="80" customWidth="1"/>
    <col min="5120" max="5120" width="17.7109375" style="80" customWidth="1"/>
    <col min="5121" max="5129" width="14.7109375" style="80" customWidth="1"/>
    <col min="5130" max="5360" width="10.7109375" style="80"/>
    <col min="5361" max="5362" width="15.7109375" style="80" customWidth="1"/>
    <col min="5363" max="5365" width="14.7109375" style="80" customWidth="1"/>
    <col min="5366" max="5369" width="13.7109375" style="80" customWidth="1"/>
    <col min="5370" max="5373" width="15.7109375" style="80" customWidth="1"/>
    <col min="5374" max="5374" width="22.85546875" style="80" customWidth="1"/>
    <col min="5375" max="5375" width="20.7109375" style="80" customWidth="1"/>
    <col min="5376" max="5376" width="17.7109375" style="80" customWidth="1"/>
    <col min="5377" max="5385" width="14.7109375" style="80" customWidth="1"/>
    <col min="5386" max="5616" width="10.7109375" style="80"/>
    <col min="5617" max="5618" width="15.7109375" style="80" customWidth="1"/>
    <col min="5619" max="5621" width="14.7109375" style="80" customWidth="1"/>
    <col min="5622" max="5625" width="13.7109375" style="80" customWidth="1"/>
    <col min="5626" max="5629" width="15.7109375" style="80" customWidth="1"/>
    <col min="5630" max="5630" width="22.85546875" style="80" customWidth="1"/>
    <col min="5631" max="5631" width="20.7109375" style="80" customWidth="1"/>
    <col min="5632" max="5632" width="17.7109375" style="80" customWidth="1"/>
    <col min="5633" max="5641" width="14.7109375" style="80" customWidth="1"/>
    <col min="5642" max="5872" width="10.7109375" style="80"/>
    <col min="5873" max="5874" width="15.7109375" style="80" customWidth="1"/>
    <col min="5875" max="5877" width="14.7109375" style="80" customWidth="1"/>
    <col min="5878" max="5881" width="13.7109375" style="80" customWidth="1"/>
    <col min="5882" max="5885" width="15.7109375" style="80" customWidth="1"/>
    <col min="5886" max="5886" width="22.85546875" style="80" customWidth="1"/>
    <col min="5887" max="5887" width="20.7109375" style="80" customWidth="1"/>
    <col min="5888" max="5888" width="17.7109375" style="80" customWidth="1"/>
    <col min="5889" max="5897" width="14.7109375" style="80" customWidth="1"/>
    <col min="5898" max="6128" width="10.7109375" style="80"/>
    <col min="6129" max="6130" width="15.7109375" style="80" customWidth="1"/>
    <col min="6131" max="6133" width="14.7109375" style="80" customWidth="1"/>
    <col min="6134" max="6137" width="13.7109375" style="80" customWidth="1"/>
    <col min="6138" max="6141" width="15.7109375" style="80" customWidth="1"/>
    <col min="6142" max="6142" width="22.85546875" style="80" customWidth="1"/>
    <col min="6143" max="6143" width="20.7109375" style="80" customWidth="1"/>
    <col min="6144" max="6144" width="17.7109375" style="80" customWidth="1"/>
    <col min="6145" max="6153" width="14.7109375" style="80" customWidth="1"/>
    <col min="6154" max="6384" width="10.7109375" style="80"/>
    <col min="6385" max="6386" width="15.7109375" style="80" customWidth="1"/>
    <col min="6387" max="6389" width="14.7109375" style="80" customWidth="1"/>
    <col min="6390" max="6393" width="13.7109375" style="80" customWidth="1"/>
    <col min="6394" max="6397" width="15.7109375" style="80" customWidth="1"/>
    <col min="6398" max="6398" width="22.85546875" style="80" customWidth="1"/>
    <col min="6399" max="6399" width="20.7109375" style="80" customWidth="1"/>
    <col min="6400" max="6400" width="17.7109375" style="80" customWidth="1"/>
    <col min="6401" max="6409" width="14.7109375" style="80" customWidth="1"/>
    <col min="6410" max="6640" width="10.7109375" style="80"/>
    <col min="6641" max="6642" width="15.7109375" style="80" customWidth="1"/>
    <col min="6643" max="6645" width="14.7109375" style="80" customWidth="1"/>
    <col min="6646" max="6649" width="13.7109375" style="80" customWidth="1"/>
    <col min="6650" max="6653" width="15.7109375" style="80" customWidth="1"/>
    <col min="6654" max="6654" width="22.85546875" style="80" customWidth="1"/>
    <col min="6655" max="6655" width="20.7109375" style="80" customWidth="1"/>
    <col min="6656" max="6656" width="17.7109375" style="80" customWidth="1"/>
    <col min="6657" max="6665" width="14.7109375" style="80" customWidth="1"/>
    <col min="6666" max="6896" width="10.7109375" style="80"/>
    <col min="6897" max="6898" width="15.7109375" style="80" customWidth="1"/>
    <col min="6899" max="6901" width="14.7109375" style="80" customWidth="1"/>
    <col min="6902" max="6905" width="13.7109375" style="80" customWidth="1"/>
    <col min="6906" max="6909" width="15.7109375" style="80" customWidth="1"/>
    <col min="6910" max="6910" width="22.85546875" style="80" customWidth="1"/>
    <col min="6911" max="6911" width="20.7109375" style="80" customWidth="1"/>
    <col min="6912" max="6912" width="17.7109375" style="80" customWidth="1"/>
    <col min="6913" max="6921" width="14.7109375" style="80" customWidth="1"/>
    <col min="6922" max="7152" width="10.7109375" style="80"/>
    <col min="7153" max="7154" width="15.7109375" style="80" customWidth="1"/>
    <col min="7155" max="7157" width="14.7109375" style="80" customWidth="1"/>
    <col min="7158" max="7161" width="13.7109375" style="80" customWidth="1"/>
    <col min="7162" max="7165" width="15.7109375" style="80" customWidth="1"/>
    <col min="7166" max="7166" width="22.85546875" style="80" customWidth="1"/>
    <col min="7167" max="7167" width="20.7109375" style="80" customWidth="1"/>
    <col min="7168" max="7168" width="17.7109375" style="80" customWidth="1"/>
    <col min="7169" max="7177" width="14.7109375" style="80" customWidth="1"/>
    <col min="7178" max="7408" width="10.7109375" style="80"/>
    <col min="7409" max="7410" width="15.7109375" style="80" customWidth="1"/>
    <col min="7411" max="7413" width="14.7109375" style="80" customWidth="1"/>
    <col min="7414" max="7417" width="13.7109375" style="80" customWidth="1"/>
    <col min="7418" max="7421" width="15.7109375" style="80" customWidth="1"/>
    <col min="7422" max="7422" width="22.85546875" style="80" customWidth="1"/>
    <col min="7423" max="7423" width="20.7109375" style="80" customWidth="1"/>
    <col min="7424" max="7424" width="17.7109375" style="80" customWidth="1"/>
    <col min="7425" max="7433" width="14.7109375" style="80" customWidth="1"/>
    <col min="7434" max="7664" width="10.7109375" style="80"/>
    <col min="7665" max="7666" width="15.7109375" style="80" customWidth="1"/>
    <col min="7667" max="7669" width="14.7109375" style="80" customWidth="1"/>
    <col min="7670" max="7673" width="13.7109375" style="80" customWidth="1"/>
    <col min="7674" max="7677" width="15.7109375" style="80" customWidth="1"/>
    <col min="7678" max="7678" width="22.85546875" style="80" customWidth="1"/>
    <col min="7679" max="7679" width="20.7109375" style="80" customWidth="1"/>
    <col min="7680" max="7680" width="17.7109375" style="80" customWidth="1"/>
    <col min="7681" max="7689" width="14.7109375" style="80" customWidth="1"/>
    <col min="7690" max="7920" width="10.7109375" style="80"/>
    <col min="7921" max="7922" width="15.7109375" style="80" customWidth="1"/>
    <col min="7923" max="7925" width="14.7109375" style="80" customWidth="1"/>
    <col min="7926" max="7929" width="13.7109375" style="80" customWidth="1"/>
    <col min="7930" max="7933" width="15.7109375" style="80" customWidth="1"/>
    <col min="7934" max="7934" width="22.85546875" style="80" customWidth="1"/>
    <col min="7935" max="7935" width="20.7109375" style="80" customWidth="1"/>
    <col min="7936" max="7936" width="17.7109375" style="80" customWidth="1"/>
    <col min="7937" max="7945" width="14.7109375" style="80" customWidth="1"/>
    <col min="7946" max="8176" width="10.7109375" style="80"/>
    <col min="8177" max="8178" width="15.7109375" style="80" customWidth="1"/>
    <col min="8179" max="8181" width="14.7109375" style="80" customWidth="1"/>
    <col min="8182" max="8185" width="13.7109375" style="80" customWidth="1"/>
    <col min="8186" max="8189" width="15.7109375" style="80" customWidth="1"/>
    <col min="8190" max="8190" width="22.85546875" style="80" customWidth="1"/>
    <col min="8191" max="8191" width="20.7109375" style="80" customWidth="1"/>
    <col min="8192" max="8192" width="17.7109375" style="80" customWidth="1"/>
    <col min="8193" max="8201" width="14.7109375" style="80" customWidth="1"/>
    <col min="8202" max="8432" width="10.7109375" style="80"/>
    <col min="8433" max="8434" width="15.7109375" style="80" customWidth="1"/>
    <col min="8435" max="8437" width="14.7109375" style="80" customWidth="1"/>
    <col min="8438" max="8441" width="13.7109375" style="80" customWidth="1"/>
    <col min="8442" max="8445" width="15.7109375" style="80" customWidth="1"/>
    <col min="8446" max="8446" width="22.85546875" style="80" customWidth="1"/>
    <col min="8447" max="8447" width="20.7109375" style="80" customWidth="1"/>
    <col min="8448" max="8448" width="17.7109375" style="80" customWidth="1"/>
    <col min="8449" max="8457" width="14.7109375" style="80" customWidth="1"/>
    <col min="8458" max="8688" width="10.7109375" style="80"/>
    <col min="8689" max="8690" width="15.7109375" style="80" customWidth="1"/>
    <col min="8691" max="8693" width="14.7109375" style="80" customWidth="1"/>
    <col min="8694" max="8697" width="13.7109375" style="80" customWidth="1"/>
    <col min="8698" max="8701" width="15.7109375" style="80" customWidth="1"/>
    <col min="8702" max="8702" width="22.85546875" style="80" customWidth="1"/>
    <col min="8703" max="8703" width="20.7109375" style="80" customWidth="1"/>
    <col min="8704" max="8704" width="17.7109375" style="80" customWidth="1"/>
    <col min="8705" max="8713" width="14.7109375" style="80" customWidth="1"/>
    <col min="8714" max="8944" width="10.7109375" style="80"/>
    <col min="8945" max="8946" width="15.7109375" style="80" customWidth="1"/>
    <col min="8947" max="8949" width="14.7109375" style="80" customWidth="1"/>
    <col min="8950" max="8953" width="13.7109375" style="80" customWidth="1"/>
    <col min="8954" max="8957" width="15.7109375" style="80" customWidth="1"/>
    <col min="8958" max="8958" width="22.85546875" style="80" customWidth="1"/>
    <col min="8959" max="8959" width="20.7109375" style="80" customWidth="1"/>
    <col min="8960" max="8960" width="17.7109375" style="80" customWidth="1"/>
    <col min="8961" max="8969" width="14.7109375" style="80" customWidth="1"/>
    <col min="8970" max="9200" width="10.7109375" style="80"/>
    <col min="9201" max="9202" width="15.7109375" style="80" customWidth="1"/>
    <col min="9203" max="9205" width="14.7109375" style="80" customWidth="1"/>
    <col min="9206" max="9209" width="13.7109375" style="80" customWidth="1"/>
    <col min="9210" max="9213" width="15.7109375" style="80" customWidth="1"/>
    <col min="9214" max="9214" width="22.85546875" style="80" customWidth="1"/>
    <col min="9215" max="9215" width="20.7109375" style="80" customWidth="1"/>
    <col min="9216" max="9216" width="17.7109375" style="80" customWidth="1"/>
    <col min="9217" max="9225" width="14.7109375" style="80" customWidth="1"/>
    <col min="9226" max="9456" width="10.7109375" style="80"/>
    <col min="9457" max="9458" width="15.7109375" style="80" customWidth="1"/>
    <col min="9459" max="9461" width="14.7109375" style="80" customWidth="1"/>
    <col min="9462" max="9465" width="13.7109375" style="80" customWidth="1"/>
    <col min="9466" max="9469" width="15.7109375" style="80" customWidth="1"/>
    <col min="9470" max="9470" width="22.85546875" style="80" customWidth="1"/>
    <col min="9471" max="9471" width="20.7109375" style="80" customWidth="1"/>
    <col min="9472" max="9472" width="17.7109375" style="80" customWidth="1"/>
    <col min="9473" max="9481" width="14.7109375" style="80" customWidth="1"/>
    <col min="9482" max="9712" width="10.7109375" style="80"/>
    <col min="9713" max="9714" width="15.7109375" style="80" customWidth="1"/>
    <col min="9715" max="9717" width="14.7109375" style="80" customWidth="1"/>
    <col min="9718" max="9721" width="13.7109375" style="80" customWidth="1"/>
    <col min="9722" max="9725" width="15.7109375" style="80" customWidth="1"/>
    <col min="9726" max="9726" width="22.85546875" style="80" customWidth="1"/>
    <col min="9727" max="9727" width="20.7109375" style="80" customWidth="1"/>
    <col min="9728" max="9728" width="17.7109375" style="80" customWidth="1"/>
    <col min="9729" max="9737" width="14.7109375" style="80" customWidth="1"/>
    <col min="9738" max="9968" width="10.7109375" style="80"/>
    <col min="9969" max="9970" width="15.7109375" style="80" customWidth="1"/>
    <col min="9971" max="9973" width="14.7109375" style="80" customWidth="1"/>
    <col min="9974" max="9977" width="13.7109375" style="80" customWidth="1"/>
    <col min="9978" max="9981" width="15.7109375" style="80" customWidth="1"/>
    <col min="9982" max="9982" width="22.85546875" style="80" customWidth="1"/>
    <col min="9983" max="9983" width="20.7109375" style="80" customWidth="1"/>
    <col min="9984" max="9984" width="17.7109375" style="80" customWidth="1"/>
    <col min="9985" max="9993" width="14.7109375" style="80" customWidth="1"/>
    <col min="9994" max="10224" width="10.7109375" style="80"/>
    <col min="10225" max="10226" width="15.7109375" style="80" customWidth="1"/>
    <col min="10227" max="10229" width="14.7109375" style="80" customWidth="1"/>
    <col min="10230" max="10233" width="13.7109375" style="80" customWidth="1"/>
    <col min="10234" max="10237" width="15.7109375" style="80" customWidth="1"/>
    <col min="10238" max="10238" width="22.85546875" style="80" customWidth="1"/>
    <col min="10239" max="10239" width="20.7109375" style="80" customWidth="1"/>
    <col min="10240" max="10240" width="17.7109375" style="80" customWidth="1"/>
    <col min="10241" max="10249" width="14.7109375" style="80" customWidth="1"/>
    <col min="10250" max="10480" width="10.7109375" style="80"/>
    <col min="10481" max="10482" width="15.7109375" style="80" customWidth="1"/>
    <col min="10483" max="10485" width="14.7109375" style="80" customWidth="1"/>
    <col min="10486" max="10489" width="13.7109375" style="80" customWidth="1"/>
    <col min="10490" max="10493" width="15.7109375" style="80" customWidth="1"/>
    <col min="10494" max="10494" width="22.85546875" style="80" customWidth="1"/>
    <col min="10495" max="10495" width="20.7109375" style="80" customWidth="1"/>
    <col min="10496" max="10496" width="17.7109375" style="80" customWidth="1"/>
    <col min="10497" max="10505" width="14.7109375" style="80" customWidth="1"/>
    <col min="10506" max="10736" width="10.7109375" style="80"/>
    <col min="10737" max="10738" width="15.7109375" style="80" customWidth="1"/>
    <col min="10739" max="10741" width="14.7109375" style="80" customWidth="1"/>
    <col min="10742" max="10745" width="13.7109375" style="80" customWidth="1"/>
    <col min="10746" max="10749" width="15.7109375" style="80" customWidth="1"/>
    <col min="10750" max="10750" width="22.85546875" style="80" customWidth="1"/>
    <col min="10751" max="10751" width="20.7109375" style="80" customWidth="1"/>
    <col min="10752" max="10752" width="17.7109375" style="80" customWidth="1"/>
    <col min="10753" max="10761" width="14.7109375" style="80" customWidth="1"/>
    <col min="10762" max="10992" width="10.7109375" style="80"/>
    <col min="10993" max="10994" width="15.7109375" style="80" customWidth="1"/>
    <col min="10995" max="10997" width="14.7109375" style="80" customWidth="1"/>
    <col min="10998" max="11001" width="13.7109375" style="80" customWidth="1"/>
    <col min="11002" max="11005" width="15.7109375" style="80" customWidth="1"/>
    <col min="11006" max="11006" width="22.85546875" style="80" customWidth="1"/>
    <col min="11007" max="11007" width="20.7109375" style="80" customWidth="1"/>
    <col min="11008" max="11008" width="17.7109375" style="80" customWidth="1"/>
    <col min="11009" max="11017" width="14.7109375" style="80" customWidth="1"/>
    <col min="11018" max="11248" width="10.7109375" style="80"/>
    <col min="11249" max="11250" width="15.7109375" style="80" customWidth="1"/>
    <col min="11251" max="11253" width="14.7109375" style="80" customWidth="1"/>
    <col min="11254" max="11257" width="13.7109375" style="80" customWidth="1"/>
    <col min="11258" max="11261" width="15.7109375" style="80" customWidth="1"/>
    <col min="11262" max="11262" width="22.85546875" style="80" customWidth="1"/>
    <col min="11263" max="11263" width="20.7109375" style="80" customWidth="1"/>
    <col min="11264" max="11264" width="17.7109375" style="80" customWidth="1"/>
    <col min="11265" max="11273" width="14.7109375" style="80" customWidth="1"/>
    <col min="11274" max="11504" width="10.7109375" style="80"/>
    <col min="11505" max="11506" width="15.7109375" style="80" customWidth="1"/>
    <col min="11507" max="11509" width="14.7109375" style="80" customWidth="1"/>
    <col min="11510" max="11513" width="13.7109375" style="80" customWidth="1"/>
    <col min="11514" max="11517" width="15.7109375" style="80" customWidth="1"/>
    <col min="11518" max="11518" width="22.85546875" style="80" customWidth="1"/>
    <col min="11519" max="11519" width="20.7109375" style="80" customWidth="1"/>
    <col min="11520" max="11520" width="17.7109375" style="80" customWidth="1"/>
    <col min="11521" max="11529" width="14.7109375" style="80" customWidth="1"/>
    <col min="11530" max="11760" width="10.7109375" style="80"/>
    <col min="11761" max="11762" width="15.7109375" style="80" customWidth="1"/>
    <col min="11763" max="11765" width="14.7109375" style="80" customWidth="1"/>
    <col min="11766" max="11769" width="13.7109375" style="80" customWidth="1"/>
    <col min="11770" max="11773" width="15.7109375" style="80" customWidth="1"/>
    <col min="11774" max="11774" width="22.85546875" style="80" customWidth="1"/>
    <col min="11775" max="11775" width="20.7109375" style="80" customWidth="1"/>
    <col min="11776" max="11776" width="17.7109375" style="80" customWidth="1"/>
    <col min="11777" max="11785" width="14.7109375" style="80" customWidth="1"/>
    <col min="11786" max="12016" width="10.7109375" style="80"/>
    <col min="12017" max="12018" width="15.7109375" style="80" customWidth="1"/>
    <col min="12019" max="12021" width="14.7109375" style="80" customWidth="1"/>
    <col min="12022" max="12025" width="13.7109375" style="80" customWidth="1"/>
    <col min="12026" max="12029" width="15.7109375" style="80" customWidth="1"/>
    <col min="12030" max="12030" width="22.85546875" style="80" customWidth="1"/>
    <col min="12031" max="12031" width="20.7109375" style="80" customWidth="1"/>
    <col min="12032" max="12032" width="17.7109375" style="80" customWidth="1"/>
    <col min="12033" max="12041" width="14.7109375" style="80" customWidth="1"/>
    <col min="12042" max="12272" width="10.7109375" style="80"/>
    <col min="12273" max="12274" width="15.7109375" style="80" customWidth="1"/>
    <col min="12275" max="12277" width="14.7109375" style="80" customWidth="1"/>
    <col min="12278" max="12281" width="13.7109375" style="80" customWidth="1"/>
    <col min="12282" max="12285" width="15.7109375" style="80" customWidth="1"/>
    <col min="12286" max="12286" width="22.85546875" style="80" customWidth="1"/>
    <col min="12287" max="12287" width="20.7109375" style="80" customWidth="1"/>
    <col min="12288" max="12288" width="17.7109375" style="80" customWidth="1"/>
    <col min="12289" max="12297" width="14.7109375" style="80" customWidth="1"/>
    <col min="12298" max="12528" width="10.7109375" style="80"/>
    <col min="12529" max="12530" width="15.7109375" style="80" customWidth="1"/>
    <col min="12531" max="12533" width="14.7109375" style="80" customWidth="1"/>
    <col min="12534" max="12537" width="13.7109375" style="80" customWidth="1"/>
    <col min="12538" max="12541" width="15.7109375" style="80" customWidth="1"/>
    <col min="12542" max="12542" width="22.85546875" style="80" customWidth="1"/>
    <col min="12543" max="12543" width="20.7109375" style="80" customWidth="1"/>
    <col min="12544" max="12544" width="17.7109375" style="80" customWidth="1"/>
    <col min="12545" max="12553" width="14.7109375" style="80" customWidth="1"/>
    <col min="12554" max="12784" width="10.7109375" style="80"/>
    <col min="12785" max="12786" width="15.7109375" style="80" customWidth="1"/>
    <col min="12787" max="12789" width="14.7109375" style="80" customWidth="1"/>
    <col min="12790" max="12793" width="13.7109375" style="80" customWidth="1"/>
    <col min="12794" max="12797" width="15.7109375" style="80" customWidth="1"/>
    <col min="12798" max="12798" width="22.85546875" style="80" customWidth="1"/>
    <col min="12799" max="12799" width="20.7109375" style="80" customWidth="1"/>
    <col min="12800" max="12800" width="17.7109375" style="80" customWidth="1"/>
    <col min="12801" max="12809" width="14.7109375" style="80" customWidth="1"/>
    <col min="12810" max="13040" width="10.7109375" style="80"/>
    <col min="13041" max="13042" width="15.7109375" style="80" customWidth="1"/>
    <col min="13043" max="13045" width="14.7109375" style="80" customWidth="1"/>
    <col min="13046" max="13049" width="13.7109375" style="80" customWidth="1"/>
    <col min="13050" max="13053" width="15.7109375" style="80" customWidth="1"/>
    <col min="13054" max="13054" width="22.85546875" style="80" customWidth="1"/>
    <col min="13055" max="13055" width="20.7109375" style="80" customWidth="1"/>
    <col min="13056" max="13056" width="17.7109375" style="80" customWidth="1"/>
    <col min="13057" max="13065" width="14.7109375" style="80" customWidth="1"/>
    <col min="13066" max="13296" width="10.7109375" style="80"/>
    <col min="13297" max="13298" width="15.7109375" style="80" customWidth="1"/>
    <col min="13299" max="13301" width="14.7109375" style="80" customWidth="1"/>
    <col min="13302" max="13305" width="13.7109375" style="80" customWidth="1"/>
    <col min="13306" max="13309" width="15.7109375" style="80" customWidth="1"/>
    <col min="13310" max="13310" width="22.85546875" style="80" customWidth="1"/>
    <col min="13311" max="13311" width="20.7109375" style="80" customWidth="1"/>
    <col min="13312" max="13312" width="17.7109375" style="80" customWidth="1"/>
    <col min="13313" max="13321" width="14.7109375" style="80" customWidth="1"/>
    <col min="13322" max="13552" width="10.7109375" style="80"/>
    <col min="13553" max="13554" width="15.7109375" style="80" customWidth="1"/>
    <col min="13555" max="13557" width="14.7109375" style="80" customWidth="1"/>
    <col min="13558" max="13561" width="13.7109375" style="80" customWidth="1"/>
    <col min="13562" max="13565" width="15.7109375" style="80" customWidth="1"/>
    <col min="13566" max="13566" width="22.85546875" style="80" customWidth="1"/>
    <col min="13567" max="13567" width="20.7109375" style="80" customWidth="1"/>
    <col min="13568" max="13568" width="17.7109375" style="80" customWidth="1"/>
    <col min="13569" max="13577" width="14.7109375" style="80" customWidth="1"/>
    <col min="13578" max="13808" width="10.7109375" style="80"/>
    <col min="13809" max="13810" width="15.7109375" style="80" customWidth="1"/>
    <col min="13811" max="13813" width="14.7109375" style="80" customWidth="1"/>
    <col min="13814" max="13817" width="13.7109375" style="80" customWidth="1"/>
    <col min="13818" max="13821" width="15.7109375" style="80" customWidth="1"/>
    <col min="13822" max="13822" width="22.85546875" style="80" customWidth="1"/>
    <col min="13823" max="13823" width="20.7109375" style="80" customWidth="1"/>
    <col min="13824" max="13824" width="17.7109375" style="80" customWidth="1"/>
    <col min="13825" max="13833" width="14.7109375" style="80" customWidth="1"/>
    <col min="13834" max="14064" width="10.7109375" style="80"/>
    <col min="14065" max="14066" width="15.7109375" style="80" customWidth="1"/>
    <col min="14067" max="14069" width="14.7109375" style="80" customWidth="1"/>
    <col min="14070" max="14073" width="13.7109375" style="80" customWidth="1"/>
    <col min="14074" max="14077" width="15.7109375" style="80" customWidth="1"/>
    <col min="14078" max="14078" width="22.85546875" style="80" customWidth="1"/>
    <col min="14079" max="14079" width="20.7109375" style="80" customWidth="1"/>
    <col min="14080" max="14080" width="17.7109375" style="80" customWidth="1"/>
    <col min="14081" max="14089" width="14.7109375" style="80" customWidth="1"/>
    <col min="14090" max="14320" width="10.7109375" style="80"/>
    <col min="14321" max="14322" width="15.7109375" style="80" customWidth="1"/>
    <col min="14323" max="14325" width="14.7109375" style="80" customWidth="1"/>
    <col min="14326" max="14329" width="13.7109375" style="80" customWidth="1"/>
    <col min="14330" max="14333" width="15.7109375" style="80" customWidth="1"/>
    <col min="14334" max="14334" width="22.85546875" style="80" customWidth="1"/>
    <col min="14335" max="14335" width="20.7109375" style="80" customWidth="1"/>
    <col min="14336" max="14336" width="17.7109375" style="80" customWidth="1"/>
    <col min="14337" max="14345" width="14.7109375" style="80" customWidth="1"/>
    <col min="14346" max="14576" width="10.7109375" style="80"/>
    <col min="14577" max="14578" width="15.7109375" style="80" customWidth="1"/>
    <col min="14579" max="14581" width="14.7109375" style="80" customWidth="1"/>
    <col min="14582" max="14585" width="13.7109375" style="80" customWidth="1"/>
    <col min="14586" max="14589" width="15.7109375" style="80" customWidth="1"/>
    <col min="14590" max="14590" width="22.85546875" style="80" customWidth="1"/>
    <col min="14591" max="14591" width="20.7109375" style="80" customWidth="1"/>
    <col min="14592" max="14592" width="17.7109375" style="80" customWidth="1"/>
    <col min="14593" max="14601" width="14.7109375" style="80" customWidth="1"/>
    <col min="14602" max="14832" width="10.7109375" style="80"/>
    <col min="14833" max="14834" width="15.7109375" style="80" customWidth="1"/>
    <col min="14835" max="14837" width="14.7109375" style="80" customWidth="1"/>
    <col min="14838" max="14841" width="13.7109375" style="80" customWidth="1"/>
    <col min="14842" max="14845" width="15.7109375" style="80" customWidth="1"/>
    <col min="14846" max="14846" width="22.85546875" style="80" customWidth="1"/>
    <col min="14847" max="14847" width="20.7109375" style="80" customWidth="1"/>
    <col min="14848" max="14848" width="17.7109375" style="80" customWidth="1"/>
    <col min="14849" max="14857" width="14.7109375" style="80" customWidth="1"/>
    <col min="14858" max="15088" width="10.7109375" style="80"/>
    <col min="15089" max="15090" width="15.7109375" style="80" customWidth="1"/>
    <col min="15091" max="15093" width="14.7109375" style="80" customWidth="1"/>
    <col min="15094" max="15097" width="13.7109375" style="80" customWidth="1"/>
    <col min="15098" max="15101" width="15.7109375" style="80" customWidth="1"/>
    <col min="15102" max="15102" width="22.85546875" style="80" customWidth="1"/>
    <col min="15103" max="15103" width="20.7109375" style="80" customWidth="1"/>
    <col min="15104" max="15104" width="17.7109375" style="80" customWidth="1"/>
    <col min="15105" max="15113" width="14.7109375" style="80" customWidth="1"/>
    <col min="15114" max="15344" width="10.7109375" style="80"/>
    <col min="15345" max="15346" width="15.7109375" style="80" customWidth="1"/>
    <col min="15347" max="15349" width="14.7109375" style="80" customWidth="1"/>
    <col min="15350" max="15353" width="13.7109375" style="80" customWidth="1"/>
    <col min="15354" max="15357" width="15.7109375" style="80" customWidth="1"/>
    <col min="15358" max="15358" width="22.85546875" style="80" customWidth="1"/>
    <col min="15359" max="15359" width="20.7109375" style="80" customWidth="1"/>
    <col min="15360" max="15360" width="17.7109375" style="80" customWidth="1"/>
    <col min="15361" max="15369" width="14.7109375" style="80" customWidth="1"/>
    <col min="15370" max="15600" width="10.7109375" style="80"/>
    <col min="15601" max="15602" width="15.7109375" style="80" customWidth="1"/>
    <col min="15603" max="15605" width="14.7109375" style="80" customWidth="1"/>
    <col min="15606" max="15609" width="13.7109375" style="80" customWidth="1"/>
    <col min="15610" max="15613" width="15.7109375" style="80" customWidth="1"/>
    <col min="15614" max="15614" width="22.85546875" style="80" customWidth="1"/>
    <col min="15615" max="15615" width="20.7109375" style="80" customWidth="1"/>
    <col min="15616" max="15616" width="17.7109375" style="80" customWidth="1"/>
    <col min="15617" max="15625" width="14.7109375" style="80" customWidth="1"/>
    <col min="15626" max="15856" width="10.7109375" style="80"/>
    <col min="15857" max="15858" width="15.7109375" style="80" customWidth="1"/>
    <col min="15859" max="15861" width="14.7109375" style="80" customWidth="1"/>
    <col min="15862" max="15865" width="13.7109375" style="80" customWidth="1"/>
    <col min="15866" max="15869" width="15.7109375" style="80" customWidth="1"/>
    <col min="15870" max="15870" width="22.85546875" style="80" customWidth="1"/>
    <col min="15871" max="15871" width="20.7109375" style="80" customWidth="1"/>
    <col min="15872" max="15872" width="17.7109375" style="80" customWidth="1"/>
    <col min="15873" max="15881" width="14.7109375" style="80" customWidth="1"/>
    <col min="15882" max="16112" width="10.7109375" style="80"/>
    <col min="16113" max="16114" width="15.7109375" style="80" customWidth="1"/>
    <col min="16115" max="16117" width="14.7109375" style="80" customWidth="1"/>
    <col min="16118" max="16121" width="13.7109375" style="80" customWidth="1"/>
    <col min="16122" max="16125" width="15.7109375" style="80" customWidth="1"/>
    <col min="16126" max="16126" width="22.85546875" style="80" customWidth="1"/>
    <col min="16127" max="16127" width="20.7109375" style="80" customWidth="1"/>
    <col min="16128" max="16128" width="17.7109375" style="80" customWidth="1"/>
    <col min="16129" max="16137" width="14.7109375" style="80" customWidth="1"/>
    <col min="16138" max="16384" width="10.7109375" style="80"/>
  </cols>
  <sheetData>
    <row r="1" spans="1:27" ht="25.5" customHeight="1" x14ac:dyDescent="0.25">
      <c r="AA1" s="91" t="s">
        <v>66</v>
      </c>
    </row>
    <row r="2" spans="1:27" s="79" customFormat="1" ht="18.75" customHeight="1" x14ac:dyDescent="0.3">
      <c r="E2" s="90"/>
      <c r="AA2" s="92" t="s">
        <v>9</v>
      </c>
    </row>
    <row r="3" spans="1:27" s="79" customFormat="1" ht="18.75" customHeight="1" x14ac:dyDescent="0.3">
      <c r="E3" s="90"/>
      <c r="AA3" s="92" t="str">
        <f>'1. паспорт местоположение'!C3</f>
        <v>от «05» мая 2016 г. №380</v>
      </c>
    </row>
    <row r="4" spans="1:27" s="79" customFormat="1" x14ac:dyDescent="0.2">
      <c r="E4" s="93"/>
    </row>
    <row r="5" spans="1:27" s="79" customFormat="1"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79" customFormat="1" x14ac:dyDescent="0.2">
      <c r="A6" s="109"/>
      <c r="B6" s="109"/>
      <c r="C6" s="109"/>
      <c r="D6" s="109"/>
      <c r="E6" s="109"/>
      <c r="F6" s="109"/>
      <c r="G6" s="109"/>
      <c r="H6" s="109"/>
      <c r="I6" s="109"/>
      <c r="J6" s="109"/>
      <c r="K6" s="109"/>
      <c r="L6" s="109"/>
      <c r="M6" s="109"/>
      <c r="N6" s="109"/>
      <c r="O6" s="109"/>
      <c r="P6" s="109"/>
      <c r="Q6" s="109"/>
      <c r="R6" s="109"/>
      <c r="S6" s="109"/>
      <c r="T6" s="109"/>
    </row>
    <row r="7" spans="1:27" s="79" customFormat="1" ht="18.75" x14ac:dyDescent="0.2">
      <c r="E7" s="351" t="s">
        <v>8</v>
      </c>
      <c r="F7" s="351"/>
      <c r="G7" s="351"/>
      <c r="H7" s="351"/>
      <c r="I7" s="351"/>
      <c r="J7" s="351"/>
      <c r="K7" s="351"/>
      <c r="L7" s="351"/>
      <c r="M7" s="351"/>
      <c r="N7" s="351"/>
      <c r="O7" s="351"/>
      <c r="P7" s="351"/>
      <c r="Q7" s="351"/>
      <c r="R7" s="351"/>
      <c r="S7" s="351"/>
      <c r="T7" s="351"/>
      <c r="U7" s="351"/>
      <c r="V7" s="351"/>
      <c r="W7" s="351"/>
      <c r="X7" s="351"/>
      <c r="Y7" s="351"/>
    </row>
    <row r="8" spans="1:27" s="79" customFormat="1" ht="18.75" x14ac:dyDescent="0.2">
      <c r="E8" s="110"/>
      <c r="F8" s="110"/>
      <c r="G8" s="110"/>
      <c r="H8" s="110"/>
      <c r="I8" s="110"/>
      <c r="J8" s="110"/>
      <c r="K8" s="110"/>
      <c r="L8" s="110"/>
      <c r="M8" s="110"/>
      <c r="N8" s="110"/>
      <c r="O8" s="110"/>
      <c r="P8" s="110"/>
      <c r="Q8" s="110"/>
      <c r="R8" s="110"/>
      <c r="S8" s="78"/>
      <c r="T8" s="78"/>
      <c r="U8" s="78"/>
      <c r="V8" s="78"/>
      <c r="W8" s="78"/>
    </row>
    <row r="9" spans="1:27" s="79" customFormat="1" ht="18.75" customHeight="1" x14ac:dyDescent="0.2">
      <c r="E9" s="378" t="s">
        <v>433</v>
      </c>
      <c r="F9" s="378"/>
      <c r="G9" s="378"/>
      <c r="H9" s="378"/>
      <c r="I9" s="378"/>
      <c r="J9" s="378"/>
      <c r="K9" s="378"/>
      <c r="L9" s="378"/>
      <c r="M9" s="378"/>
      <c r="N9" s="378"/>
      <c r="O9" s="378"/>
      <c r="P9" s="378"/>
      <c r="Q9" s="378"/>
      <c r="R9" s="378"/>
      <c r="S9" s="378"/>
      <c r="T9" s="378"/>
      <c r="U9" s="378"/>
      <c r="V9" s="378"/>
      <c r="W9" s="378"/>
      <c r="X9" s="378"/>
      <c r="Y9" s="378"/>
    </row>
    <row r="10" spans="1:27" s="79" customFormat="1" ht="18.75" customHeight="1" x14ac:dyDescent="0.2">
      <c r="E10" s="353" t="s">
        <v>7</v>
      </c>
      <c r="F10" s="353"/>
      <c r="G10" s="353"/>
      <c r="H10" s="353"/>
      <c r="I10" s="353"/>
      <c r="J10" s="353"/>
      <c r="K10" s="353"/>
      <c r="L10" s="353"/>
      <c r="M10" s="353"/>
      <c r="N10" s="353"/>
      <c r="O10" s="353"/>
      <c r="P10" s="353"/>
      <c r="Q10" s="353"/>
      <c r="R10" s="353"/>
      <c r="S10" s="353"/>
      <c r="T10" s="353"/>
      <c r="U10" s="353"/>
      <c r="V10" s="353"/>
      <c r="W10" s="353"/>
      <c r="X10" s="353"/>
      <c r="Y10" s="353"/>
    </row>
    <row r="11" spans="1:27" s="79" customFormat="1" ht="18.75" x14ac:dyDescent="0.2">
      <c r="E11" s="110"/>
      <c r="F11" s="110"/>
      <c r="G11" s="110"/>
      <c r="H11" s="110"/>
      <c r="I11" s="110"/>
      <c r="J11" s="110"/>
      <c r="K11" s="110"/>
      <c r="L11" s="110"/>
      <c r="M11" s="110"/>
      <c r="N11" s="110"/>
      <c r="O11" s="110"/>
      <c r="P11" s="110"/>
      <c r="Q11" s="110"/>
      <c r="R11" s="110"/>
      <c r="S11" s="78"/>
      <c r="T11" s="78"/>
      <c r="U11" s="78"/>
      <c r="V11" s="78"/>
      <c r="W11" s="78"/>
    </row>
    <row r="12" spans="1:27" s="79" customFormat="1" ht="18.75" customHeight="1" x14ac:dyDescent="0.25">
      <c r="A12" s="382" t="str">
        <f>'1. паспорт местоположение'!A12:C12</f>
        <v>P_NS3300.VL.0115</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row>
    <row r="13" spans="1:27" s="79" customFormat="1" ht="18.75" customHeight="1" x14ac:dyDescent="0.2">
      <c r="E13" s="353" t="s">
        <v>6</v>
      </c>
      <c r="F13" s="353"/>
      <c r="G13" s="353"/>
      <c r="H13" s="353"/>
      <c r="I13" s="353"/>
      <c r="J13" s="353"/>
      <c r="K13" s="353"/>
      <c r="L13" s="353"/>
      <c r="M13" s="353"/>
      <c r="N13" s="353"/>
      <c r="O13" s="353"/>
      <c r="P13" s="353"/>
      <c r="Q13" s="353"/>
      <c r="R13" s="353"/>
      <c r="S13" s="353"/>
      <c r="T13" s="353"/>
      <c r="U13" s="353"/>
      <c r="V13" s="353"/>
      <c r="W13" s="353"/>
      <c r="X13" s="353"/>
      <c r="Y13" s="353"/>
    </row>
    <row r="14" spans="1:27" s="9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98" customFormat="1" ht="36" customHeight="1" x14ac:dyDescent="0.25">
      <c r="A15" s="381"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row>
    <row r="16" spans="1:27" s="98" customFormat="1" ht="15" customHeight="1" x14ac:dyDescent="0.2">
      <c r="E16" s="353" t="s">
        <v>5</v>
      </c>
      <c r="F16" s="353"/>
      <c r="G16" s="353"/>
      <c r="H16" s="353"/>
      <c r="I16" s="353"/>
      <c r="J16" s="353"/>
      <c r="K16" s="353"/>
      <c r="L16" s="353"/>
      <c r="M16" s="353"/>
      <c r="N16" s="353"/>
      <c r="O16" s="353"/>
      <c r="P16" s="353"/>
      <c r="Q16" s="353"/>
      <c r="R16" s="353"/>
      <c r="S16" s="353"/>
      <c r="T16" s="353"/>
      <c r="U16" s="353"/>
      <c r="V16" s="353"/>
      <c r="W16" s="353"/>
      <c r="X16" s="353"/>
      <c r="Y16" s="353"/>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392</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117" customFormat="1" ht="21.2" customHeight="1" x14ac:dyDescent="0.25"/>
    <row r="21" spans="1:27" ht="15.75" customHeight="1" x14ac:dyDescent="0.25">
      <c r="A21" s="369" t="s">
        <v>4</v>
      </c>
      <c r="B21" s="365" t="s">
        <v>398</v>
      </c>
      <c r="C21" s="366"/>
      <c r="D21" s="365" t="s">
        <v>400</v>
      </c>
      <c r="E21" s="366"/>
      <c r="F21" s="375" t="s">
        <v>91</v>
      </c>
      <c r="G21" s="377"/>
      <c r="H21" s="377"/>
      <c r="I21" s="376"/>
      <c r="J21" s="369" t="s">
        <v>401</v>
      </c>
      <c r="K21" s="365" t="s">
        <v>402</v>
      </c>
      <c r="L21" s="366"/>
      <c r="M21" s="365" t="s">
        <v>403</v>
      </c>
      <c r="N21" s="366"/>
      <c r="O21" s="365" t="s">
        <v>391</v>
      </c>
      <c r="P21" s="366"/>
      <c r="Q21" s="365" t="s">
        <v>124</v>
      </c>
      <c r="R21" s="366"/>
      <c r="S21" s="369" t="s">
        <v>123</v>
      </c>
      <c r="T21" s="369" t="s">
        <v>404</v>
      </c>
      <c r="U21" s="369" t="s">
        <v>399</v>
      </c>
      <c r="V21" s="365" t="s">
        <v>122</v>
      </c>
      <c r="W21" s="366"/>
      <c r="X21" s="375" t="s">
        <v>114</v>
      </c>
      <c r="Y21" s="377"/>
      <c r="Z21" s="375" t="s">
        <v>113</v>
      </c>
      <c r="AA21" s="377"/>
    </row>
    <row r="22" spans="1:27" ht="216" customHeight="1" x14ac:dyDescent="0.25">
      <c r="A22" s="371"/>
      <c r="B22" s="367"/>
      <c r="C22" s="368"/>
      <c r="D22" s="367"/>
      <c r="E22" s="368"/>
      <c r="F22" s="375" t="s">
        <v>121</v>
      </c>
      <c r="G22" s="376"/>
      <c r="H22" s="375" t="s">
        <v>120</v>
      </c>
      <c r="I22" s="376"/>
      <c r="J22" s="370"/>
      <c r="K22" s="367"/>
      <c r="L22" s="368"/>
      <c r="M22" s="367"/>
      <c r="N22" s="368"/>
      <c r="O22" s="367"/>
      <c r="P22" s="368"/>
      <c r="Q22" s="367"/>
      <c r="R22" s="368"/>
      <c r="S22" s="370"/>
      <c r="T22" s="370"/>
      <c r="U22" s="370"/>
      <c r="V22" s="367"/>
      <c r="W22" s="368"/>
      <c r="X22" s="81" t="s">
        <v>112</v>
      </c>
      <c r="Y22" s="81" t="s">
        <v>389</v>
      </c>
      <c r="Z22" s="81" t="s">
        <v>111</v>
      </c>
      <c r="AA22" s="81" t="s">
        <v>110</v>
      </c>
    </row>
    <row r="23" spans="1:27" ht="60" customHeight="1" x14ac:dyDescent="0.25">
      <c r="A23" s="370"/>
      <c r="B23" s="118" t="s">
        <v>108</v>
      </c>
      <c r="C23" s="118" t="s">
        <v>109</v>
      </c>
      <c r="D23" s="118" t="s">
        <v>108</v>
      </c>
      <c r="E23" s="118" t="s">
        <v>109</v>
      </c>
      <c r="F23" s="118" t="s">
        <v>108</v>
      </c>
      <c r="G23" s="118" t="s">
        <v>109</v>
      </c>
      <c r="H23" s="118" t="s">
        <v>108</v>
      </c>
      <c r="I23" s="118" t="s">
        <v>109</v>
      </c>
      <c r="J23" s="118" t="s">
        <v>108</v>
      </c>
      <c r="K23" s="118" t="s">
        <v>108</v>
      </c>
      <c r="L23" s="118" t="s">
        <v>109</v>
      </c>
      <c r="M23" s="118" t="s">
        <v>108</v>
      </c>
      <c r="N23" s="118" t="s">
        <v>109</v>
      </c>
      <c r="O23" s="118" t="s">
        <v>108</v>
      </c>
      <c r="P23" s="118" t="s">
        <v>109</v>
      </c>
      <c r="Q23" s="118" t="s">
        <v>108</v>
      </c>
      <c r="R23" s="118" t="s">
        <v>109</v>
      </c>
      <c r="S23" s="118" t="s">
        <v>108</v>
      </c>
      <c r="T23" s="118" t="s">
        <v>108</v>
      </c>
      <c r="U23" s="118" t="s">
        <v>108</v>
      </c>
      <c r="V23" s="118" t="s">
        <v>108</v>
      </c>
      <c r="W23" s="118" t="s">
        <v>109</v>
      </c>
      <c r="X23" s="118" t="s">
        <v>108</v>
      </c>
      <c r="Y23" s="118" t="s">
        <v>108</v>
      </c>
      <c r="Z23" s="81" t="s">
        <v>108</v>
      </c>
      <c r="AA23" s="81" t="s">
        <v>108</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117" customFormat="1" ht="51.75" customHeight="1" x14ac:dyDescent="0.25">
      <c r="A25" s="125"/>
      <c r="B25" s="125"/>
      <c r="C25" s="125"/>
      <c r="D25" s="125"/>
      <c r="E25" s="81"/>
      <c r="F25" s="81"/>
      <c r="G25" s="125"/>
      <c r="H25" s="125"/>
      <c r="I25" s="125"/>
      <c r="J25" s="126"/>
      <c r="K25" s="126"/>
      <c r="L25" s="127"/>
      <c r="M25" s="127"/>
      <c r="N25" s="128"/>
      <c r="O25" s="128"/>
      <c r="P25" s="128"/>
      <c r="Q25" s="128"/>
      <c r="R25" s="125"/>
      <c r="S25" s="126"/>
      <c r="T25" s="126"/>
      <c r="U25" s="126"/>
      <c r="V25" s="126"/>
      <c r="W25" s="128"/>
      <c r="X25" s="125"/>
      <c r="Y25" s="125"/>
      <c r="Z25" s="125"/>
      <c r="AA25" s="125"/>
    </row>
    <row r="26" spans="1:27" ht="3.2" customHeight="1" x14ac:dyDescent="0.25">
      <c r="X26" s="129"/>
      <c r="Y26" s="130"/>
      <c r="Z26" s="87"/>
      <c r="AA26" s="87"/>
    </row>
    <row r="27" spans="1:27" s="84" customFormat="1" ht="12.75" x14ac:dyDescent="0.2">
      <c r="A27" s="121"/>
      <c r="B27" s="121"/>
      <c r="C27" s="121"/>
      <c r="E27" s="121"/>
      <c r="X27" s="131"/>
      <c r="Y27" s="131"/>
      <c r="Z27" s="131"/>
      <c r="AA27" s="131"/>
    </row>
    <row r="28" spans="1:27" s="84" customFormat="1" ht="12.75" x14ac:dyDescent="0.2">
      <c r="A28" s="121"/>
      <c r="B28" s="121"/>
      <c r="C28" s="12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31" sqref="C31"/>
    </sheetView>
  </sheetViews>
  <sheetFormatPr defaultColWidth="9.140625"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79" customFormat="1" ht="18.75" customHeight="1" x14ac:dyDescent="0.2">
      <c r="A1" s="90"/>
      <c r="C1" s="91" t="s">
        <v>66</v>
      </c>
    </row>
    <row r="2" spans="1:29" s="79" customFormat="1" ht="18.75" customHeight="1" x14ac:dyDescent="0.3">
      <c r="A2" s="90"/>
      <c r="C2" s="92" t="s">
        <v>9</v>
      </c>
    </row>
    <row r="3" spans="1:29" s="79" customFormat="1" ht="18.75" x14ac:dyDescent="0.3">
      <c r="A3" s="93"/>
      <c r="C3" s="92" t="str">
        <f>'1. паспорт местоположение'!C3</f>
        <v>от «05» мая 2016 г. №380</v>
      </c>
    </row>
    <row r="4" spans="1:29" s="79" customFormat="1" ht="18.75" x14ac:dyDescent="0.3">
      <c r="A4" s="93"/>
      <c r="C4" s="92"/>
    </row>
    <row r="5" spans="1:29" s="79" customFormat="1" ht="15.75" x14ac:dyDescent="0.2">
      <c r="A5" s="347" t="str">
        <f>'1. паспорт местоположение'!A5:C5</f>
        <v>Год раскрытия информации: 2026 год</v>
      </c>
      <c r="B5" s="347"/>
      <c r="C5" s="34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9" customFormat="1" ht="18.75" x14ac:dyDescent="0.3">
      <c r="A6" s="93"/>
      <c r="G6" s="92"/>
    </row>
    <row r="7" spans="1:29" s="79" customFormat="1" ht="18.75" x14ac:dyDescent="0.2">
      <c r="A7" s="351" t="s">
        <v>8</v>
      </c>
      <c r="B7" s="351"/>
      <c r="C7" s="351"/>
      <c r="D7" s="78"/>
      <c r="E7" s="78"/>
      <c r="F7" s="78"/>
      <c r="G7" s="78"/>
      <c r="H7" s="78"/>
      <c r="I7" s="78"/>
      <c r="J7" s="78"/>
      <c r="K7" s="78"/>
      <c r="L7" s="78"/>
      <c r="M7" s="78"/>
      <c r="N7" s="78"/>
      <c r="O7" s="78"/>
      <c r="P7" s="78"/>
      <c r="Q7" s="78"/>
      <c r="R7" s="78"/>
      <c r="S7" s="78"/>
      <c r="T7" s="78"/>
      <c r="U7" s="78"/>
    </row>
    <row r="8" spans="1:29" s="79" customFormat="1" ht="18.75" x14ac:dyDescent="0.2">
      <c r="A8" s="351"/>
      <c r="B8" s="351"/>
      <c r="C8" s="351"/>
      <c r="D8" s="110"/>
      <c r="E8" s="110"/>
      <c r="F8" s="110"/>
      <c r="G8" s="110"/>
      <c r="H8" s="78"/>
      <c r="I8" s="78"/>
      <c r="J8" s="78"/>
      <c r="K8" s="78"/>
      <c r="L8" s="78"/>
      <c r="M8" s="78"/>
      <c r="N8" s="78"/>
      <c r="O8" s="78"/>
      <c r="P8" s="78"/>
      <c r="Q8" s="78"/>
      <c r="R8" s="78"/>
      <c r="S8" s="78"/>
      <c r="T8" s="78"/>
      <c r="U8" s="78"/>
    </row>
    <row r="9" spans="1:29" s="79" customFormat="1" ht="18.75" x14ac:dyDescent="0.2">
      <c r="A9" s="378" t="str">
        <f>'1. паспорт местоположение'!A9:C9</f>
        <v>АО "Россети Тюмень"</v>
      </c>
      <c r="B9" s="378"/>
      <c r="C9" s="378"/>
      <c r="D9" s="77"/>
      <c r="E9" s="77"/>
      <c r="F9" s="77"/>
      <c r="G9" s="77"/>
      <c r="H9" s="78"/>
      <c r="I9" s="78"/>
      <c r="J9" s="78"/>
      <c r="K9" s="78"/>
      <c r="L9" s="78"/>
      <c r="M9" s="78"/>
      <c r="N9" s="78"/>
      <c r="O9" s="78"/>
      <c r="P9" s="78"/>
      <c r="Q9" s="78"/>
      <c r="R9" s="78"/>
      <c r="S9" s="78"/>
      <c r="T9" s="78"/>
      <c r="U9" s="78"/>
    </row>
    <row r="10" spans="1:29" s="79" customFormat="1" ht="18.75" x14ac:dyDescent="0.2">
      <c r="A10" s="353" t="s">
        <v>7</v>
      </c>
      <c r="B10" s="353"/>
      <c r="C10" s="353"/>
      <c r="D10" s="95"/>
      <c r="E10" s="95"/>
      <c r="F10" s="95"/>
      <c r="G10" s="95"/>
      <c r="H10" s="78"/>
      <c r="I10" s="78"/>
      <c r="J10" s="78"/>
      <c r="K10" s="78"/>
      <c r="L10" s="78"/>
      <c r="M10" s="78"/>
      <c r="N10" s="78"/>
      <c r="O10" s="78"/>
      <c r="P10" s="78"/>
      <c r="Q10" s="78"/>
      <c r="R10" s="78"/>
      <c r="S10" s="78"/>
      <c r="T10" s="78"/>
      <c r="U10" s="78"/>
    </row>
    <row r="11" spans="1:29" s="79" customFormat="1" ht="18.75" x14ac:dyDescent="0.2">
      <c r="A11" s="351"/>
      <c r="B11" s="351"/>
      <c r="C11" s="351"/>
      <c r="D11" s="110"/>
      <c r="E11" s="110"/>
      <c r="F11" s="110"/>
      <c r="G11" s="110"/>
      <c r="H11" s="78"/>
      <c r="I11" s="78"/>
      <c r="J11" s="78"/>
      <c r="K11" s="78"/>
      <c r="L11" s="78"/>
      <c r="M11" s="78"/>
      <c r="N11" s="78"/>
      <c r="O11" s="78"/>
      <c r="P11" s="78"/>
      <c r="Q11" s="78"/>
      <c r="R11" s="78"/>
      <c r="S11" s="78"/>
      <c r="T11" s="78"/>
      <c r="U11" s="78"/>
    </row>
    <row r="12" spans="1:29" s="79" customFormat="1" ht="18.75" x14ac:dyDescent="0.2">
      <c r="A12" s="378" t="str">
        <f>'1. паспорт местоположение'!A12:C12</f>
        <v>P_NS3300.VL.0115</v>
      </c>
      <c r="B12" s="378"/>
      <c r="C12" s="378"/>
      <c r="D12" s="77"/>
      <c r="E12" s="77"/>
      <c r="F12" s="77"/>
      <c r="G12" s="77"/>
      <c r="H12" s="78"/>
      <c r="I12" s="78"/>
      <c r="J12" s="78"/>
      <c r="K12" s="78"/>
      <c r="L12" s="78"/>
      <c r="M12" s="78"/>
      <c r="N12" s="78"/>
      <c r="O12" s="78"/>
      <c r="P12" s="78"/>
      <c r="Q12" s="78"/>
      <c r="R12" s="78"/>
      <c r="S12" s="78"/>
      <c r="T12" s="78"/>
      <c r="U12" s="78"/>
    </row>
    <row r="13" spans="1:29" s="79" customFormat="1" ht="10.5" customHeight="1" x14ac:dyDescent="0.2">
      <c r="A13" s="353" t="s">
        <v>6</v>
      </c>
      <c r="B13" s="353"/>
      <c r="C13" s="353"/>
      <c r="D13" s="95"/>
      <c r="E13" s="95"/>
      <c r="F13" s="95"/>
      <c r="G13" s="95"/>
      <c r="H13" s="78"/>
      <c r="I13" s="78"/>
      <c r="J13" s="78"/>
      <c r="K13" s="78"/>
      <c r="L13" s="78"/>
      <c r="M13" s="78"/>
      <c r="N13" s="78"/>
      <c r="O13" s="78"/>
      <c r="P13" s="78"/>
      <c r="Q13" s="78"/>
      <c r="R13" s="78"/>
      <c r="S13" s="78"/>
      <c r="T13" s="78"/>
      <c r="U13" s="78"/>
    </row>
    <row r="14" spans="1:29" s="97" customFormat="1" ht="15.75" customHeight="1" x14ac:dyDescent="0.2">
      <c r="A14" s="363"/>
      <c r="B14" s="363"/>
      <c r="C14" s="363"/>
      <c r="D14" s="96"/>
      <c r="E14" s="96"/>
      <c r="F14" s="96"/>
      <c r="G14" s="96"/>
      <c r="H14" s="96"/>
      <c r="I14" s="96"/>
      <c r="J14" s="96"/>
      <c r="K14" s="96"/>
      <c r="L14" s="96"/>
      <c r="M14" s="96"/>
      <c r="N14" s="96"/>
      <c r="O14" s="96"/>
      <c r="P14" s="96"/>
      <c r="Q14" s="96"/>
      <c r="R14" s="96"/>
      <c r="S14" s="96"/>
      <c r="T14" s="96"/>
      <c r="U14" s="96"/>
    </row>
    <row r="15" spans="1:29" s="98" customFormat="1" ht="45" customHeight="1" x14ac:dyDescent="0.2">
      <c r="A15" s="379"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379"/>
      <c r="C15" s="379"/>
      <c r="D15" s="77"/>
      <c r="E15" s="77"/>
      <c r="F15" s="77"/>
      <c r="G15" s="77"/>
      <c r="H15" s="77"/>
      <c r="I15" s="77"/>
      <c r="J15" s="77"/>
      <c r="K15" s="77"/>
      <c r="L15" s="77"/>
      <c r="M15" s="77"/>
      <c r="N15" s="77"/>
      <c r="O15" s="77"/>
      <c r="P15" s="77"/>
      <c r="Q15" s="77"/>
      <c r="R15" s="77"/>
      <c r="S15" s="77"/>
      <c r="T15" s="77"/>
      <c r="U15" s="77"/>
    </row>
    <row r="16" spans="1:29" s="98" customFormat="1" ht="15" customHeight="1" x14ac:dyDescent="0.2">
      <c r="A16" s="353" t="s">
        <v>5</v>
      </c>
      <c r="B16" s="353"/>
      <c r="C16" s="353"/>
      <c r="D16" s="95"/>
      <c r="E16" s="95"/>
      <c r="F16" s="95"/>
      <c r="G16" s="95"/>
      <c r="H16" s="95"/>
      <c r="I16" s="95"/>
      <c r="J16" s="95"/>
      <c r="K16" s="95"/>
      <c r="L16" s="95"/>
      <c r="M16" s="95"/>
      <c r="N16" s="95"/>
      <c r="O16" s="95"/>
      <c r="P16" s="95"/>
      <c r="Q16" s="95"/>
      <c r="R16" s="95"/>
      <c r="S16" s="95"/>
      <c r="T16" s="95"/>
      <c r="U16" s="95"/>
    </row>
    <row r="17" spans="1:21" s="98" customFormat="1" ht="15" customHeight="1" x14ac:dyDescent="0.2">
      <c r="A17" s="358"/>
      <c r="B17" s="358"/>
      <c r="C17" s="358"/>
      <c r="D17" s="99"/>
      <c r="E17" s="99"/>
      <c r="F17" s="99"/>
      <c r="G17" s="99"/>
      <c r="H17" s="99"/>
      <c r="I17" s="99"/>
      <c r="J17" s="99"/>
      <c r="K17" s="99"/>
      <c r="L17" s="99"/>
      <c r="M17" s="99"/>
      <c r="N17" s="99"/>
      <c r="O17" s="99"/>
      <c r="P17" s="99"/>
      <c r="Q17" s="99"/>
      <c r="R17" s="99"/>
    </row>
    <row r="18" spans="1:21" s="98" customFormat="1" ht="27.75" customHeight="1" x14ac:dyDescent="0.2">
      <c r="A18" s="349" t="s">
        <v>384</v>
      </c>
      <c r="B18" s="349"/>
      <c r="C18" s="349"/>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5"/>
      <c r="B19" s="95"/>
      <c r="C19" s="95"/>
      <c r="D19" s="95"/>
      <c r="E19" s="95"/>
      <c r="F19" s="95"/>
      <c r="G19" s="95"/>
      <c r="H19" s="99"/>
      <c r="I19" s="99"/>
      <c r="J19" s="99"/>
      <c r="K19" s="99"/>
      <c r="L19" s="99"/>
      <c r="M19" s="99"/>
      <c r="N19" s="99"/>
      <c r="O19" s="99"/>
      <c r="P19" s="99"/>
      <c r="Q19" s="99"/>
      <c r="R19" s="99"/>
    </row>
    <row r="20" spans="1:21" s="98" customFormat="1" ht="39.75" customHeight="1" x14ac:dyDescent="0.2">
      <c r="A20" s="101" t="s">
        <v>4</v>
      </c>
      <c r="B20" s="102" t="s">
        <v>65</v>
      </c>
      <c r="C20" s="103" t="s">
        <v>64</v>
      </c>
      <c r="D20" s="104"/>
      <c r="E20" s="104"/>
      <c r="F20" s="104"/>
      <c r="G20" s="104"/>
      <c r="H20" s="96"/>
      <c r="I20" s="96"/>
      <c r="J20" s="96"/>
      <c r="K20" s="96"/>
      <c r="L20" s="96"/>
      <c r="M20" s="96"/>
      <c r="N20" s="96"/>
      <c r="O20" s="96"/>
      <c r="P20" s="96"/>
      <c r="Q20" s="96"/>
      <c r="R20" s="96"/>
      <c r="S20" s="105"/>
      <c r="T20" s="105"/>
      <c r="U20" s="105"/>
    </row>
    <row r="21" spans="1:21" s="98" customFormat="1" ht="16.5" customHeight="1" x14ac:dyDescent="0.2">
      <c r="A21" s="103">
        <v>1</v>
      </c>
      <c r="B21" s="102">
        <v>2</v>
      </c>
      <c r="C21" s="103">
        <v>3</v>
      </c>
      <c r="D21" s="104"/>
      <c r="E21" s="104"/>
      <c r="F21" s="104"/>
      <c r="G21" s="104"/>
      <c r="H21" s="96"/>
      <c r="I21" s="96"/>
      <c r="J21" s="96"/>
      <c r="K21" s="96"/>
      <c r="L21" s="96"/>
      <c r="M21" s="96"/>
      <c r="N21" s="96"/>
      <c r="O21" s="96"/>
      <c r="P21" s="96"/>
      <c r="Q21" s="96"/>
      <c r="R21" s="96"/>
      <c r="S21" s="105"/>
      <c r="T21" s="105"/>
      <c r="U21" s="105"/>
    </row>
    <row r="22" spans="1:21" s="98" customFormat="1" ht="31.5" x14ac:dyDescent="0.2">
      <c r="A22" s="106" t="s">
        <v>63</v>
      </c>
      <c r="B22" s="169" t="s">
        <v>396</v>
      </c>
      <c r="C22" s="166" t="s">
        <v>533</v>
      </c>
      <c r="D22" s="104"/>
      <c r="E22" s="104"/>
      <c r="F22" s="96"/>
      <c r="G22" s="96"/>
      <c r="H22" s="96"/>
      <c r="I22" s="96"/>
      <c r="J22" s="96"/>
      <c r="K22" s="96"/>
      <c r="L22" s="96"/>
      <c r="M22" s="96"/>
      <c r="N22" s="96"/>
      <c r="O22" s="96"/>
      <c r="P22" s="96"/>
      <c r="Q22" s="105"/>
      <c r="R22" s="105"/>
      <c r="S22" s="105"/>
      <c r="T22" s="105"/>
      <c r="U22" s="105"/>
    </row>
    <row r="23" spans="1:21" ht="42" customHeight="1" x14ac:dyDescent="0.25">
      <c r="A23" s="106" t="s">
        <v>62</v>
      </c>
      <c r="B23" s="165" t="s">
        <v>59</v>
      </c>
      <c r="C23" s="177" t="s">
        <v>528</v>
      </c>
      <c r="D23" s="104"/>
      <c r="E23" s="107"/>
      <c r="F23" s="107"/>
      <c r="G23" s="107"/>
      <c r="H23" s="107"/>
      <c r="I23" s="107"/>
      <c r="J23" s="107"/>
      <c r="K23" s="107"/>
      <c r="L23" s="107"/>
      <c r="M23" s="107"/>
      <c r="N23" s="107"/>
      <c r="O23" s="107"/>
      <c r="P23" s="107"/>
      <c r="Q23" s="107"/>
      <c r="R23" s="107"/>
      <c r="S23" s="107"/>
      <c r="T23" s="107"/>
      <c r="U23" s="107"/>
    </row>
    <row r="24" spans="1:21" ht="47.25" x14ac:dyDescent="0.25">
      <c r="A24" s="106" t="s">
        <v>61</v>
      </c>
      <c r="B24" s="165" t="s">
        <v>416</v>
      </c>
      <c r="C24" s="177" t="s">
        <v>529</v>
      </c>
      <c r="D24" s="107"/>
      <c r="E24" s="107"/>
      <c r="F24" s="107"/>
      <c r="G24" s="107"/>
      <c r="H24" s="107"/>
      <c r="I24" s="107"/>
      <c r="J24" s="107"/>
      <c r="K24" s="107"/>
      <c r="L24" s="107"/>
      <c r="M24" s="107"/>
      <c r="N24" s="107"/>
      <c r="O24" s="107"/>
      <c r="P24" s="107"/>
      <c r="Q24" s="107"/>
      <c r="R24" s="107"/>
      <c r="S24" s="107"/>
      <c r="T24" s="107"/>
      <c r="U24" s="107"/>
    </row>
    <row r="25" spans="1:21" ht="74.25" customHeight="1" x14ac:dyDescent="0.25">
      <c r="A25" s="106" t="s">
        <v>60</v>
      </c>
      <c r="B25" s="165" t="s">
        <v>417</v>
      </c>
      <c r="C25" s="177" t="s">
        <v>532</v>
      </c>
      <c r="D25" s="107"/>
      <c r="E25" s="107"/>
      <c r="F25" s="107"/>
      <c r="G25" s="107"/>
      <c r="H25" s="107"/>
      <c r="I25" s="107"/>
      <c r="J25" s="107"/>
      <c r="K25" s="107"/>
      <c r="L25" s="107"/>
      <c r="M25" s="107"/>
      <c r="N25" s="107"/>
      <c r="O25" s="107"/>
      <c r="P25" s="107"/>
      <c r="Q25" s="107"/>
      <c r="R25" s="107"/>
      <c r="S25" s="107"/>
      <c r="T25" s="107"/>
      <c r="U25" s="107"/>
    </row>
    <row r="26" spans="1:21" ht="31.5" x14ac:dyDescent="0.25">
      <c r="A26" s="106" t="s">
        <v>58</v>
      </c>
      <c r="B26" s="165" t="s">
        <v>225</v>
      </c>
      <c r="C26" s="101" t="s">
        <v>434</v>
      </c>
      <c r="D26" s="107"/>
      <c r="E26" s="107"/>
      <c r="F26" s="107"/>
      <c r="G26" s="107"/>
      <c r="H26" s="107"/>
      <c r="I26" s="107"/>
      <c r="J26" s="107"/>
      <c r="K26" s="107"/>
      <c r="L26" s="107"/>
      <c r="M26" s="107"/>
      <c r="N26" s="107"/>
      <c r="O26" s="107"/>
      <c r="P26" s="107"/>
      <c r="Q26" s="107"/>
      <c r="R26" s="107"/>
      <c r="S26" s="107"/>
      <c r="T26" s="107"/>
      <c r="U26" s="107"/>
    </row>
    <row r="27" spans="1:21" ht="36.75" customHeight="1" x14ac:dyDescent="0.25">
      <c r="A27" s="106" t="s">
        <v>57</v>
      </c>
      <c r="B27" s="165" t="s">
        <v>397</v>
      </c>
      <c r="C27" s="166" t="s">
        <v>527</v>
      </c>
      <c r="D27" s="104"/>
      <c r="E27" s="107"/>
      <c r="F27" s="107"/>
      <c r="G27" s="107"/>
      <c r="H27" s="107"/>
      <c r="I27" s="107"/>
      <c r="J27" s="107"/>
      <c r="K27" s="107"/>
      <c r="L27" s="107"/>
      <c r="M27" s="107"/>
      <c r="N27" s="107"/>
      <c r="O27" s="107"/>
      <c r="P27" s="107"/>
      <c r="Q27" s="107"/>
      <c r="R27" s="107"/>
      <c r="S27" s="107"/>
      <c r="T27" s="107"/>
      <c r="U27" s="107"/>
    </row>
    <row r="28" spans="1:21" ht="15.75" x14ac:dyDescent="0.25">
      <c r="A28" s="106" t="s">
        <v>55</v>
      </c>
      <c r="B28" s="165" t="s">
        <v>56</v>
      </c>
      <c r="C28" s="179">
        <v>2025</v>
      </c>
      <c r="D28" s="107"/>
      <c r="E28" s="107"/>
      <c r="F28" s="107"/>
      <c r="G28" s="107"/>
      <c r="H28" s="107"/>
      <c r="I28" s="107"/>
      <c r="J28" s="107"/>
      <c r="K28" s="107"/>
      <c r="L28" s="107"/>
      <c r="M28" s="107"/>
      <c r="N28" s="107"/>
      <c r="O28" s="107"/>
      <c r="P28" s="107"/>
      <c r="Q28" s="107"/>
      <c r="R28" s="107"/>
      <c r="S28" s="107"/>
      <c r="T28" s="107"/>
      <c r="U28" s="107"/>
    </row>
    <row r="29" spans="1:21" ht="31.5" x14ac:dyDescent="0.25">
      <c r="A29" s="106" t="s">
        <v>53</v>
      </c>
      <c r="B29" s="166" t="s">
        <v>54</v>
      </c>
      <c r="C29" s="291">
        <v>2026</v>
      </c>
      <c r="D29" s="107"/>
      <c r="E29" s="107"/>
      <c r="F29" s="107"/>
      <c r="G29" s="107"/>
      <c r="H29" s="107"/>
      <c r="I29" s="107"/>
      <c r="J29" s="107"/>
      <c r="K29" s="107"/>
      <c r="L29" s="107"/>
      <c r="M29" s="107"/>
      <c r="N29" s="107"/>
      <c r="O29" s="107"/>
      <c r="P29" s="107"/>
      <c r="Q29" s="107"/>
      <c r="R29" s="107"/>
      <c r="S29" s="107"/>
      <c r="T29" s="107"/>
      <c r="U29" s="107"/>
    </row>
    <row r="30" spans="1:21" ht="31.5" x14ac:dyDescent="0.25">
      <c r="A30" s="106" t="s">
        <v>70</v>
      </c>
      <c r="B30" s="166" t="s">
        <v>52</v>
      </c>
      <c r="C30" s="101" t="s">
        <v>565</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1" t="s">
        <v>66</v>
      </c>
    </row>
    <row r="2" spans="1:28" ht="18.75" x14ac:dyDescent="0.3">
      <c r="Z2" s="92" t="s">
        <v>9</v>
      </c>
    </row>
    <row r="3" spans="1:28" ht="18.75" x14ac:dyDescent="0.3">
      <c r="Z3" s="92" t="str">
        <f>'1. паспорт местоположение'!C3</f>
        <v>от «05» мая 2016 г. №380</v>
      </c>
    </row>
    <row r="4" spans="1:28"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78"/>
      <c r="AB6" s="78"/>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78"/>
      <c r="AB7" s="78"/>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77"/>
      <c r="AB8" s="77"/>
    </row>
    <row r="9" spans="1:28" ht="15.75" x14ac:dyDescent="0.25">
      <c r="A9" s="353" t="s">
        <v>7</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95"/>
      <c r="AB9" s="95"/>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78"/>
      <c r="AB10" s="78"/>
    </row>
    <row r="11" spans="1:28" x14ac:dyDescent="0.25">
      <c r="A11" s="378" t="str">
        <f>'1. паспорт местоположение'!A12:C12</f>
        <v>P_NS3300.VL.0115</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77"/>
      <c r="AB11" s="77"/>
    </row>
    <row r="12" spans="1:28" ht="15.75"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95"/>
      <c r="AB12" s="95"/>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34"/>
      <c r="AB13" s="134"/>
    </row>
    <row r="14" spans="1:28" x14ac:dyDescent="0.25">
      <c r="A14" s="378"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77"/>
      <c r="AB14" s="77"/>
    </row>
    <row r="15" spans="1:28" ht="15.75" x14ac:dyDescent="0.25">
      <c r="A15" s="353" t="s">
        <v>5</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95"/>
      <c r="AB15" s="95"/>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35"/>
      <c r="AB16" s="135"/>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35"/>
      <c r="AB17" s="135"/>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35"/>
      <c r="AB18" s="135"/>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35"/>
      <c r="AB19" s="135"/>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35"/>
      <c r="AB20" s="135"/>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35"/>
      <c r="AB21" s="135"/>
    </row>
    <row r="22" spans="1:28" x14ac:dyDescent="0.25">
      <c r="A22" s="384" t="s">
        <v>415</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36"/>
      <c r="AB22" s="136"/>
    </row>
    <row r="23" spans="1:28" ht="32.25" customHeight="1" x14ac:dyDescent="0.25">
      <c r="A23" s="386" t="s">
        <v>281</v>
      </c>
      <c r="B23" s="387"/>
      <c r="C23" s="387"/>
      <c r="D23" s="387"/>
      <c r="E23" s="387"/>
      <c r="F23" s="387"/>
      <c r="G23" s="387"/>
      <c r="H23" s="387"/>
      <c r="I23" s="387"/>
      <c r="J23" s="387"/>
      <c r="K23" s="387"/>
      <c r="L23" s="388"/>
      <c r="M23" s="385" t="s">
        <v>282</v>
      </c>
      <c r="N23" s="385"/>
      <c r="O23" s="385"/>
      <c r="P23" s="385"/>
      <c r="Q23" s="385"/>
      <c r="R23" s="385"/>
      <c r="S23" s="385"/>
      <c r="T23" s="385"/>
      <c r="U23" s="385"/>
      <c r="V23" s="385"/>
      <c r="W23" s="385"/>
      <c r="X23" s="385"/>
      <c r="Y23" s="385"/>
      <c r="Z23" s="385"/>
    </row>
    <row r="24" spans="1:28" ht="151.5" customHeight="1" x14ac:dyDescent="0.25">
      <c r="A24" s="137" t="s">
        <v>228</v>
      </c>
      <c r="B24" s="138" t="s">
        <v>235</v>
      </c>
      <c r="C24" s="137" t="s">
        <v>275</v>
      </c>
      <c r="D24" s="137" t="s">
        <v>229</v>
      </c>
      <c r="E24" s="137" t="s">
        <v>276</v>
      </c>
      <c r="F24" s="137" t="s">
        <v>278</v>
      </c>
      <c r="G24" s="137" t="s">
        <v>277</v>
      </c>
      <c r="H24" s="137" t="s">
        <v>230</v>
      </c>
      <c r="I24" s="137" t="s">
        <v>279</v>
      </c>
      <c r="J24" s="137" t="s">
        <v>236</v>
      </c>
      <c r="K24" s="138" t="s">
        <v>234</v>
      </c>
      <c r="L24" s="138" t="s">
        <v>231</v>
      </c>
      <c r="M24" s="139" t="s">
        <v>243</v>
      </c>
      <c r="N24" s="138" t="s">
        <v>426</v>
      </c>
      <c r="O24" s="137" t="s">
        <v>241</v>
      </c>
      <c r="P24" s="137" t="s">
        <v>242</v>
      </c>
      <c r="Q24" s="137" t="s">
        <v>240</v>
      </c>
      <c r="R24" s="137" t="s">
        <v>230</v>
      </c>
      <c r="S24" s="137" t="s">
        <v>239</v>
      </c>
      <c r="T24" s="137" t="s">
        <v>238</v>
      </c>
      <c r="U24" s="137" t="s">
        <v>274</v>
      </c>
      <c r="V24" s="137" t="s">
        <v>240</v>
      </c>
      <c r="W24" s="140" t="s">
        <v>233</v>
      </c>
      <c r="X24" s="140" t="s">
        <v>245</v>
      </c>
      <c r="Y24" s="140" t="s">
        <v>246</v>
      </c>
      <c r="Z24" s="141" t="s">
        <v>244</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9" t="str">
        <f>'1. паспорт местоположение'!A5:C5</f>
        <v>Год раскрытия информации: 2026 год</v>
      </c>
      <c r="B5" s="389"/>
      <c r="C5" s="389"/>
      <c r="D5" s="389"/>
      <c r="E5" s="389"/>
      <c r="F5" s="389"/>
      <c r="G5" s="389"/>
      <c r="H5" s="389"/>
      <c r="I5" s="389"/>
      <c r="J5" s="389"/>
      <c r="K5" s="389"/>
      <c r="L5" s="389"/>
      <c r="M5" s="389"/>
      <c r="N5" s="389"/>
      <c r="O5" s="38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4" t="s">
        <v>8</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2"/>
      <c r="Q9" s="12"/>
      <c r="R9" s="12"/>
      <c r="S9" s="12"/>
      <c r="T9" s="12"/>
      <c r="U9" s="12"/>
      <c r="V9" s="12"/>
      <c r="W9" s="12"/>
      <c r="X9" s="12"/>
      <c r="Y9" s="12"/>
      <c r="Z9" s="12"/>
    </row>
    <row r="10" spans="1:28" s="11" customFormat="1" ht="18.75" x14ac:dyDescent="0.2">
      <c r="A10" s="396" t="s">
        <v>7</v>
      </c>
      <c r="B10" s="396"/>
      <c r="C10" s="396"/>
      <c r="D10" s="396"/>
      <c r="E10" s="396"/>
      <c r="F10" s="396"/>
      <c r="G10" s="396"/>
      <c r="H10" s="396"/>
      <c r="I10" s="396"/>
      <c r="J10" s="396"/>
      <c r="K10" s="396"/>
      <c r="L10" s="396"/>
      <c r="M10" s="396"/>
      <c r="N10" s="396"/>
      <c r="O10" s="396"/>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395" t="str">
        <f>'3.4. Паспорт надежность'!A11:Z11</f>
        <v>P_NS3300.VL.0115</v>
      </c>
      <c r="B12" s="395"/>
      <c r="C12" s="395"/>
      <c r="D12" s="395"/>
      <c r="E12" s="395"/>
      <c r="F12" s="395"/>
      <c r="G12" s="395"/>
      <c r="H12" s="395"/>
      <c r="I12" s="395"/>
      <c r="J12" s="395"/>
      <c r="K12" s="395"/>
      <c r="L12" s="395"/>
      <c r="M12" s="395"/>
      <c r="N12" s="395"/>
      <c r="O12" s="395"/>
      <c r="P12" s="12"/>
      <c r="Q12" s="12"/>
      <c r="R12" s="12"/>
      <c r="S12" s="12"/>
      <c r="T12" s="12"/>
      <c r="U12" s="12"/>
      <c r="V12" s="12"/>
      <c r="W12" s="12"/>
      <c r="X12" s="12"/>
      <c r="Y12" s="12"/>
      <c r="Z12" s="12"/>
    </row>
    <row r="13" spans="1:28" s="11" customFormat="1" ht="18.75" x14ac:dyDescent="0.2">
      <c r="A13" s="396" t="s">
        <v>6</v>
      </c>
      <c r="B13" s="396"/>
      <c r="C13" s="396"/>
      <c r="D13" s="396"/>
      <c r="E13" s="396"/>
      <c r="F13" s="396"/>
      <c r="G13" s="396"/>
      <c r="H13" s="396"/>
      <c r="I13" s="396"/>
      <c r="J13" s="396"/>
      <c r="K13" s="396"/>
      <c r="L13" s="396"/>
      <c r="M13" s="396"/>
      <c r="N13" s="396"/>
      <c r="O13" s="396"/>
      <c r="P13" s="12"/>
      <c r="Q13" s="12"/>
      <c r="R13" s="12"/>
      <c r="S13" s="12"/>
      <c r="T13" s="12"/>
      <c r="U13" s="12"/>
      <c r="V13" s="12"/>
      <c r="W13" s="12"/>
      <c r="X13" s="12"/>
      <c r="Y13" s="12"/>
      <c r="Z13" s="12"/>
    </row>
    <row r="14" spans="1:28" s="8" customFormat="1" ht="15.75" customHeight="1" x14ac:dyDescent="0.2">
      <c r="A14" s="397"/>
      <c r="B14" s="397"/>
      <c r="C14" s="397"/>
      <c r="D14" s="397"/>
      <c r="E14" s="397"/>
      <c r="F14" s="397"/>
      <c r="G14" s="397"/>
      <c r="H14" s="397"/>
      <c r="I14" s="397"/>
      <c r="J14" s="397"/>
      <c r="K14" s="397"/>
      <c r="L14" s="397"/>
      <c r="M14" s="397"/>
      <c r="N14" s="397"/>
      <c r="O14" s="397"/>
      <c r="P14" s="9"/>
      <c r="Q14" s="9"/>
      <c r="R14" s="9"/>
      <c r="S14" s="9"/>
      <c r="T14" s="9"/>
      <c r="U14" s="9"/>
      <c r="V14" s="9"/>
      <c r="W14" s="9"/>
      <c r="X14" s="9"/>
      <c r="Y14" s="9"/>
      <c r="Z14" s="9"/>
    </row>
    <row r="15" spans="1:28" s="2" customFormat="1" ht="25.5" customHeight="1" x14ac:dyDescent="0.2">
      <c r="A15" s="395" t="str">
        <f>'3.4. Паспорт надежность'!A14:Z14</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395"/>
      <c r="C15" s="395"/>
      <c r="D15" s="395"/>
      <c r="E15" s="395"/>
      <c r="F15" s="395"/>
      <c r="G15" s="395"/>
      <c r="H15" s="395"/>
      <c r="I15" s="395"/>
      <c r="J15" s="395"/>
      <c r="K15" s="395"/>
      <c r="L15" s="395"/>
      <c r="M15" s="395"/>
      <c r="N15" s="395"/>
      <c r="O15" s="395"/>
      <c r="P15" s="7"/>
      <c r="Q15" s="7"/>
      <c r="R15" s="7"/>
      <c r="S15" s="7"/>
      <c r="T15" s="7"/>
      <c r="U15" s="7"/>
      <c r="V15" s="7"/>
      <c r="W15" s="7"/>
      <c r="X15" s="7"/>
      <c r="Y15" s="7"/>
      <c r="Z15" s="7"/>
    </row>
    <row r="16" spans="1:28" s="2" customFormat="1" ht="15" customHeight="1" x14ac:dyDescent="0.2">
      <c r="A16" s="396" t="s">
        <v>5</v>
      </c>
      <c r="B16" s="396"/>
      <c r="C16" s="396"/>
      <c r="D16" s="396"/>
      <c r="E16" s="396"/>
      <c r="F16" s="396"/>
      <c r="G16" s="396"/>
      <c r="H16" s="396"/>
      <c r="I16" s="396"/>
      <c r="J16" s="396"/>
      <c r="K16" s="396"/>
      <c r="L16" s="396"/>
      <c r="M16" s="396"/>
      <c r="N16" s="396"/>
      <c r="O16" s="396"/>
      <c r="P16" s="5"/>
      <c r="Q16" s="5"/>
      <c r="R16" s="5"/>
      <c r="S16" s="5"/>
      <c r="T16" s="5"/>
      <c r="U16" s="5"/>
      <c r="V16" s="5"/>
      <c r="W16" s="5"/>
      <c r="X16" s="5"/>
      <c r="Y16" s="5"/>
      <c r="Z16" s="5"/>
    </row>
    <row r="17" spans="1:26" s="2" customFormat="1" ht="15" customHeight="1" x14ac:dyDescent="0.2">
      <c r="A17" s="398"/>
      <c r="B17" s="398"/>
      <c r="C17" s="398"/>
      <c r="D17" s="398"/>
      <c r="E17" s="398"/>
      <c r="F17" s="398"/>
      <c r="G17" s="398"/>
      <c r="H17" s="398"/>
      <c r="I17" s="398"/>
      <c r="J17" s="398"/>
      <c r="K17" s="398"/>
      <c r="L17" s="398"/>
      <c r="M17" s="398"/>
      <c r="N17" s="398"/>
      <c r="O17" s="398"/>
      <c r="P17" s="3"/>
      <c r="Q17" s="3"/>
      <c r="R17" s="3"/>
      <c r="S17" s="3"/>
      <c r="T17" s="3"/>
      <c r="U17" s="3"/>
      <c r="V17" s="3"/>
      <c r="W17" s="3"/>
    </row>
    <row r="18" spans="1:26" s="2" customFormat="1" ht="91.5" customHeight="1" x14ac:dyDescent="0.2">
      <c r="A18" s="399" t="s">
        <v>393</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390" t="s">
        <v>4</v>
      </c>
      <c r="B19" s="390" t="s">
        <v>85</v>
      </c>
      <c r="C19" s="390" t="s">
        <v>84</v>
      </c>
      <c r="D19" s="390" t="s">
        <v>73</v>
      </c>
      <c r="E19" s="391" t="s">
        <v>83</v>
      </c>
      <c r="F19" s="392"/>
      <c r="G19" s="392"/>
      <c r="H19" s="392"/>
      <c r="I19" s="393"/>
      <c r="J19" s="390" t="s">
        <v>82</v>
      </c>
      <c r="K19" s="390"/>
      <c r="L19" s="390"/>
      <c r="M19" s="390"/>
      <c r="N19" s="390"/>
      <c r="O19" s="390"/>
      <c r="P19" s="3"/>
      <c r="Q19" s="3"/>
      <c r="R19" s="3"/>
      <c r="S19" s="3"/>
      <c r="T19" s="3"/>
      <c r="U19" s="3"/>
      <c r="V19" s="3"/>
      <c r="W19" s="3"/>
    </row>
    <row r="20" spans="1:26" s="2" customFormat="1" ht="51" customHeight="1" x14ac:dyDescent="0.2">
      <c r="A20" s="390"/>
      <c r="B20" s="390"/>
      <c r="C20" s="390"/>
      <c r="D20" s="39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C26" sqref="C26"/>
    </sheetView>
  </sheetViews>
  <sheetFormatPr defaultColWidth="9.140625" defaultRowHeight="15.75"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2" width="16.7109375" style="224" customWidth="1"/>
    <col min="13" max="13" width="16.7109375" style="228" customWidth="1"/>
    <col min="14" max="19" width="16.7109375" style="224" customWidth="1"/>
    <col min="20" max="20" width="18.85546875" style="224" customWidth="1"/>
    <col min="21" max="21" width="20.5703125" style="224" customWidth="1"/>
    <col min="22" max="23" width="16.7109375" style="224" customWidth="1"/>
    <col min="24" max="24" width="26.28515625" style="224" customWidth="1"/>
    <col min="25" max="47" width="16.7109375" style="224" customWidth="1"/>
    <col min="48" max="50" width="16.85546875" style="224" bestFit="1" customWidth="1"/>
    <col min="51" max="51" width="18.140625" style="224" customWidth="1"/>
    <col min="52" max="52" width="16.85546875" style="224" bestFit="1" customWidth="1"/>
    <col min="53" max="53" width="15.85546875" style="224" customWidth="1"/>
    <col min="54" max="54" width="17.28515625" style="224" customWidth="1"/>
    <col min="55" max="56" width="15.140625" style="224" customWidth="1"/>
    <col min="57" max="57" width="14.85546875" style="224" customWidth="1"/>
    <col min="58" max="58" width="15.85546875" style="224" customWidth="1"/>
    <col min="59" max="59" width="16.140625" style="224" customWidth="1"/>
    <col min="60" max="16384" width="9.140625" style="224"/>
  </cols>
  <sheetData>
    <row r="1" spans="1:44" s="223" customFormat="1" ht="15" customHeight="1" x14ac:dyDescent="0.2">
      <c r="A1" s="15"/>
      <c r="B1" s="11"/>
      <c r="C1" s="11"/>
      <c r="D1" s="11"/>
      <c r="E1" s="11"/>
      <c r="F1" s="11"/>
      <c r="G1" s="11"/>
      <c r="H1" s="11"/>
      <c r="I1" s="222"/>
      <c r="J1" s="222"/>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3" customFormat="1" ht="15" customHeight="1" x14ac:dyDescent="0.3">
      <c r="A2" s="15"/>
      <c r="B2" s="11"/>
      <c r="C2" s="11"/>
      <c r="D2" s="11"/>
      <c r="E2" s="11"/>
      <c r="F2" s="11"/>
      <c r="G2" s="11"/>
      <c r="H2" s="11"/>
      <c r="I2" s="222"/>
      <c r="J2" s="222"/>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3" customFormat="1" ht="15" customHeight="1" x14ac:dyDescent="0.3">
      <c r="A3" s="14"/>
      <c r="B3" s="11"/>
      <c r="C3" s="11"/>
      <c r="D3" s="11"/>
      <c r="E3" s="11"/>
      <c r="F3" s="11"/>
      <c r="G3" s="11"/>
      <c r="H3" s="11"/>
      <c r="I3" s="222"/>
      <c r="J3" s="222"/>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479</v>
      </c>
    </row>
    <row r="4" spans="1:44" s="223" customFormat="1" ht="15" customHeight="1" x14ac:dyDescent="0.3">
      <c r="A4" s="14"/>
      <c r="B4" s="11"/>
      <c r="C4" s="11"/>
      <c r="D4" s="11"/>
      <c r="E4" s="11"/>
      <c r="F4" s="11"/>
      <c r="G4" s="11"/>
      <c r="H4" s="11"/>
      <c r="I4" s="222"/>
      <c r="J4" s="222"/>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3" customFormat="1" ht="15" customHeight="1" x14ac:dyDescent="0.25">
      <c r="A5" s="389" t="str">
        <f>'1. паспорт местоположение'!A5:C5</f>
        <v>Год раскрытия информации: 2026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row>
    <row r="6" spans="1:44" s="223" customFormat="1" ht="15" customHeight="1" x14ac:dyDescent="0.3">
      <c r="A6" s="14"/>
      <c r="B6" s="11"/>
      <c r="C6" s="11"/>
      <c r="D6" s="11"/>
      <c r="E6" s="11"/>
      <c r="F6" s="11"/>
      <c r="G6" s="11"/>
      <c r="H6" s="11"/>
      <c r="I6" s="222"/>
      <c r="J6" s="222"/>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3" customFormat="1" ht="15" customHeight="1" x14ac:dyDescent="0.25">
      <c r="A7" s="394" t="s">
        <v>8</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44" s="223" customFormat="1" ht="15" customHeight="1" x14ac:dyDescent="0.2">
      <c r="A8" s="220"/>
      <c r="B8" s="220"/>
      <c r="C8" s="220"/>
      <c r="D8" s="220"/>
      <c r="E8" s="220"/>
      <c r="F8" s="220"/>
      <c r="G8" s="220"/>
      <c r="H8" s="220"/>
      <c r="I8" s="220"/>
      <c r="J8" s="220"/>
      <c r="K8" s="22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3" customFormat="1" ht="15" customHeight="1"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223" customFormat="1" ht="15" customHeight="1" x14ac:dyDescent="0.25">
      <c r="A10" s="396" t="s">
        <v>7</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row>
    <row r="11" spans="1:44" s="223" customFormat="1" ht="15" customHeight="1" x14ac:dyDescent="0.2">
      <c r="A11" s="220"/>
      <c r="B11" s="220"/>
      <c r="C11" s="220"/>
      <c r="D11" s="220"/>
      <c r="E11" s="220"/>
      <c r="F11" s="220"/>
      <c r="G11" s="220"/>
      <c r="H11" s="220"/>
      <c r="I11" s="220"/>
      <c r="J11" s="220"/>
      <c r="K11" s="22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3" customFormat="1" x14ac:dyDescent="0.25">
      <c r="A12" s="404" t="str">
        <f>'1. паспорт местоположение'!A12:C12</f>
        <v>P_NS3300.VL.0115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223" customFormat="1" ht="15" customHeight="1" x14ac:dyDescent="0.25">
      <c r="A13" s="396" t="s">
        <v>6</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row>
    <row r="14" spans="1:44" s="223" customFormat="1" ht="1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8"/>
      <c r="AA14" s="8"/>
      <c r="AB14" s="8"/>
      <c r="AC14" s="8"/>
      <c r="AD14" s="8"/>
      <c r="AE14" s="8"/>
      <c r="AF14" s="8"/>
      <c r="AG14" s="8"/>
      <c r="AH14" s="8"/>
      <c r="AI14" s="8"/>
      <c r="AJ14" s="8"/>
      <c r="AK14" s="8"/>
      <c r="AL14" s="8"/>
      <c r="AM14" s="8"/>
      <c r="AN14" s="8"/>
      <c r="AO14" s="8"/>
      <c r="AP14" s="8"/>
      <c r="AQ14" s="8"/>
      <c r="AR14" s="8"/>
    </row>
    <row r="15" spans="1:44" s="223" customFormat="1" ht="57.2" customHeight="1" x14ac:dyDescent="0.25">
      <c r="A15" s="402"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ht="15" customHeight="1" x14ac:dyDescent="0.25">
      <c r="A16" s="396" t="s">
        <v>5</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row>
    <row r="17" spans="1:44"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03" t="s">
        <v>480</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4" ht="16.5" thickBot="1" x14ac:dyDescent="0.3">
      <c r="A19" s="225" t="s">
        <v>271</v>
      </c>
      <c r="B19" s="225" t="s">
        <v>481</v>
      </c>
      <c r="D19" s="226"/>
      <c r="E19" s="227"/>
      <c r="F19" s="227"/>
      <c r="G19" s="227"/>
      <c r="H19" s="227"/>
    </row>
    <row r="20" spans="1:44" x14ac:dyDescent="0.25">
      <c r="A20" s="229" t="s">
        <v>457</v>
      </c>
      <c r="B20" s="292">
        <v>4776160.7746166699</v>
      </c>
      <c r="C20" s="223"/>
      <c r="D20" s="230" t="s">
        <v>270</v>
      </c>
      <c r="E20" s="231"/>
      <c r="F20" s="231"/>
      <c r="M20" s="224"/>
    </row>
    <row r="21" spans="1:44" x14ac:dyDescent="0.25">
      <c r="A21" s="232" t="s">
        <v>269</v>
      </c>
      <c r="B21" s="293"/>
      <c r="C21" s="223"/>
      <c r="D21" s="400" t="s">
        <v>268</v>
      </c>
      <c r="E21" s="401"/>
      <c r="F21" s="233">
        <v>1.0328780829954787</v>
      </c>
      <c r="M21" s="224"/>
    </row>
    <row r="22" spans="1:44" x14ac:dyDescent="0.25">
      <c r="A22" s="232" t="s">
        <v>267</v>
      </c>
      <c r="B22" s="293">
        <v>59</v>
      </c>
      <c r="C22" s="223"/>
      <c r="D22" s="400" t="s">
        <v>266</v>
      </c>
      <c r="E22" s="401"/>
      <c r="F22" s="233">
        <v>1.2263677597424207</v>
      </c>
      <c r="M22" s="224"/>
    </row>
    <row r="23" spans="1:44" ht="16.5" thickBot="1" x14ac:dyDescent="0.3">
      <c r="A23" s="234" t="s">
        <v>265</v>
      </c>
      <c r="B23" s="294">
        <v>1</v>
      </c>
      <c r="C23" s="223"/>
      <c r="D23" s="400" t="s">
        <v>459</v>
      </c>
      <c r="E23" s="401"/>
      <c r="F23" s="235">
        <v>14510169.840499945</v>
      </c>
      <c r="K23" s="236"/>
      <c r="M23" s="237"/>
      <c r="N23" s="237"/>
    </row>
    <row r="24" spans="1:44" x14ac:dyDescent="0.25">
      <c r="A24" s="229" t="s">
        <v>436</v>
      </c>
      <c r="B24" s="295">
        <v>0</v>
      </c>
      <c r="C24" s="223"/>
      <c r="D24" s="400" t="s">
        <v>460</v>
      </c>
      <c r="E24" s="401"/>
      <c r="F24" s="238" t="s">
        <v>518</v>
      </c>
      <c r="K24" s="236"/>
      <c r="M24" s="224"/>
    </row>
    <row r="25" spans="1:44" x14ac:dyDescent="0.25">
      <c r="A25" s="232" t="s">
        <v>458</v>
      </c>
      <c r="B25" s="296">
        <v>1</v>
      </c>
      <c r="C25" s="223"/>
      <c r="K25" s="236"/>
      <c r="M25" s="224"/>
    </row>
    <row r="26" spans="1:44" x14ac:dyDescent="0.25">
      <c r="A26" s="232" t="s">
        <v>437</v>
      </c>
      <c r="B26" s="296">
        <v>1</v>
      </c>
      <c r="C26" s="223"/>
      <c r="K26" s="236"/>
      <c r="M26" s="224"/>
    </row>
    <row r="27" spans="1:44" x14ac:dyDescent="0.25">
      <c r="A27" s="232" t="s">
        <v>438</v>
      </c>
      <c r="B27" s="296">
        <v>0</v>
      </c>
      <c r="C27" s="223"/>
      <c r="M27" s="224"/>
    </row>
    <row r="28" spans="1:44" x14ac:dyDescent="0.25">
      <c r="A28" s="232" t="s">
        <v>439</v>
      </c>
      <c r="B28" s="296">
        <v>1</v>
      </c>
      <c r="C28" s="223"/>
      <c r="M28" s="224"/>
    </row>
    <row r="29" spans="1:44" x14ac:dyDescent="0.25">
      <c r="A29" s="232" t="s">
        <v>440</v>
      </c>
      <c r="B29" s="296">
        <v>1</v>
      </c>
      <c r="C29" s="223"/>
      <c r="M29" s="224"/>
    </row>
    <row r="30" spans="1:44" x14ac:dyDescent="0.25">
      <c r="A30" s="239" t="s">
        <v>461</v>
      </c>
      <c r="B30" s="297"/>
      <c r="C30" s="223"/>
      <c r="M30" s="224"/>
    </row>
    <row r="31" spans="1:44" ht="16.5" thickBot="1" x14ac:dyDescent="0.3">
      <c r="A31" s="234" t="s">
        <v>250</v>
      </c>
      <c r="B31" s="298">
        <v>0.2</v>
      </c>
      <c r="C31" s="223"/>
      <c r="M31" s="224"/>
    </row>
    <row r="32" spans="1:44" x14ac:dyDescent="0.25">
      <c r="A32" s="229" t="s">
        <v>462</v>
      </c>
      <c r="B32" s="295">
        <v>0</v>
      </c>
      <c r="C32" s="223"/>
      <c r="M32" s="224"/>
    </row>
    <row r="33" spans="1:59" x14ac:dyDescent="0.25">
      <c r="A33" s="232" t="s">
        <v>441</v>
      </c>
      <c r="B33" s="299"/>
      <c r="C33" s="223"/>
      <c r="M33" s="224"/>
    </row>
    <row r="34" spans="1:59" x14ac:dyDescent="0.25">
      <c r="A34" s="239" t="s">
        <v>442</v>
      </c>
      <c r="B34" s="300">
        <v>0</v>
      </c>
      <c r="C34" s="223"/>
      <c r="M34" s="224"/>
    </row>
    <row r="35" spans="1:59" x14ac:dyDescent="0.25">
      <c r="A35" s="239"/>
      <c r="B35" s="300"/>
      <c r="C35" s="223"/>
      <c r="M35" s="224"/>
    </row>
    <row r="36" spans="1:59" x14ac:dyDescent="0.25">
      <c r="A36" s="239" t="s">
        <v>443</v>
      </c>
      <c r="B36" s="301">
        <v>0</v>
      </c>
      <c r="C36" s="223"/>
      <c r="M36" s="224"/>
    </row>
    <row r="37" spans="1:59" x14ac:dyDescent="0.25">
      <c r="A37" s="240" t="s">
        <v>264</v>
      </c>
      <c r="B37" s="302">
        <v>0</v>
      </c>
      <c r="C37" s="223"/>
      <c r="M37" s="224"/>
    </row>
    <row r="38" spans="1:59" x14ac:dyDescent="0.25">
      <c r="A38" s="240" t="s">
        <v>263</v>
      </c>
      <c r="B38" s="302">
        <v>0</v>
      </c>
      <c r="C38" s="223"/>
      <c r="M38" s="224"/>
      <c r="Z38" s="241"/>
    </row>
    <row r="39" spans="1:59" x14ac:dyDescent="0.25">
      <c r="A39" s="240" t="s">
        <v>262</v>
      </c>
      <c r="B39" s="302">
        <v>0.13969999999999999</v>
      </c>
      <c r="C39" s="223"/>
      <c r="M39" s="224"/>
      <c r="U39" s="242"/>
      <c r="V39" s="242"/>
      <c r="W39" s="242"/>
      <c r="X39" s="242"/>
      <c r="Y39" s="242"/>
      <c r="Z39" s="242"/>
    </row>
    <row r="40" spans="1:59" x14ac:dyDescent="0.25">
      <c r="A40" s="240" t="s">
        <v>261</v>
      </c>
      <c r="B40" s="302">
        <v>1</v>
      </c>
      <c r="C40" s="223"/>
      <c r="M40" s="224"/>
    </row>
    <row r="41" spans="1:59" ht="16.5" thickBot="1" x14ac:dyDescent="0.3">
      <c r="A41" s="243" t="s">
        <v>463</v>
      </c>
      <c r="B41" s="303">
        <v>0.13969999999999999</v>
      </c>
      <c r="C41" s="223"/>
      <c r="M41" s="224"/>
    </row>
    <row r="42" spans="1:59" x14ac:dyDescent="0.25">
      <c r="A42" s="244" t="s">
        <v>260</v>
      </c>
      <c r="B42" s="245">
        <v>2025</v>
      </c>
      <c r="C42" s="246">
        <v>2026</v>
      </c>
      <c r="D42" s="246">
        <v>2027</v>
      </c>
      <c r="E42" s="246">
        <v>2028</v>
      </c>
      <c r="F42" s="246">
        <v>2029</v>
      </c>
      <c r="G42" s="246">
        <v>2030</v>
      </c>
      <c r="H42" s="246">
        <v>2031</v>
      </c>
      <c r="I42" s="246">
        <v>2032</v>
      </c>
      <c r="J42" s="246">
        <v>2033</v>
      </c>
      <c r="K42" s="246">
        <v>2034</v>
      </c>
      <c r="L42" s="246">
        <v>2035</v>
      </c>
      <c r="M42" s="246">
        <v>2036</v>
      </c>
      <c r="N42" s="246">
        <v>2037</v>
      </c>
      <c r="O42" s="246">
        <v>2038</v>
      </c>
      <c r="P42" s="246">
        <v>2039</v>
      </c>
      <c r="Q42" s="246">
        <v>2040</v>
      </c>
      <c r="R42" s="246">
        <v>2041</v>
      </c>
      <c r="S42" s="246">
        <v>2042</v>
      </c>
      <c r="T42" s="246">
        <v>2043</v>
      </c>
      <c r="U42" s="246">
        <v>2044</v>
      </c>
      <c r="V42" s="246">
        <v>2045</v>
      </c>
      <c r="W42" s="246">
        <v>2046</v>
      </c>
      <c r="X42" s="246">
        <v>2047</v>
      </c>
      <c r="Y42" s="246">
        <v>2048</v>
      </c>
      <c r="Z42" s="246">
        <v>2049</v>
      </c>
      <c r="AA42" s="246">
        <v>2050</v>
      </c>
      <c r="AB42" s="246">
        <v>2051</v>
      </c>
      <c r="AC42" s="246">
        <v>2052</v>
      </c>
      <c r="AD42" s="246">
        <v>2053</v>
      </c>
      <c r="AE42" s="246">
        <v>2054</v>
      </c>
      <c r="AF42" s="246">
        <v>2055</v>
      </c>
      <c r="AG42" s="246">
        <v>2056</v>
      </c>
      <c r="AH42" s="246">
        <v>2057</v>
      </c>
      <c r="AI42" s="246">
        <v>2058</v>
      </c>
      <c r="AJ42" s="246">
        <v>2059</v>
      </c>
      <c r="AK42" s="246">
        <v>2060</v>
      </c>
      <c r="AL42" s="246">
        <v>2061</v>
      </c>
      <c r="AM42" s="246">
        <v>2062</v>
      </c>
      <c r="AN42" s="246">
        <v>2063</v>
      </c>
      <c r="AO42" s="246">
        <v>2064</v>
      </c>
      <c r="AP42" s="246">
        <v>2065</v>
      </c>
      <c r="AQ42" s="246">
        <v>2066</v>
      </c>
      <c r="AR42" s="246">
        <v>2067</v>
      </c>
      <c r="AS42" s="246">
        <v>2068</v>
      </c>
      <c r="AT42" s="246">
        <v>2069</v>
      </c>
      <c r="AU42" s="246">
        <v>2070</v>
      </c>
      <c r="AV42" s="246">
        <v>2071</v>
      </c>
      <c r="AW42" s="246">
        <v>2072</v>
      </c>
      <c r="AX42" s="246">
        <v>2073</v>
      </c>
      <c r="AY42" s="246">
        <v>2074</v>
      </c>
      <c r="AZ42" s="246">
        <v>2075</v>
      </c>
      <c r="BA42" s="246">
        <v>2076</v>
      </c>
      <c r="BB42" s="246">
        <v>2077</v>
      </c>
      <c r="BC42" s="246">
        <v>2078</v>
      </c>
      <c r="BD42" s="246">
        <v>2079</v>
      </c>
      <c r="BE42" s="246">
        <v>2080</v>
      </c>
      <c r="BF42" s="246">
        <v>2081</v>
      </c>
      <c r="BG42" s="246">
        <v>2082</v>
      </c>
    </row>
    <row r="43" spans="1:59" x14ac:dyDescent="0.25">
      <c r="A43" s="247" t="s">
        <v>259</v>
      </c>
      <c r="B43" s="248">
        <v>0.04</v>
      </c>
      <c r="C43" s="248">
        <v>0.04</v>
      </c>
      <c r="D43" s="248">
        <v>0.04</v>
      </c>
      <c r="E43" s="248">
        <v>0.04</v>
      </c>
      <c r="F43" s="248">
        <v>0.04</v>
      </c>
      <c r="G43" s="248">
        <v>0.04</v>
      </c>
      <c r="H43" s="248">
        <v>0.04</v>
      </c>
      <c r="I43" s="248">
        <v>0.04</v>
      </c>
      <c r="J43" s="248">
        <v>0.04</v>
      </c>
      <c r="K43" s="248">
        <v>0.04</v>
      </c>
      <c r="L43" s="248">
        <v>0.04</v>
      </c>
      <c r="M43" s="248">
        <v>0.04</v>
      </c>
      <c r="N43" s="248">
        <v>0.04</v>
      </c>
      <c r="O43" s="248">
        <v>0.04</v>
      </c>
      <c r="P43" s="248">
        <v>0.04</v>
      </c>
      <c r="Q43" s="248">
        <v>0.04</v>
      </c>
      <c r="R43" s="248">
        <v>0.04</v>
      </c>
      <c r="S43" s="248">
        <v>0.04</v>
      </c>
      <c r="T43" s="248">
        <v>0.04</v>
      </c>
      <c r="U43" s="248">
        <v>0.04</v>
      </c>
      <c r="V43" s="248">
        <v>0.04</v>
      </c>
      <c r="W43" s="248">
        <v>0.04</v>
      </c>
      <c r="X43" s="248">
        <v>0.04</v>
      </c>
      <c r="Y43" s="248">
        <v>0.04</v>
      </c>
      <c r="Z43" s="248">
        <v>0.04</v>
      </c>
      <c r="AA43" s="248">
        <v>0.04</v>
      </c>
      <c r="AB43" s="248">
        <v>0.04</v>
      </c>
      <c r="AC43" s="248">
        <v>0.04</v>
      </c>
      <c r="AD43" s="248">
        <v>0.04</v>
      </c>
      <c r="AE43" s="248">
        <v>0.04</v>
      </c>
      <c r="AF43" s="248">
        <v>0.04</v>
      </c>
      <c r="AG43" s="248">
        <v>0.04</v>
      </c>
      <c r="AH43" s="248">
        <v>0.04</v>
      </c>
      <c r="AI43" s="248">
        <v>0.04</v>
      </c>
      <c r="AJ43" s="248">
        <v>0.04</v>
      </c>
      <c r="AK43" s="248">
        <v>0.04</v>
      </c>
      <c r="AL43" s="248">
        <v>0.04</v>
      </c>
      <c r="AM43" s="248">
        <v>0.04</v>
      </c>
      <c r="AN43" s="248">
        <v>0.04</v>
      </c>
      <c r="AO43" s="248">
        <v>0.04</v>
      </c>
      <c r="AP43" s="248">
        <v>0.04</v>
      </c>
      <c r="AQ43" s="248">
        <v>0.04</v>
      </c>
      <c r="AR43" s="248">
        <v>0.04</v>
      </c>
      <c r="AS43" s="248">
        <v>0.04</v>
      </c>
      <c r="AT43" s="248">
        <v>0.04</v>
      </c>
      <c r="AU43" s="248">
        <v>0.04</v>
      </c>
      <c r="AV43" s="248">
        <v>0.04</v>
      </c>
      <c r="AW43" s="248">
        <v>0.04</v>
      </c>
      <c r="AX43" s="248">
        <v>0.04</v>
      </c>
      <c r="AY43" s="248">
        <v>0.04</v>
      </c>
      <c r="AZ43" s="248">
        <v>0.04</v>
      </c>
      <c r="BA43" s="248">
        <v>0.04</v>
      </c>
      <c r="BB43" s="248">
        <v>0.04</v>
      </c>
      <c r="BC43" s="248">
        <v>0.04</v>
      </c>
      <c r="BD43" s="248">
        <v>0.04</v>
      </c>
      <c r="BE43" s="248">
        <v>0.04</v>
      </c>
      <c r="BF43" s="248">
        <v>0.04</v>
      </c>
      <c r="BG43" s="248">
        <v>0.04</v>
      </c>
    </row>
    <row r="44" spans="1:59" x14ac:dyDescent="0.25">
      <c r="A44" s="247" t="s">
        <v>258</v>
      </c>
      <c r="B44" s="248">
        <v>0.04</v>
      </c>
      <c r="C44" s="248">
        <v>8.1600000000000117E-2</v>
      </c>
      <c r="D44" s="248">
        <v>0.12486400000000009</v>
      </c>
      <c r="E44" s="248">
        <v>0.16985856000000021</v>
      </c>
      <c r="F44" s="248">
        <v>0.21665290240000035</v>
      </c>
      <c r="G44" s="248">
        <v>0.26531901849600037</v>
      </c>
      <c r="H44" s="248">
        <v>0.31593177923584048</v>
      </c>
      <c r="I44" s="248">
        <v>0.3685690504052741</v>
      </c>
      <c r="J44" s="248">
        <v>0.42331181242148519</v>
      </c>
      <c r="K44" s="248">
        <v>0.48024428491834459</v>
      </c>
      <c r="L44" s="248">
        <v>0.53945405631507848</v>
      </c>
      <c r="M44" s="248">
        <v>0.60103221856768174</v>
      </c>
      <c r="N44" s="248">
        <v>0.66507350731038906</v>
      </c>
      <c r="O44" s="248">
        <v>0.73167644760280459</v>
      </c>
      <c r="P44" s="248">
        <v>0.80094350550691673</v>
      </c>
      <c r="Q44" s="248">
        <v>0.87298124572719349</v>
      </c>
      <c r="R44" s="248">
        <v>0.94790049555628131</v>
      </c>
      <c r="S44" s="248">
        <v>1.0258165153785326</v>
      </c>
      <c r="T44" s="248">
        <v>1.1068491759936738</v>
      </c>
      <c r="U44" s="248">
        <v>1.1911231430334208</v>
      </c>
      <c r="V44" s="248">
        <v>1.2787680687547578</v>
      </c>
      <c r="W44" s="248">
        <v>1.369918791504948</v>
      </c>
      <c r="X44" s="248">
        <v>1.4647155431651462</v>
      </c>
      <c r="Y44" s="248">
        <v>1.5633041648917523</v>
      </c>
      <c r="Z44" s="248">
        <v>1.6658363314874225</v>
      </c>
      <c r="AA44" s="248">
        <v>1.7724697847469195</v>
      </c>
      <c r="AB44" s="248">
        <v>1.8833685761367964</v>
      </c>
      <c r="AC44" s="248">
        <v>1.9987033191822685</v>
      </c>
      <c r="AD44" s="248">
        <v>2.1186514519495594</v>
      </c>
      <c r="AE44" s="248">
        <v>2.2433975100275418</v>
      </c>
      <c r="AF44" s="248">
        <v>2.3731334104286437</v>
      </c>
      <c r="AG44" s="248">
        <v>2.5080587468457893</v>
      </c>
      <c r="AH44" s="248">
        <v>2.6483810967196209</v>
      </c>
      <c r="AI44" s="248">
        <v>2.7943163405884057</v>
      </c>
      <c r="AJ44" s="248">
        <v>2.9460889942119421</v>
      </c>
      <c r="AK44" s="248">
        <v>3.1039325539804201</v>
      </c>
      <c r="AL44" s="248">
        <v>3.2680898561396372</v>
      </c>
      <c r="AM44" s="248">
        <v>3.438813450385223</v>
      </c>
      <c r="AN44" s="248">
        <v>3.6163659884006325</v>
      </c>
      <c r="AO44" s="248">
        <v>3.8010206279366576</v>
      </c>
      <c r="AP44" s="248">
        <v>3.993061453054124</v>
      </c>
      <c r="AQ44" s="248">
        <v>4.1927839111762895</v>
      </c>
      <c r="AR44" s="248">
        <v>4.4004952676233415</v>
      </c>
      <c r="AS44" s="248">
        <v>4.6165150783282751</v>
      </c>
      <c r="AT44" s="248">
        <v>4.8411756814614062</v>
      </c>
      <c r="AU44" s="248">
        <v>5.0748227087198625</v>
      </c>
      <c r="AV44" s="248">
        <v>5.317815617068657</v>
      </c>
      <c r="AW44" s="248">
        <v>5.5705282417514033</v>
      </c>
      <c r="AX44" s="248">
        <v>5.8333493714214599</v>
      </c>
      <c r="AY44" s="248">
        <v>6.1066833462783183</v>
      </c>
      <c r="AZ44" s="249">
        <v>6.3909506801294516</v>
      </c>
      <c r="BA44" s="249">
        <v>6.6865887073346295</v>
      </c>
      <c r="BB44" s="249">
        <v>6.9940522556280147</v>
      </c>
      <c r="BC44" s="249">
        <v>7.3138143458531353</v>
      </c>
      <c r="BD44" s="249">
        <v>7.6463669196872601</v>
      </c>
      <c r="BE44" s="249">
        <v>7.9922215964747512</v>
      </c>
      <c r="BF44" s="249">
        <v>8.3519104603337411</v>
      </c>
      <c r="BG44" s="249">
        <v>8.7259868787470918</v>
      </c>
    </row>
    <row r="45" spans="1:59" ht="16.5" thickBot="1" x14ac:dyDescent="0.3">
      <c r="A45" s="250" t="s">
        <v>464</v>
      </c>
      <c r="B45" s="251">
        <v>1975961.4416666669</v>
      </c>
      <c r="C45" s="251">
        <v>3467797.1991968453</v>
      </c>
      <c r="D45" s="251">
        <v>3623380.5561675583</v>
      </c>
      <c r="E45" s="251">
        <v>3768315.7784142597</v>
      </c>
      <c r="F45" s="251">
        <v>3919048.4095508293</v>
      </c>
      <c r="G45" s="251">
        <v>4075810.3459328632</v>
      </c>
      <c r="H45" s="251">
        <v>4238842.7597701782</v>
      </c>
      <c r="I45" s="251">
        <v>4408396.4701609854</v>
      </c>
      <c r="J45" s="251">
        <v>4584732.328967425</v>
      </c>
      <c r="K45" s="251">
        <v>4768121.622126122</v>
      </c>
      <c r="L45" s="251">
        <v>4958846.4870111672</v>
      </c>
      <c r="M45" s="251">
        <v>5153666.4038147125</v>
      </c>
      <c r="N45" s="251">
        <v>5359813.0599673018</v>
      </c>
      <c r="O45" s="251">
        <v>5574205.5823659943</v>
      </c>
      <c r="P45" s="251">
        <v>5797173.8056606334</v>
      </c>
      <c r="Q45" s="251">
        <v>6029060.7578870598</v>
      </c>
      <c r="R45" s="251">
        <v>6270223.1882025413</v>
      </c>
      <c r="S45" s="251">
        <v>6521032.1157306433</v>
      </c>
      <c r="T45" s="251">
        <v>6781873.4003598699</v>
      </c>
      <c r="U45" s="251">
        <v>7053148.3363742642</v>
      </c>
      <c r="V45" s="251">
        <v>7335274.269829235</v>
      </c>
      <c r="W45" s="251">
        <v>7625197.8416552618</v>
      </c>
      <c r="X45" s="251">
        <v>7930205.7553214729</v>
      </c>
      <c r="Y45" s="251">
        <v>8247413.9855343308</v>
      </c>
      <c r="Z45" s="251">
        <v>8577310.5449557062</v>
      </c>
      <c r="AA45" s="251">
        <v>8920402.9667539336</v>
      </c>
      <c r="AB45" s="251">
        <v>9277219.0854240935</v>
      </c>
      <c r="AC45" s="251">
        <v>9648307.8488410581</v>
      </c>
      <c r="AD45" s="251">
        <v>10034240.162794698</v>
      </c>
      <c r="AE45" s="251">
        <v>10435609.769306488</v>
      </c>
      <c r="AF45" s="251">
        <v>10853034.160078745</v>
      </c>
      <c r="AG45" s="251">
        <v>11287155.526481897</v>
      </c>
      <c r="AH45" s="251">
        <v>11738641.747541172</v>
      </c>
      <c r="AI45" s="251">
        <v>12208187.417442819</v>
      </c>
      <c r="AJ45" s="251">
        <v>12696514.914140532</v>
      </c>
      <c r="AK45" s="251">
        <v>13204375.510706153</v>
      </c>
      <c r="AL45" s="251">
        <v>13732550.531134401</v>
      </c>
      <c r="AM45" s="251">
        <v>14281852.552379778</v>
      </c>
      <c r="AN45" s="251">
        <v>14853126.654474966</v>
      </c>
      <c r="AO45" s="251">
        <v>15447251.720653968</v>
      </c>
      <c r="AP45" s="251">
        <v>16065141.789480126</v>
      </c>
      <c r="AQ45" s="251">
        <v>16707747.461059334</v>
      </c>
      <c r="AR45" s="251">
        <v>17376057.359501708</v>
      </c>
      <c r="AS45" s="251">
        <v>18071099.653881773</v>
      </c>
      <c r="AT45" s="251">
        <v>18793943.640037045</v>
      </c>
      <c r="AU45" s="251">
        <v>19545701.385638531</v>
      </c>
      <c r="AV45" s="251">
        <v>20327529.441064071</v>
      </c>
      <c r="AW45" s="251">
        <v>21140630.61870664</v>
      </c>
      <c r="AX45" s="251">
        <v>21986255.843454901</v>
      </c>
      <c r="AY45" s="251">
        <v>22865706.0771931</v>
      </c>
      <c r="AZ45" s="251">
        <v>23780334.320280824</v>
      </c>
      <c r="BA45" s="251">
        <v>24731547.693092063</v>
      </c>
      <c r="BB45" s="251">
        <v>25720809.600815743</v>
      </c>
      <c r="BC45" s="251">
        <v>26749641.98484838</v>
      </c>
      <c r="BD45" s="251">
        <v>27819627.664242316</v>
      </c>
      <c r="BE45" s="251">
        <v>28932412.770812009</v>
      </c>
      <c r="BF45" s="251">
        <v>30089709.28164449</v>
      </c>
      <c r="BG45" s="251">
        <v>31293297.65291027</v>
      </c>
    </row>
    <row r="46" spans="1:59" hidden="1" x14ac:dyDescent="0.25">
      <c r="A46" s="252" t="s">
        <v>465</v>
      </c>
      <c r="B46" s="253">
        <v>2549.5977833333332</v>
      </c>
      <c r="C46" s="253">
        <v>2184.0958694934507</v>
      </c>
      <c r="D46" s="253">
        <v>2249.6188489596152</v>
      </c>
      <c r="E46" s="253">
        <v>2317.1074135302483</v>
      </c>
      <c r="F46" s="253">
        <v>2386.6206330834175</v>
      </c>
      <c r="G46" s="253">
        <v>2458.2192493528523</v>
      </c>
      <c r="H46" s="253">
        <v>2531.9658280653016</v>
      </c>
      <c r="I46" s="253">
        <v>2607.9248021940766</v>
      </c>
      <c r="J46" s="253">
        <v>2686.1625432774908</v>
      </c>
      <c r="K46" s="253">
        <v>2766.74741977032</v>
      </c>
      <c r="L46" s="253">
        <v>2849.7498424282653</v>
      </c>
      <c r="M46" s="253">
        <v>2935.2423356263948</v>
      </c>
      <c r="N46" s="253">
        <v>3023.2996086775943</v>
      </c>
      <c r="O46" s="253">
        <v>3113.9985947335344</v>
      </c>
      <c r="P46" s="253">
        <v>3207.4185545205892</v>
      </c>
      <c r="Q46" s="253">
        <v>3303.6411087573133</v>
      </c>
      <c r="R46" s="253">
        <v>3402.7503418903625</v>
      </c>
      <c r="S46" s="253">
        <v>3504.8328539624522</v>
      </c>
      <c r="T46" s="253">
        <v>3609.977838414296</v>
      </c>
      <c r="U46" s="253">
        <v>3718.2771728535404</v>
      </c>
      <c r="V46" s="253">
        <v>3829.825490373205</v>
      </c>
      <c r="W46" s="253">
        <v>3944.7202573536247</v>
      </c>
      <c r="X46" s="253">
        <v>4063.0618642313793</v>
      </c>
      <c r="Y46" s="253">
        <v>4184.9537227517185</v>
      </c>
      <c r="Z46" s="253">
        <v>4310.5023372870073</v>
      </c>
      <c r="AA46" s="253">
        <v>4439.8174085726469</v>
      </c>
      <c r="AB46" s="253">
        <v>4573.0119309594966</v>
      </c>
      <c r="AC46" s="253">
        <v>4710.2022896663002</v>
      </c>
      <c r="AD46" s="253">
        <v>4851.5083580321152</v>
      </c>
      <c r="AE46" s="253">
        <v>4997.0536077357183</v>
      </c>
      <c r="AF46" s="253">
        <v>5146.9652190150337</v>
      </c>
      <c r="AG46" s="253">
        <v>5301.3741779195425</v>
      </c>
      <c r="AH46" s="253">
        <v>5460.4154059801967</v>
      </c>
      <c r="AI46" s="253">
        <v>5624.2278704288256</v>
      </c>
      <c r="AJ46" s="253">
        <v>5792.9547073845442</v>
      </c>
      <c r="AK46" s="253">
        <v>5966.7433515236544</v>
      </c>
      <c r="AL46" s="253">
        <v>6145.7456527825489</v>
      </c>
      <c r="AM46" s="253">
        <v>6330.1180254781029</v>
      </c>
      <c r="AN46" s="253">
        <v>6520.0215650105811</v>
      </c>
      <c r="AO46" s="253">
        <v>6715.622209951016</v>
      </c>
      <c r="AP46" s="253">
        <v>6917.0908781945927</v>
      </c>
      <c r="AQ46" s="253">
        <v>7124.6036031140638</v>
      </c>
      <c r="AR46" s="253">
        <v>7338.3417086140862</v>
      </c>
      <c r="AS46" s="253">
        <v>7558.491958251635</v>
      </c>
      <c r="AT46" s="253">
        <v>7785.2467173233599</v>
      </c>
      <c r="AU46" s="253">
        <v>8018.8041214364584</v>
      </c>
      <c r="AV46" s="253">
        <v>8259.3682450795513</v>
      </c>
      <c r="AW46" s="253">
        <v>8507.1492896440359</v>
      </c>
      <c r="AX46" s="253">
        <v>8762.3637714454344</v>
      </c>
      <c r="AY46" s="253">
        <v>9025.2346838107787</v>
      </c>
      <c r="AZ46" s="253">
        <v>9295.9917240009272</v>
      </c>
      <c r="BA46" s="253">
        <v>9574.87147474843</v>
      </c>
      <c r="BB46" s="253">
        <v>9862.1176182128638</v>
      </c>
      <c r="BC46" s="253">
        <v>10157.981149936162</v>
      </c>
      <c r="BD46" s="253">
        <v>10462.720586314461</v>
      </c>
      <c r="BE46" s="253">
        <v>10776.60220448741</v>
      </c>
      <c r="BF46" s="253">
        <v>11099.900269260499</v>
      </c>
      <c r="BG46" s="253">
        <v>11432.897279477866</v>
      </c>
    </row>
    <row r="47" spans="1:59" hidden="1" x14ac:dyDescent="0.25">
      <c r="A47" s="254" t="s">
        <v>466</v>
      </c>
      <c r="B47" s="255"/>
      <c r="C47" s="255">
        <v>0</v>
      </c>
      <c r="D47" s="255">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255">
        <v>0</v>
      </c>
      <c r="AC47" s="255">
        <v>0</v>
      </c>
      <c r="AD47" s="255">
        <v>0</v>
      </c>
      <c r="AE47" s="255">
        <v>0</v>
      </c>
      <c r="AF47" s="255">
        <v>0</v>
      </c>
      <c r="AG47" s="255">
        <v>0</v>
      </c>
      <c r="AH47" s="255">
        <v>0</v>
      </c>
      <c r="AI47" s="255">
        <v>0</v>
      </c>
      <c r="AJ47" s="255">
        <v>0</v>
      </c>
      <c r="AK47" s="255">
        <v>0</v>
      </c>
      <c r="AL47" s="255">
        <v>0</v>
      </c>
      <c r="AM47" s="255">
        <v>0</v>
      </c>
      <c r="AN47" s="255">
        <v>0</v>
      </c>
      <c r="AO47" s="255">
        <v>0</v>
      </c>
      <c r="AP47" s="255">
        <v>0</v>
      </c>
      <c r="AQ47" s="255">
        <v>0</v>
      </c>
      <c r="AR47" s="255">
        <v>0</v>
      </c>
      <c r="AS47" s="255">
        <v>0</v>
      </c>
      <c r="AT47" s="255">
        <v>0</v>
      </c>
      <c r="AU47" s="255">
        <v>0</v>
      </c>
      <c r="AV47" s="255">
        <v>0</v>
      </c>
      <c r="AW47" s="255">
        <v>0</v>
      </c>
      <c r="AX47" s="255">
        <v>0</v>
      </c>
      <c r="AY47" s="255">
        <v>0</v>
      </c>
      <c r="AZ47" s="255">
        <v>0</v>
      </c>
      <c r="BA47" s="255">
        <v>0</v>
      </c>
      <c r="BB47" s="255">
        <v>0</v>
      </c>
      <c r="BC47" s="255">
        <v>0</v>
      </c>
      <c r="BD47" s="255">
        <v>0</v>
      </c>
      <c r="BE47" s="255">
        <v>0</v>
      </c>
      <c r="BF47" s="255">
        <v>0</v>
      </c>
      <c r="BG47" s="255">
        <v>0</v>
      </c>
    </row>
    <row r="48" spans="1:59" hidden="1" x14ac:dyDescent="0.25">
      <c r="A48" s="254" t="s">
        <v>467</v>
      </c>
      <c r="B48" s="256">
        <v>0</v>
      </c>
      <c r="C48" s="256">
        <v>0</v>
      </c>
      <c r="D48" s="256">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256">
        <v>0</v>
      </c>
      <c r="AC48" s="256">
        <v>0</v>
      </c>
      <c r="AD48" s="256">
        <v>0</v>
      </c>
      <c r="AE48" s="256">
        <v>0</v>
      </c>
      <c r="AF48" s="256">
        <v>0</v>
      </c>
      <c r="AG48" s="256">
        <v>0</v>
      </c>
      <c r="AH48" s="256">
        <v>0</v>
      </c>
      <c r="AI48" s="256">
        <v>0</v>
      </c>
      <c r="AJ48" s="256">
        <v>0</v>
      </c>
      <c r="AK48" s="256">
        <v>0</v>
      </c>
      <c r="AL48" s="256">
        <v>0</v>
      </c>
      <c r="AM48" s="256">
        <v>0</v>
      </c>
      <c r="AN48" s="256">
        <v>0</v>
      </c>
      <c r="AO48" s="256">
        <v>0</v>
      </c>
      <c r="AP48" s="256">
        <v>0</v>
      </c>
      <c r="AQ48" s="256">
        <v>0</v>
      </c>
      <c r="AR48" s="256">
        <v>0</v>
      </c>
      <c r="AS48" s="256">
        <v>0</v>
      </c>
      <c r="AT48" s="256">
        <v>0</v>
      </c>
      <c r="AU48" s="256">
        <v>0</v>
      </c>
      <c r="AV48" s="256">
        <v>0</v>
      </c>
      <c r="AW48" s="256">
        <v>0</v>
      </c>
      <c r="AX48" s="256">
        <v>0</v>
      </c>
      <c r="AY48" s="256">
        <v>0</v>
      </c>
      <c r="AZ48" s="256">
        <v>0</v>
      </c>
      <c r="BA48" s="256">
        <v>0</v>
      </c>
      <c r="BB48" s="256">
        <v>0</v>
      </c>
      <c r="BC48" s="256">
        <v>0</v>
      </c>
      <c r="BD48" s="256">
        <v>0</v>
      </c>
      <c r="BE48" s="256">
        <v>0</v>
      </c>
      <c r="BF48" s="256">
        <v>0</v>
      </c>
      <c r="BG48" s="256">
        <v>0</v>
      </c>
    </row>
    <row r="49" spans="1:59" hidden="1" x14ac:dyDescent="0.25">
      <c r="A49" s="254" t="s">
        <v>477</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4"/>
      <c r="AL49" s="254"/>
      <c r="AM49" s="254"/>
      <c r="AN49" s="254"/>
      <c r="AO49" s="254"/>
      <c r="AP49" s="254"/>
      <c r="AQ49" s="254"/>
      <c r="AR49" s="254"/>
      <c r="AS49" s="254"/>
      <c r="AT49" s="254"/>
      <c r="AU49" s="254"/>
      <c r="AV49" s="254"/>
      <c r="AW49" s="254"/>
      <c r="AX49" s="254"/>
      <c r="AY49" s="254"/>
      <c r="AZ49" s="254"/>
    </row>
    <row r="50" spans="1:59" hidden="1" x14ac:dyDescent="0.25">
      <c r="M50" s="224"/>
    </row>
    <row r="51" spans="1:59" hidden="1" x14ac:dyDescent="0.25">
      <c r="M51" s="224"/>
    </row>
    <row r="52" spans="1:59" hidden="1" x14ac:dyDescent="0.25">
      <c r="M52" s="224"/>
    </row>
    <row r="53" spans="1:59" hidden="1" x14ac:dyDescent="0.25">
      <c r="M53" s="224"/>
    </row>
    <row r="54" spans="1:59" hidden="1" x14ac:dyDescent="0.25">
      <c r="M54" s="224"/>
    </row>
    <row r="55" spans="1:59" hidden="1" x14ac:dyDescent="0.25">
      <c r="M55" s="224"/>
    </row>
    <row r="56" spans="1:59" x14ac:dyDescent="0.25">
      <c r="M56" s="224"/>
    </row>
    <row r="57" spans="1:59" ht="16.5" thickBot="1" x14ac:dyDescent="0.3">
      <c r="A57" s="257"/>
      <c r="B57" s="258"/>
      <c r="C57" s="258"/>
      <c r="D57" s="258"/>
      <c r="E57" s="258"/>
      <c r="F57" s="258"/>
      <c r="G57" s="258"/>
      <c r="H57" s="258"/>
      <c r="I57" s="258"/>
      <c r="J57" s="258"/>
      <c r="K57" s="258"/>
      <c r="L57" s="259"/>
      <c r="M57" s="259"/>
      <c r="N57" s="259"/>
      <c r="O57" s="259"/>
      <c r="P57" s="259"/>
      <c r="Q57" s="259"/>
      <c r="R57" s="259"/>
      <c r="S57" s="259"/>
      <c r="T57" s="259"/>
      <c r="U57" s="259"/>
      <c r="V57" s="259"/>
    </row>
    <row r="58" spans="1:59" x14ac:dyDescent="0.25">
      <c r="A58" s="260" t="s">
        <v>468</v>
      </c>
      <c r="B58" s="245">
        <v>2025</v>
      </c>
      <c r="C58" s="245">
        <v>2026</v>
      </c>
      <c r="D58" s="245">
        <v>2027</v>
      </c>
      <c r="E58" s="245">
        <v>2028</v>
      </c>
      <c r="F58" s="245">
        <v>2029</v>
      </c>
      <c r="G58" s="245">
        <v>2030</v>
      </c>
      <c r="H58" s="245">
        <v>2031</v>
      </c>
      <c r="I58" s="245">
        <v>2032</v>
      </c>
      <c r="J58" s="245">
        <v>2033</v>
      </c>
      <c r="K58" s="245">
        <v>2034</v>
      </c>
      <c r="L58" s="245">
        <v>2035</v>
      </c>
      <c r="M58" s="245">
        <v>2036</v>
      </c>
      <c r="N58" s="245">
        <v>2037</v>
      </c>
      <c r="O58" s="245">
        <v>2038</v>
      </c>
      <c r="P58" s="245">
        <v>2039</v>
      </c>
      <c r="Q58" s="245">
        <v>2040</v>
      </c>
      <c r="R58" s="245">
        <v>2041</v>
      </c>
      <c r="S58" s="245">
        <v>2042</v>
      </c>
      <c r="T58" s="245">
        <v>2043</v>
      </c>
      <c r="U58" s="245">
        <v>2044</v>
      </c>
      <c r="V58" s="245">
        <v>2045</v>
      </c>
      <c r="W58" s="245">
        <v>2046</v>
      </c>
      <c r="X58" s="245">
        <v>2047</v>
      </c>
      <c r="Y58" s="245">
        <v>2048</v>
      </c>
      <c r="Z58" s="245">
        <v>2049</v>
      </c>
      <c r="AA58" s="245">
        <v>2050</v>
      </c>
      <c r="AB58" s="245">
        <v>2051</v>
      </c>
      <c r="AC58" s="245">
        <v>2052</v>
      </c>
      <c r="AD58" s="245">
        <v>2053</v>
      </c>
      <c r="AE58" s="245">
        <v>2054</v>
      </c>
      <c r="AF58" s="245">
        <v>2055</v>
      </c>
      <c r="AG58" s="245">
        <v>2056</v>
      </c>
      <c r="AH58" s="245">
        <v>2057</v>
      </c>
      <c r="AI58" s="245">
        <v>2058</v>
      </c>
      <c r="AJ58" s="245">
        <v>2059</v>
      </c>
      <c r="AK58" s="245">
        <v>2060</v>
      </c>
      <c r="AL58" s="245">
        <v>2061</v>
      </c>
      <c r="AM58" s="245">
        <v>2062</v>
      </c>
      <c r="AN58" s="245">
        <v>2063</v>
      </c>
      <c r="AO58" s="245">
        <v>2064</v>
      </c>
      <c r="AP58" s="245">
        <v>2065</v>
      </c>
      <c r="AQ58" s="245">
        <v>2066</v>
      </c>
      <c r="AR58" s="245">
        <v>2067</v>
      </c>
      <c r="AS58" s="245">
        <v>2068</v>
      </c>
      <c r="AT58" s="245">
        <v>2069</v>
      </c>
      <c r="AU58" s="245">
        <v>2070</v>
      </c>
      <c r="AV58" s="245">
        <v>2071</v>
      </c>
      <c r="AW58" s="245">
        <v>2072</v>
      </c>
      <c r="AX58" s="245">
        <v>2073</v>
      </c>
      <c r="AY58" s="245">
        <v>2074</v>
      </c>
      <c r="AZ58" s="245">
        <v>2075</v>
      </c>
      <c r="BA58" s="246">
        <v>2076</v>
      </c>
      <c r="BB58" s="246">
        <v>2077</v>
      </c>
      <c r="BC58" s="246">
        <v>2078</v>
      </c>
      <c r="BD58" s="246">
        <v>2079</v>
      </c>
      <c r="BE58" s="246">
        <v>2080</v>
      </c>
      <c r="BF58" s="246">
        <v>2081</v>
      </c>
      <c r="BG58" s="246">
        <v>2082</v>
      </c>
    </row>
    <row r="59" spans="1:59" x14ac:dyDescent="0.25">
      <c r="A59" s="261" t="s">
        <v>257</v>
      </c>
      <c r="B59" s="262">
        <v>1975961.4416666669</v>
      </c>
      <c r="C59" s="262">
        <v>3467797.1991968453</v>
      </c>
      <c r="D59" s="262">
        <v>3623380.5561675583</v>
      </c>
      <c r="E59" s="262">
        <v>3768315.7784142597</v>
      </c>
      <c r="F59" s="262">
        <v>3919048.4095508293</v>
      </c>
      <c r="G59" s="262">
        <v>4075810.3459328632</v>
      </c>
      <c r="H59" s="262">
        <v>4238842.7597701782</v>
      </c>
      <c r="I59" s="262">
        <v>4408396.4701609854</v>
      </c>
      <c r="J59" s="262">
        <v>4584732.328967425</v>
      </c>
      <c r="K59" s="262">
        <v>4768121.622126122</v>
      </c>
      <c r="L59" s="262">
        <v>4958846.4870111672</v>
      </c>
      <c r="M59" s="262">
        <v>5153666.4038147125</v>
      </c>
      <c r="N59" s="262">
        <v>5359813.0599673018</v>
      </c>
      <c r="O59" s="262">
        <v>5574205.5823659943</v>
      </c>
      <c r="P59" s="262">
        <v>5797173.8056606334</v>
      </c>
      <c r="Q59" s="262">
        <v>6029060.7578870598</v>
      </c>
      <c r="R59" s="262">
        <v>6270223.1882025413</v>
      </c>
      <c r="S59" s="262">
        <v>6521032.1157306433</v>
      </c>
      <c r="T59" s="262">
        <v>6781873.4003598699</v>
      </c>
      <c r="U59" s="262">
        <v>7053148.3363742642</v>
      </c>
      <c r="V59" s="262">
        <v>7335274.269829235</v>
      </c>
      <c r="W59" s="262">
        <v>7625197.8416552618</v>
      </c>
      <c r="X59" s="262">
        <v>7930205.7553214729</v>
      </c>
      <c r="Y59" s="262">
        <v>8247413.9855343308</v>
      </c>
      <c r="Z59" s="262">
        <v>8577310.5449557062</v>
      </c>
      <c r="AA59" s="262">
        <v>8920402.9667539336</v>
      </c>
      <c r="AB59" s="262">
        <v>9277219.0854240935</v>
      </c>
      <c r="AC59" s="262">
        <v>9648307.8488410581</v>
      </c>
      <c r="AD59" s="262">
        <v>10034240.162794698</v>
      </c>
      <c r="AE59" s="262">
        <v>10435609.769306488</v>
      </c>
      <c r="AF59" s="262">
        <v>10853034.160078745</v>
      </c>
      <c r="AG59" s="262">
        <v>11287155.526481897</v>
      </c>
      <c r="AH59" s="262">
        <v>11738641.747541172</v>
      </c>
      <c r="AI59" s="262">
        <v>12208187.417442819</v>
      </c>
      <c r="AJ59" s="262">
        <v>12696514.914140532</v>
      </c>
      <c r="AK59" s="262">
        <v>13204375.510706153</v>
      </c>
      <c r="AL59" s="262">
        <v>13732550.531134401</v>
      </c>
      <c r="AM59" s="262">
        <v>14281852.552379778</v>
      </c>
      <c r="AN59" s="262">
        <v>14853126.654474966</v>
      </c>
      <c r="AO59" s="262">
        <v>15447251.720653968</v>
      </c>
      <c r="AP59" s="262">
        <v>16065141.789480126</v>
      </c>
      <c r="AQ59" s="262">
        <v>16707747.461059334</v>
      </c>
      <c r="AR59" s="262">
        <v>17376057.359501708</v>
      </c>
      <c r="AS59" s="262">
        <v>18071099.653881773</v>
      </c>
      <c r="AT59" s="262">
        <v>18793943.640037045</v>
      </c>
      <c r="AU59" s="262">
        <v>19545701.385638531</v>
      </c>
      <c r="AV59" s="262">
        <v>20327529.441064071</v>
      </c>
      <c r="AW59" s="262">
        <v>21140630.61870664</v>
      </c>
      <c r="AX59" s="262">
        <v>21986255.843454901</v>
      </c>
      <c r="AY59" s="262">
        <v>22865706.0771931</v>
      </c>
      <c r="AZ59" s="262">
        <v>23780334.320280824</v>
      </c>
      <c r="BA59" s="262">
        <v>24731547.693092063</v>
      </c>
      <c r="BB59" s="262">
        <v>25720809.600815743</v>
      </c>
      <c r="BC59" s="262">
        <v>26749641.98484838</v>
      </c>
      <c r="BD59" s="262">
        <v>27819627.664242316</v>
      </c>
      <c r="BE59" s="262">
        <v>28932412.770812009</v>
      </c>
      <c r="BF59" s="262">
        <v>30089709.28164449</v>
      </c>
      <c r="BG59" s="316">
        <v>31293297.65291027</v>
      </c>
    </row>
    <row r="60" spans="1:59" x14ac:dyDescent="0.25">
      <c r="A60" s="263" t="s">
        <v>256</v>
      </c>
      <c r="B60" s="264">
        <v>0</v>
      </c>
      <c r="C60" s="264">
        <v>-104185.06638867212</v>
      </c>
      <c r="D60" s="264">
        <v>-103294.59573577748</v>
      </c>
      <c r="E60" s="264">
        <v>-102404.12508288285</v>
      </c>
      <c r="F60" s="264">
        <v>-101513.65442998821</v>
      </c>
      <c r="G60" s="264">
        <v>-100623.18377709357</v>
      </c>
      <c r="H60" s="264">
        <v>-99732.713124198941</v>
      </c>
      <c r="I60" s="264">
        <v>-98842.2424713043</v>
      </c>
      <c r="J60" s="264">
        <v>-97951.771818409688</v>
      </c>
      <c r="K60" s="264">
        <v>-97061.301165515048</v>
      </c>
      <c r="L60" s="264">
        <v>-96170.830512620421</v>
      </c>
      <c r="M60" s="264">
        <v>-95280.359859725781</v>
      </c>
      <c r="N60" s="264">
        <v>-94389.889206831154</v>
      </c>
      <c r="O60" s="264">
        <v>-93499.418553936513</v>
      </c>
      <c r="P60" s="264">
        <v>-92608.947901041887</v>
      </c>
      <c r="Q60" s="264">
        <v>-91718.477248147246</v>
      </c>
      <c r="R60" s="264">
        <v>-90828.006595252606</v>
      </c>
      <c r="S60" s="264">
        <v>-89937.535942357979</v>
      </c>
      <c r="T60" s="264">
        <v>-89047.065289463353</v>
      </c>
      <c r="U60" s="264">
        <v>-88156.594636568712</v>
      </c>
      <c r="V60" s="264">
        <v>-87266.123983674086</v>
      </c>
      <c r="W60" s="264">
        <v>-86375.65333077946</v>
      </c>
      <c r="X60" s="264">
        <v>-85485.182677884819</v>
      </c>
      <c r="Y60" s="264">
        <v>-84594.712024990193</v>
      </c>
      <c r="Z60" s="264">
        <v>-83704.241372095552</v>
      </c>
      <c r="AA60" s="264">
        <v>-82813.770719200926</v>
      </c>
      <c r="AB60" s="264">
        <v>-81923.300066306299</v>
      </c>
      <c r="AC60" s="264">
        <v>-81032.829413411659</v>
      </c>
      <c r="AD60" s="264">
        <v>-80142.358760517018</v>
      </c>
      <c r="AE60" s="264">
        <v>-79251.888107622392</v>
      </c>
      <c r="AF60" s="264">
        <v>-78361.417454727751</v>
      </c>
      <c r="AG60" s="264">
        <v>-77470.946801833124</v>
      </c>
      <c r="AH60" s="264">
        <v>-76580.476148938484</v>
      </c>
      <c r="AI60" s="264">
        <v>-75690.005496043843</v>
      </c>
      <c r="AJ60" s="264">
        <v>-74799.534843149217</v>
      </c>
      <c r="AK60" s="264">
        <v>-73909.064190254576</v>
      </c>
      <c r="AL60" s="264">
        <v>-73018.59353735995</v>
      </c>
      <c r="AM60" s="264">
        <v>-72128.122884465309</v>
      </c>
      <c r="AN60" s="264">
        <v>-71237.652231570668</v>
      </c>
      <c r="AO60" s="264">
        <v>-70347.181578676042</v>
      </c>
      <c r="AP60" s="264">
        <v>-69456.710925781401</v>
      </c>
      <c r="AQ60" s="264">
        <v>-68566.240272886775</v>
      </c>
      <c r="AR60" s="264">
        <v>-67675.769619992134</v>
      </c>
      <c r="AS60" s="264">
        <v>-66785.298967097508</v>
      </c>
      <c r="AT60" s="264">
        <v>-65894.828314202867</v>
      </c>
      <c r="AU60" s="264">
        <v>-65004.357661308233</v>
      </c>
      <c r="AV60" s="264">
        <v>-64113.887008413592</v>
      </c>
      <c r="AW60" s="264">
        <v>-63223.416355518959</v>
      </c>
      <c r="AX60" s="264">
        <v>-62332.945702624325</v>
      </c>
      <c r="AY60" s="264">
        <v>-61442.475049729692</v>
      </c>
      <c r="AZ60" s="264">
        <v>-60552.004396835058</v>
      </c>
      <c r="BA60" s="264">
        <v>-59661.533743940425</v>
      </c>
      <c r="BB60" s="264">
        <v>-58771.063091045784</v>
      </c>
      <c r="BC60" s="264">
        <v>-57880.59243815115</v>
      </c>
      <c r="BD60" s="264">
        <v>-56990.121785256517</v>
      </c>
      <c r="BE60" s="264">
        <v>-56099.651132361883</v>
      </c>
      <c r="BF60" s="264">
        <v>-55209.18047946725</v>
      </c>
      <c r="BG60" s="317">
        <v>-54318.709826572616</v>
      </c>
    </row>
    <row r="61" spans="1:59" x14ac:dyDescent="0.25">
      <c r="A61" s="265" t="s">
        <v>444</v>
      </c>
      <c r="B61" s="264">
        <v>0</v>
      </c>
      <c r="C61" s="264">
        <v>0</v>
      </c>
      <c r="D61" s="264">
        <v>0</v>
      </c>
      <c r="E61" s="264">
        <v>0</v>
      </c>
      <c r="F61" s="264">
        <v>0</v>
      </c>
      <c r="G61" s="264">
        <v>0</v>
      </c>
      <c r="H61" s="264">
        <v>0</v>
      </c>
      <c r="I61" s="264">
        <v>0</v>
      </c>
      <c r="J61" s="264">
        <v>0</v>
      </c>
      <c r="K61" s="264">
        <v>0</v>
      </c>
      <c r="L61" s="264">
        <v>0</v>
      </c>
      <c r="M61" s="264">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4">
        <v>0</v>
      </c>
      <c r="AO61" s="264">
        <v>0</v>
      </c>
      <c r="AP61" s="264">
        <v>0</v>
      </c>
      <c r="AQ61" s="264">
        <v>0</v>
      </c>
      <c r="AR61" s="264">
        <v>0</v>
      </c>
      <c r="AS61" s="264">
        <v>0</v>
      </c>
      <c r="AT61" s="264">
        <v>0</v>
      </c>
      <c r="AU61" s="264">
        <v>0</v>
      </c>
      <c r="AV61" s="264">
        <v>0</v>
      </c>
      <c r="AW61" s="264">
        <v>0</v>
      </c>
      <c r="AX61" s="264">
        <v>0</v>
      </c>
      <c r="AY61" s="264">
        <v>0</v>
      </c>
      <c r="AZ61" s="264">
        <v>0</v>
      </c>
      <c r="BA61" s="264">
        <v>0</v>
      </c>
      <c r="BB61" s="264">
        <v>0</v>
      </c>
      <c r="BC61" s="264">
        <v>0</v>
      </c>
      <c r="BD61" s="264">
        <v>0</v>
      </c>
      <c r="BE61" s="264">
        <v>0</v>
      </c>
      <c r="BF61" s="264">
        <v>0</v>
      </c>
      <c r="BG61" s="317">
        <v>0</v>
      </c>
    </row>
    <row r="62" spans="1:59" x14ac:dyDescent="0.25">
      <c r="A62" s="265" t="str">
        <f>A27</f>
        <v>Прочие расходы при эксплуатации объекта, руб. без НДС</v>
      </c>
      <c r="B62" s="264">
        <v>0</v>
      </c>
      <c r="C62" s="264">
        <v>0</v>
      </c>
      <c r="D62" s="264">
        <v>0</v>
      </c>
      <c r="E62" s="264">
        <v>0</v>
      </c>
      <c r="F62" s="264">
        <v>0</v>
      </c>
      <c r="G62" s="264">
        <v>0</v>
      </c>
      <c r="H62" s="264">
        <v>0</v>
      </c>
      <c r="I62" s="264">
        <v>0</v>
      </c>
      <c r="J62" s="264">
        <v>0</v>
      </c>
      <c r="K62" s="264">
        <v>0</v>
      </c>
      <c r="L62" s="264">
        <v>0</v>
      </c>
      <c r="M62" s="264">
        <v>0</v>
      </c>
      <c r="N62" s="264">
        <v>0</v>
      </c>
      <c r="O62" s="264">
        <v>0</v>
      </c>
      <c r="P62" s="264">
        <v>0</v>
      </c>
      <c r="Q62" s="264">
        <v>0</v>
      </c>
      <c r="R62" s="264">
        <v>0</v>
      </c>
      <c r="S62" s="264">
        <v>0</v>
      </c>
      <c r="T62" s="264">
        <v>0</v>
      </c>
      <c r="U62" s="264">
        <v>0</v>
      </c>
      <c r="V62" s="264">
        <v>0</v>
      </c>
      <c r="W62" s="264">
        <v>0</v>
      </c>
      <c r="X62" s="264">
        <v>0</v>
      </c>
      <c r="Y62" s="264">
        <v>0</v>
      </c>
      <c r="Z62" s="264">
        <v>0</v>
      </c>
      <c r="AA62" s="264">
        <v>0</v>
      </c>
      <c r="AB62" s="264">
        <v>0</v>
      </c>
      <c r="AC62" s="264">
        <v>0</v>
      </c>
      <c r="AD62" s="264">
        <v>0</v>
      </c>
      <c r="AE62" s="264">
        <v>0</v>
      </c>
      <c r="AF62" s="264">
        <v>0</v>
      </c>
      <c r="AG62" s="264">
        <v>0</v>
      </c>
      <c r="AH62" s="264">
        <v>0</v>
      </c>
      <c r="AI62" s="264">
        <v>0</v>
      </c>
      <c r="AJ62" s="264">
        <v>0</v>
      </c>
      <c r="AK62" s="264">
        <v>0</v>
      </c>
      <c r="AL62" s="264">
        <v>0</v>
      </c>
      <c r="AM62" s="264">
        <v>0</v>
      </c>
      <c r="AN62" s="264">
        <v>0</v>
      </c>
      <c r="AO62" s="264">
        <v>0</v>
      </c>
      <c r="AP62" s="264">
        <v>0</v>
      </c>
      <c r="AQ62" s="264">
        <v>0</v>
      </c>
      <c r="AR62" s="264">
        <v>0</v>
      </c>
      <c r="AS62" s="264">
        <v>0</v>
      </c>
      <c r="AT62" s="264">
        <v>0</v>
      </c>
      <c r="AU62" s="264">
        <v>0</v>
      </c>
      <c r="AV62" s="264">
        <v>0</v>
      </c>
      <c r="AW62" s="264">
        <v>0</v>
      </c>
      <c r="AX62" s="264">
        <v>0</v>
      </c>
      <c r="AY62" s="264">
        <v>0</v>
      </c>
      <c r="AZ62" s="264">
        <v>0</v>
      </c>
      <c r="BA62" s="264">
        <v>0</v>
      </c>
      <c r="BB62" s="264">
        <v>0</v>
      </c>
      <c r="BC62" s="264">
        <v>0</v>
      </c>
      <c r="BD62" s="264">
        <v>0</v>
      </c>
      <c r="BE62" s="264">
        <v>0</v>
      </c>
      <c r="BF62" s="264">
        <v>0</v>
      </c>
      <c r="BG62" s="317">
        <v>0</v>
      </c>
    </row>
    <row r="63" spans="1:59" x14ac:dyDescent="0.25">
      <c r="A63" s="265" t="s">
        <v>462</v>
      </c>
      <c r="B63" s="264">
        <v>0</v>
      </c>
      <c r="C63" s="264">
        <v>0</v>
      </c>
      <c r="D63" s="264">
        <v>0</v>
      </c>
      <c r="E63" s="264">
        <v>0</v>
      </c>
      <c r="F63" s="264">
        <v>0</v>
      </c>
      <c r="G63" s="264">
        <v>0</v>
      </c>
      <c r="H63" s="264">
        <v>0</v>
      </c>
      <c r="I63" s="264">
        <v>0</v>
      </c>
      <c r="J63" s="264">
        <v>0</v>
      </c>
      <c r="K63" s="264">
        <v>0</v>
      </c>
      <c r="L63" s="264">
        <v>0</v>
      </c>
      <c r="M63" s="264">
        <v>0</v>
      </c>
      <c r="N63" s="264">
        <v>0</v>
      </c>
      <c r="O63" s="264">
        <v>0</v>
      </c>
      <c r="P63" s="264">
        <v>0</v>
      </c>
      <c r="Q63" s="264">
        <v>0</v>
      </c>
      <c r="R63" s="264">
        <v>0</v>
      </c>
      <c r="S63" s="264">
        <v>0</v>
      </c>
      <c r="T63" s="264">
        <v>0</v>
      </c>
      <c r="U63" s="264">
        <v>0</v>
      </c>
      <c r="V63" s="264">
        <v>0</v>
      </c>
      <c r="W63" s="264">
        <v>0</v>
      </c>
      <c r="X63" s="264">
        <v>0</v>
      </c>
      <c r="Y63" s="264">
        <v>0</v>
      </c>
      <c r="Z63" s="264">
        <v>0</v>
      </c>
      <c r="AA63" s="264">
        <v>0</v>
      </c>
      <c r="AB63" s="264">
        <v>0</v>
      </c>
      <c r="AC63" s="264">
        <v>0</v>
      </c>
      <c r="AD63" s="264">
        <v>0</v>
      </c>
      <c r="AE63" s="264">
        <v>0</v>
      </c>
      <c r="AF63" s="264">
        <v>0</v>
      </c>
      <c r="AG63" s="264">
        <v>0</v>
      </c>
      <c r="AH63" s="264">
        <v>0</v>
      </c>
      <c r="AI63" s="264">
        <v>0</v>
      </c>
      <c r="AJ63" s="264">
        <v>0</v>
      </c>
      <c r="AK63" s="264">
        <v>0</v>
      </c>
      <c r="AL63" s="264">
        <v>0</v>
      </c>
      <c r="AM63" s="264">
        <v>0</v>
      </c>
      <c r="AN63" s="264">
        <v>0</v>
      </c>
      <c r="AO63" s="264">
        <v>0</v>
      </c>
      <c r="AP63" s="264">
        <v>0</v>
      </c>
      <c r="AQ63" s="264">
        <v>0</v>
      </c>
      <c r="AR63" s="264">
        <v>0</v>
      </c>
      <c r="AS63" s="264">
        <v>0</v>
      </c>
      <c r="AT63" s="264">
        <v>0</v>
      </c>
      <c r="AU63" s="264">
        <v>0</v>
      </c>
      <c r="AV63" s="264">
        <v>0</v>
      </c>
      <c r="AW63" s="264">
        <v>0</v>
      </c>
      <c r="AX63" s="264">
        <v>0</v>
      </c>
      <c r="AY63" s="264">
        <v>0</v>
      </c>
      <c r="AZ63" s="264">
        <v>0</v>
      </c>
      <c r="BA63" s="264">
        <v>0</v>
      </c>
      <c r="BB63" s="264">
        <v>0</v>
      </c>
      <c r="BC63" s="264">
        <v>0</v>
      </c>
      <c r="BD63" s="264">
        <v>0</v>
      </c>
      <c r="BE63" s="264">
        <v>0</v>
      </c>
      <c r="BF63" s="264">
        <v>0</v>
      </c>
      <c r="BG63" s="317">
        <v>0</v>
      </c>
    </row>
    <row r="64" spans="1:59" x14ac:dyDescent="0.25">
      <c r="A64" s="265" t="s">
        <v>462</v>
      </c>
      <c r="B64" s="264"/>
      <c r="C64" s="264">
        <v>0</v>
      </c>
      <c r="D64" s="264">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c r="BA64" s="264">
        <v>0</v>
      </c>
      <c r="BB64" s="264">
        <v>0</v>
      </c>
      <c r="BC64" s="264">
        <v>0</v>
      </c>
      <c r="BD64" s="264">
        <v>0</v>
      </c>
      <c r="BE64" s="264">
        <v>0</v>
      </c>
      <c r="BF64" s="264">
        <v>0</v>
      </c>
      <c r="BG64" s="317">
        <v>0</v>
      </c>
    </row>
    <row r="65" spans="1:59" x14ac:dyDescent="0.25">
      <c r="A65" s="265" t="s">
        <v>255</v>
      </c>
      <c r="B65" s="264"/>
      <c r="C65" s="264">
        <v>-104185.06638867212</v>
      </c>
      <c r="D65" s="264">
        <v>-103294.59573577748</v>
      </c>
      <c r="E65" s="264">
        <v>-102404.12508288285</v>
      </c>
      <c r="F65" s="264">
        <v>-101513.65442998821</v>
      </c>
      <c r="G65" s="264">
        <v>-100623.18377709357</v>
      </c>
      <c r="H65" s="264">
        <v>-99732.713124198941</v>
      </c>
      <c r="I65" s="264">
        <v>-98842.2424713043</v>
      </c>
      <c r="J65" s="264">
        <v>-97951.771818409688</v>
      </c>
      <c r="K65" s="264">
        <v>-97061.301165515048</v>
      </c>
      <c r="L65" s="264">
        <v>-96170.830512620421</v>
      </c>
      <c r="M65" s="264">
        <v>-95280.359859725781</v>
      </c>
      <c r="N65" s="264">
        <v>-94389.889206831154</v>
      </c>
      <c r="O65" s="264">
        <v>-93499.418553936513</v>
      </c>
      <c r="P65" s="264">
        <v>-92608.947901041887</v>
      </c>
      <c r="Q65" s="264">
        <v>-91718.477248147246</v>
      </c>
      <c r="R65" s="264">
        <v>-90828.006595252606</v>
      </c>
      <c r="S65" s="264">
        <v>-89937.535942357979</v>
      </c>
      <c r="T65" s="264">
        <v>-89047.065289463353</v>
      </c>
      <c r="U65" s="264">
        <v>-88156.594636568712</v>
      </c>
      <c r="V65" s="264">
        <v>-87266.123983674086</v>
      </c>
      <c r="W65" s="264">
        <v>-86375.65333077946</v>
      </c>
      <c r="X65" s="264">
        <v>-85485.182677884819</v>
      </c>
      <c r="Y65" s="264">
        <v>-84594.712024990193</v>
      </c>
      <c r="Z65" s="264">
        <v>-83704.241372095552</v>
      </c>
      <c r="AA65" s="264">
        <v>-82813.770719200926</v>
      </c>
      <c r="AB65" s="264">
        <v>-81923.300066306299</v>
      </c>
      <c r="AC65" s="264">
        <v>-81032.829413411659</v>
      </c>
      <c r="AD65" s="264">
        <v>-80142.358760517018</v>
      </c>
      <c r="AE65" s="264">
        <v>-79251.888107622392</v>
      </c>
      <c r="AF65" s="264">
        <v>-78361.417454727751</v>
      </c>
      <c r="AG65" s="264">
        <v>-77470.946801833124</v>
      </c>
      <c r="AH65" s="264">
        <v>-76580.476148938484</v>
      </c>
      <c r="AI65" s="264">
        <v>-75690.005496043843</v>
      </c>
      <c r="AJ65" s="264">
        <v>-74799.534843149217</v>
      </c>
      <c r="AK65" s="264">
        <v>-73909.064190254576</v>
      </c>
      <c r="AL65" s="264">
        <v>-73018.59353735995</v>
      </c>
      <c r="AM65" s="264">
        <v>-72128.122884465309</v>
      </c>
      <c r="AN65" s="264">
        <v>-71237.652231570668</v>
      </c>
      <c r="AO65" s="264">
        <v>-70347.181578676042</v>
      </c>
      <c r="AP65" s="264">
        <v>-69456.710925781401</v>
      </c>
      <c r="AQ65" s="264">
        <v>-68566.240272886775</v>
      </c>
      <c r="AR65" s="264">
        <v>-67675.769619992134</v>
      </c>
      <c r="AS65" s="264">
        <v>-66785.298967097508</v>
      </c>
      <c r="AT65" s="264">
        <v>-65894.828314202867</v>
      </c>
      <c r="AU65" s="264">
        <v>-65004.357661308233</v>
      </c>
      <c r="AV65" s="264">
        <v>-64113.887008413592</v>
      </c>
      <c r="AW65" s="264">
        <v>-63223.416355518959</v>
      </c>
      <c r="AX65" s="264">
        <v>-62332.945702624325</v>
      </c>
      <c r="AY65" s="264">
        <v>-61442.475049729692</v>
      </c>
      <c r="AZ65" s="264">
        <v>-60552.004396835058</v>
      </c>
      <c r="BA65" s="264">
        <v>-59661.533743940425</v>
      </c>
      <c r="BB65" s="264">
        <v>-58771.063091045784</v>
      </c>
      <c r="BC65" s="264">
        <v>-57880.59243815115</v>
      </c>
      <c r="BD65" s="264">
        <v>-56990.121785256517</v>
      </c>
      <c r="BE65" s="264">
        <v>-56099.651132361883</v>
      </c>
      <c r="BF65" s="264">
        <v>-55209.18047946725</v>
      </c>
      <c r="BG65" s="264">
        <v>-54318.709826572616</v>
      </c>
    </row>
    <row r="66" spans="1:59" x14ac:dyDescent="0.25">
      <c r="A66" s="266" t="s">
        <v>469</v>
      </c>
      <c r="B66" s="262">
        <v>1975961.4416666669</v>
      </c>
      <c r="C66" s="262">
        <v>3363612.1328081731</v>
      </c>
      <c r="D66" s="262">
        <v>3520085.9604317807</v>
      </c>
      <c r="E66" s="262">
        <v>3665911.6533313766</v>
      </c>
      <c r="F66" s="262">
        <v>3817534.7551208413</v>
      </c>
      <c r="G66" s="262">
        <v>3975187.1621557698</v>
      </c>
      <c r="H66" s="262">
        <v>4139110.0466459794</v>
      </c>
      <c r="I66" s="262">
        <v>4309554.2276896806</v>
      </c>
      <c r="J66" s="262">
        <v>4486780.5571490154</v>
      </c>
      <c r="K66" s="262">
        <v>4671060.3209606074</v>
      </c>
      <c r="L66" s="262">
        <v>4862675.6564985467</v>
      </c>
      <c r="M66" s="262">
        <v>5058386.0439549871</v>
      </c>
      <c r="N66" s="262">
        <v>5265423.1707604704</v>
      </c>
      <c r="O66" s="262">
        <v>5480706.163812058</v>
      </c>
      <c r="P66" s="262">
        <v>5704564.8577595912</v>
      </c>
      <c r="Q66" s="262">
        <v>5937342.2806389127</v>
      </c>
      <c r="R66" s="262">
        <v>6179395.1816072883</v>
      </c>
      <c r="S66" s="262">
        <v>6431094.5797882853</v>
      </c>
      <c r="T66" s="262">
        <v>6692826.335070407</v>
      </c>
      <c r="U66" s="262">
        <v>6964991.7417376954</v>
      </c>
      <c r="V66" s="262">
        <v>7248008.1458455613</v>
      </c>
      <c r="W66" s="262">
        <v>7538822.1883244822</v>
      </c>
      <c r="X66" s="262">
        <v>7844720.5726435883</v>
      </c>
      <c r="Y66" s="262">
        <v>8162819.2735093404</v>
      </c>
      <c r="Z66" s="262">
        <v>8493606.3035836108</v>
      </c>
      <c r="AA66" s="262">
        <v>8837589.1960347332</v>
      </c>
      <c r="AB66" s="262">
        <v>9195295.7853577863</v>
      </c>
      <c r="AC66" s="262">
        <v>9567275.019427646</v>
      </c>
      <c r="AD66" s="262">
        <v>9954097.8040341809</v>
      </c>
      <c r="AE66" s="262">
        <v>10356357.881198866</v>
      </c>
      <c r="AF66" s="262">
        <v>10774672.742624018</v>
      </c>
      <c r="AG66" s="262">
        <v>11209684.579680063</v>
      </c>
      <c r="AH66" s="262">
        <v>11662061.271392234</v>
      </c>
      <c r="AI66" s="262">
        <v>12132497.411946775</v>
      </c>
      <c r="AJ66" s="262">
        <v>12621715.379297383</v>
      </c>
      <c r="AK66" s="262">
        <v>13130466.446515897</v>
      </c>
      <c r="AL66" s="262">
        <v>13659531.93759704</v>
      </c>
      <c r="AM66" s="262">
        <v>14209724.429495312</v>
      </c>
      <c r="AN66" s="262">
        <v>14781889.002243396</v>
      </c>
      <c r="AO66" s="262">
        <v>15376904.539075293</v>
      </c>
      <c r="AP66" s="262">
        <v>15995685.078554343</v>
      </c>
      <c r="AQ66" s="262">
        <v>16639181.220786447</v>
      </c>
      <c r="AR66" s="262">
        <v>17308381.589881714</v>
      </c>
      <c r="AS66" s="262">
        <v>18004314.354914676</v>
      </c>
      <c r="AT66" s="262">
        <v>18728048.811722841</v>
      </c>
      <c r="AU66" s="262">
        <v>19480697.027977224</v>
      </c>
      <c r="AV66" s="262">
        <v>20263415.554055657</v>
      </c>
      <c r="AW66" s="262">
        <v>21077407.202351119</v>
      </c>
      <c r="AX66" s="262">
        <v>21923922.897752278</v>
      </c>
      <c r="AY66" s="262">
        <v>22804263.60214337</v>
      </c>
      <c r="AZ66" s="262">
        <v>23719782.31588399</v>
      </c>
      <c r="BA66" s="262">
        <v>24671886.159348123</v>
      </c>
      <c r="BB66" s="262">
        <v>25662038.537724696</v>
      </c>
      <c r="BC66" s="262">
        <v>26691761.39241023</v>
      </c>
      <c r="BD66" s="262">
        <v>27762637.542457059</v>
      </c>
      <c r="BE66" s="262">
        <v>28876313.119679648</v>
      </c>
      <c r="BF66" s="262">
        <v>30034500.101165023</v>
      </c>
      <c r="BG66" s="316">
        <v>31238978.943083696</v>
      </c>
    </row>
    <row r="67" spans="1:59" x14ac:dyDescent="0.25">
      <c r="A67" s="265" t="s">
        <v>251</v>
      </c>
      <c r="B67" s="264">
        <v>0</v>
      </c>
      <c r="C67" s="264">
        <v>-80951.877535875756</v>
      </c>
      <c r="D67" s="264">
        <v>-80951.877535875756</v>
      </c>
      <c r="E67" s="264">
        <v>-80951.877535875756</v>
      </c>
      <c r="F67" s="264">
        <v>-80951.877535875756</v>
      </c>
      <c r="G67" s="264">
        <v>-80951.877535875756</v>
      </c>
      <c r="H67" s="264">
        <v>-80951.877535875756</v>
      </c>
      <c r="I67" s="264">
        <v>-80951.877535875756</v>
      </c>
      <c r="J67" s="264">
        <v>-80951.877535875756</v>
      </c>
      <c r="K67" s="264">
        <v>-80951.877535875756</v>
      </c>
      <c r="L67" s="264">
        <v>-80951.877535875756</v>
      </c>
      <c r="M67" s="264">
        <v>-80951.877535875756</v>
      </c>
      <c r="N67" s="264">
        <v>-80951.877535875756</v>
      </c>
      <c r="O67" s="264">
        <v>-80951.877535875756</v>
      </c>
      <c r="P67" s="264">
        <v>-80951.877535875756</v>
      </c>
      <c r="Q67" s="264">
        <v>-80951.877535875756</v>
      </c>
      <c r="R67" s="264">
        <v>-80951.877535875756</v>
      </c>
      <c r="S67" s="264">
        <v>-80951.877535875756</v>
      </c>
      <c r="T67" s="264">
        <v>-80951.877535875756</v>
      </c>
      <c r="U67" s="264">
        <v>-80951.877535875756</v>
      </c>
      <c r="V67" s="264">
        <v>-80951.877535875756</v>
      </c>
      <c r="W67" s="264">
        <v>-80951.877535875756</v>
      </c>
      <c r="X67" s="264">
        <v>-80951.877535875756</v>
      </c>
      <c r="Y67" s="264">
        <v>-80951.877535875756</v>
      </c>
      <c r="Z67" s="264">
        <v>-80951.877535875756</v>
      </c>
      <c r="AA67" s="264">
        <v>-80951.877535875756</v>
      </c>
      <c r="AB67" s="264">
        <v>-80951.877535875756</v>
      </c>
      <c r="AC67" s="264">
        <v>-80951.877535875756</v>
      </c>
      <c r="AD67" s="264">
        <v>-80951.877535875756</v>
      </c>
      <c r="AE67" s="264">
        <v>-80951.877535875756</v>
      </c>
      <c r="AF67" s="264">
        <v>-80951.877535875756</v>
      </c>
      <c r="AG67" s="264">
        <v>-80951.877535875756</v>
      </c>
      <c r="AH67" s="264">
        <v>-80951.877535875756</v>
      </c>
      <c r="AI67" s="264">
        <v>-80951.877535875756</v>
      </c>
      <c r="AJ67" s="264">
        <v>-80951.877535875756</v>
      </c>
      <c r="AK67" s="264">
        <v>-80951.877535875756</v>
      </c>
      <c r="AL67" s="264">
        <v>-80951.877535875756</v>
      </c>
      <c r="AM67" s="264">
        <v>-80951.877535875756</v>
      </c>
      <c r="AN67" s="264">
        <v>-80951.877535875756</v>
      </c>
      <c r="AO67" s="264">
        <v>-80951.877535875756</v>
      </c>
      <c r="AP67" s="264">
        <v>-80951.877535875756</v>
      </c>
      <c r="AQ67" s="264">
        <v>-80951.877535875756</v>
      </c>
      <c r="AR67" s="264">
        <v>-80951.877535875756</v>
      </c>
      <c r="AS67" s="264">
        <v>-80951.877535875756</v>
      </c>
      <c r="AT67" s="264">
        <v>-80951.877535875756</v>
      </c>
      <c r="AU67" s="264">
        <v>-80951.877535875756</v>
      </c>
      <c r="AV67" s="264">
        <v>-80951.877535875756</v>
      </c>
      <c r="AW67" s="264">
        <v>-80951.877535875756</v>
      </c>
      <c r="AX67" s="264">
        <v>-80951.877535875756</v>
      </c>
      <c r="AY67" s="264">
        <v>-80951.877535875756</v>
      </c>
      <c r="AZ67" s="264">
        <v>-80951.877535875756</v>
      </c>
      <c r="BA67" s="264">
        <v>-80951.877535875756</v>
      </c>
      <c r="BB67" s="264">
        <v>-80951.877535875756</v>
      </c>
      <c r="BC67" s="264">
        <v>-80951.877535875756</v>
      </c>
      <c r="BD67" s="264">
        <v>-80951.877535875756</v>
      </c>
      <c r="BE67" s="264">
        <v>-80951.877535875756</v>
      </c>
      <c r="BF67" s="264">
        <v>-80951.877535875756</v>
      </c>
      <c r="BG67" s="317">
        <v>-80951.877535875756</v>
      </c>
    </row>
    <row r="68" spans="1:59" x14ac:dyDescent="0.25">
      <c r="A68" s="266" t="s">
        <v>470</v>
      </c>
      <c r="B68" s="262">
        <v>1975961.4416666669</v>
      </c>
      <c r="C68" s="262">
        <v>3282660.2552722972</v>
      </c>
      <c r="D68" s="262">
        <v>3439134.0828959048</v>
      </c>
      <c r="E68" s="262">
        <v>3584959.7757955007</v>
      </c>
      <c r="F68" s="262">
        <v>3736582.8775849654</v>
      </c>
      <c r="G68" s="262">
        <v>3894235.2846198939</v>
      </c>
      <c r="H68" s="262">
        <v>4058158.1691101035</v>
      </c>
      <c r="I68" s="262">
        <v>4228602.3501538048</v>
      </c>
      <c r="J68" s="262">
        <v>4405828.6796131395</v>
      </c>
      <c r="K68" s="262">
        <v>4590108.4434247315</v>
      </c>
      <c r="L68" s="262">
        <v>4781723.7789626708</v>
      </c>
      <c r="M68" s="262">
        <v>4977434.1664191112</v>
      </c>
      <c r="N68" s="262">
        <v>5184471.2932245946</v>
      </c>
      <c r="O68" s="262">
        <v>5399754.2862761822</v>
      </c>
      <c r="P68" s="262">
        <v>5623612.9802237153</v>
      </c>
      <c r="Q68" s="262">
        <v>5856390.4031030368</v>
      </c>
      <c r="R68" s="262">
        <v>6098443.3040714124</v>
      </c>
      <c r="S68" s="262">
        <v>6350142.7022524094</v>
      </c>
      <c r="T68" s="262">
        <v>6611874.4575345311</v>
      </c>
      <c r="U68" s="262">
        <v>6884039.8642018195</v>
      </c>
      <c r="V68" s="262">
        <v>7167056.2683096854</v>
      </c>
      <c r="W68" s="262">
        <v>7457870.3107886063</v>
      </c>
      <c r="X68" s="262">
        <v>7763768.6951077124</v>
      </c>
      <c r="Y68" s="262">
        <v>8081867.3959734645</v>
      </c>
      <c r="Z68" s="262">
        <v>8412654.4260477349</v>
      </c>
      <c r="AA68" s="262">
        <v>8756637.3184988573</v>
      </c>
      <c r="AB68" s="262">
        <v>9114343.9078219105</v>
      </c>
      <c r="AC68" s="262">
        <v>9486323.1418917701</v>
      </c>
      <c r="AD68" s="262">
        <v>9873145.9264983051</v>
      </c>
      <c r="AE68" s="262">
        <v>10275406.00366299</v>
      </c>
      <c r="AF68" s="262">
        <v>10693720.865088142</v>
      </c>
      <c r="AG68" s="262">
        <v>11128732.702144187</v>
      </c>
      <c r="AH68" s="262">
        <v>11581109.393856358</v>
      </c>
      <c r="AI68" s="262">
        <v>12051545.5344109</v>
      </c>
      <c r="AJ68" s="262">
        <v>12540763.501761507</v>
      </c>
      <c r="AK68" s="262">
        <v>13049514.568980021</v>
      </c>
      <c r="AL68" s="262">
        <v>13578580.060061164</v>
      </c>
      <c r="AM68" s="262">
        <v>14128772.551959436</v>
      </c>
      <c r="AN68" s="262">
        <v>14700937.12470752</v>
      </c>
      <c r="AO68" s="262">
        <v>15295952.661539417</v>
      </c>
      <c r="AP68" s="262">
        <v>15914733.201018468</v>
      </c>
      <c r="AQ68" s="262">
        <v>16558229.343250571</v>
      </c>
      <c r="AR68" s="262">
        <v>17227429.712345839</v>
      </c>
      <c r="AS68" s="262">
        <v>17923362.477378801</v>
      </c>
      <c r="AT68" s="262">
        <v>18647096.934186965</v>
      </c>
      <c r="AU68" s="262">
        <v>19399745.150441349</v>
      </c>
      <c r="AV68" s="262">
        <v>20182463.676519781</v>
      </c>
      <c r="AW68" s="262">
        <v>20996455.324815243</v>
      </c>
      <c r="AX68" s="262">
        <v>21842971.020216402</v>
      </c>
      <c r="AY68" s="262">
        <v>22723311.724607494</v>
      </c>
      <c r="AZ68" s="262">
        <v>23638830.438348114</v>
      </c>
      <c r="BA68" s="262">
        <v>24590934.281812247</v>
      </c>
      <c r="BB68" s="262">
        <v>25581086.66018882</v>
      </c>
      <c r="BC68" s="262">
        <v>26610809.514874354</v>
      </c>
      <c r="BD68" s="262">
        <v>27681685.664921183</v>
      </c>
      <c r="BE68" s="262">
        <v>28795361.242143773</v>
      </c>
      <c r="BF68" s="262">
        <v>29953548.223629147</v>
      </c>
      <c r="BG68" s="316">
        <v>31158027.06554782</v>
      </c>
    </row>
    <row r="69" spans="1:59" x14ac:dyDescent="0.25">
      <c r="A69" s="265" t="s">
        <v>445</v>
      </c>
      <c r="B69" s="264">
        <v>0</v>
      </c>
      <c r="C69" s="264">
        <v>0</v>
      </c>
      <c r="D69" s="264">
        <v>0</v>
      </c>
      <c r="E69" s="264">
        <v>0</v>
      </c>
      <c r="F69" s="264">
        <v>0</v>
      </c>
      <c r="G69" s="264">
        <v>0</v>
      </c>
      <c r="H69" s="264">
        <v>0</v>
      </c>
      <c r="I69" s="264">
        <v>0</v>
      </c>
      <c r="J69" s="264">
        <v>0</v>
      </c>
      <c r="K69" s="264">
        <v>0</v>
      </c>
      <c r="L69" s="264">
        <v>0</v>
      </c>
      <c r="M69" s="264">
        <v>0</v>
      </c>
      <c r="N69" s="264">
        <v>0</v>
      </c>
      <c r="O69" s="264">
        <v>0</v>
      </c>
      <c r="P69" s="264">
        <v>0</v>
      </c>
      <c r="Q69" s="264">
        <v>0</v>
      </c>
      <c r="R69" s="264">
        <v>0</v>
      </c>
      <c r="S69" s="264">
        <v>0</v>
      </c>
      <c r="T69" s="264">
        <v>0</v>
      </c>
      <c r="U69" s="264">
        <v>0</v>
      </c>
      <c r="V69" s="264">
        <v>0</v>
      </c>
      <c r="W69" s="264">
        <v>0</v>
      </c>
      <c r="X69" s="264">
        <v>0</v>
      </c>
      <c r="Y69" s="264">
        <v>0</v>
      </c>
      <c r="Z69" s="264">
        <v>0</v>
      </c>
      <c r="AA69" s="264">
        <v>0</v>
      </c>
      <c r="AB69" s="264">
        <v>0</v>
      </c>
      <c r="AC69" s="264">
        <v>0</v>
      </c>
      <c r="AD69" s="264">
        <v>0</v>
      </c>
      <c r="AE69" s="264">
        <v>0</v>
      </c>
      <c r="AF69" s="264">
        <v>0</v>
      </c>
      <c r="AG69" s="264">
        <v>0</v>
      </c>
      <c r="AH69" s="264">
        <v>0</v>
      </c>
      <c r="AI69" s="264">
        <v>0</v>
      </c>
      <c r="AJ69" s="264">
        <v>0</v>
      </c>
      <c r="AK69" s="264">
        <v>0</v>
      </c>
      <c r="AL69" s="264">
        <v>0</v>
      </c>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317">
        <v>0</v>
      </c>
    </row>
    <row r="70" spans="1:59" x14ac:dyDescent="0.25">
      <c r="A70" s="266" t="s">
        <v>254</v>
      </c>
      <c r="B70" s="262">
        <v>1975961.4416666669</v>
      </c>
      <c r="C70" s="262">
        <v>3282660.2552722972</v>
      </c>
      <c r="D70" s="262">
        <v>3439134.0828959048</v>
      </c>
      <c r="E70" s="262">
        <v>3584959.7757955007</v>
      </c>
      <c r="F70" s="262">
        <v>3736582.8775849654</v>
      </c>
      <c r="G70" s="262">
        <v>3894235.2846198939</v>
      </c>
      <c r="H70" s="262">
        <v>4058158.1691101035</v>
      </c>
      <c r="I70" s="262">
        <v>4228602.3501538048</v>
      </c>
      <c r="J70" s="262">
        <v>4405828.6796131395</v>
      </c>
      <c r="K70" s="262">
        <v>4590108.4434247315</v>
      </c>
      <c r="L70" s="262">
        <v>4781723.7789626708</v>
      </c>
      <c r="M70" s="262">
        <v>4977434.1664191112</v>
      </c>
      <c r="N70" s="262">
        <v>5184471.2932245946</v>
      </c>
      <c r="O70" s="262">
        <v>5399754.2862761822</v>
      </c>
      <c r="P70" s="262">
        <v>5623612.9802237153</v>
      </c>
      <c r="Q70" s="262">
        <v>5856390.4031030368</v>
      </c>
      <c r="R70" s="262">
        <v>6098443.3040714124</v>
      </c>
      <c r="S70" s="262">
        <v>6350142.7022524094</v>
      </c>
      <c r="T70" s="262">
        <v>6611874.4575345311</v>
      </c>
      <c r="U70" s="262">
        <v>6884039.8642018195</v>
      </c>
      <c r="V70" s="262">
        <v>7167056.2683096854</v>
      </c>
      <c r="W70" s="262">
        <v>7457870.3107886063</v>
      </c>
      <c r="X70" s="262">
        <v>7763768.6951077124</v>
      </c>
      <c r="Y70" s="262">
        <v>8081867.3959734645</v>
      </c>
      <c r="Z70" s="262">
        <v>8412654.4260477349</v>
      </c>
      <c r="AA70" s="262">
        <v>8756637.3184988573</v>
      </c>
      <c r="AB70" s="262">
        <v>9114343.9078219105</v>
      </c>
      <c r="AC70" s="262">
        <v>9486323.1418917701</v>
      </c>
      <c r="AD70" s="262">
        <v>9873145.9264983051</v>
      </c>
      <c r="AE70" s="262">
        <v>10275406.00366299</v>
      </c>
      <c r="AF70" s="262">
        <v>10693720.865088142</v>
      </c>
      <c r="AG70" s="262">
        <v>11128732.702144187</v>
      </c>
      <c r="AH70" s="262">
        <v>11581109.393856358</v>
      </c>
      <c r="AI70" s="262">
        <v>12051545.5344109</v>
      </c>
      <c r="AJ70" s="262">
        <v>12540763.501761507</v>
      </c>
      <c r="AK70" s="262">
        <v>13049514.568980021</v>
      </c>
      <c r="AL70" s="262">
        <v>13578580.060061164</v>
      </c>
      <c r="AM70" s="262">
        <v>14128772.551959436</v>
      </c>
      <c r="AN70" s="262">
        <v>14700937.12470752</v>
      </c>
      <c r="AO70" s="262">
        <v>15295952.661539417</v>
      </c>
      <c r="AP70" s="262">
        <v>15914733.201018468</v>
      </c>
      <c r="AQ70" s="262">
        <v>16558229.343250571</v>
      </c>
      <c r="AR70" s="262">
        <v>17227429.712345839</v>
      </c>
      <c r="AS70" s="262">
        <v>17923362.477378801</v>
      </c>
      <c r="AT70" s="262">
        <v>18647096.934186965</v>
      </c>
      <c r="AU70" s="262">
        <v>19399745.150441349</v>
      </c>
      <c r="AV70" s="262">
        <v>20182463.676519781</v>
      </c>
      <c r="AW70" s="262">
        <v>20996455.324815243</v>
      </c>
      <c r="AX70" s="262">
        <v>21842971.020216402</v>
      </c>
      <c r="AY70" s="262">
        <v>22723311.724607494</v>
      </c>
      <c r="AZ70" s="262">
        <v>23638830.438348114</v>
      </c>
      <c r="BA70" s="262">
        <v>24590934.281812247</v>
      </c>
      <c r="BB70" s="262">
        <v>25581086.66018882</v>
      </c>
      <c r="BC70" s="262">
        <v>26610809.514874354</v>
      </c>
      <c r="BD70" s="262">
        <v>27681685.664921183</v>
      </c>
      <c r="BE70" s="262">
        <v>28795361.242143773</v>
      </c>
      <c r="BF70" s="262">
        <v>29953548.223629147</v>
      </c>
      <c r="BG70" s="316">
        <v>31158027.06554782</v>
      </c>
    </row>
    <row r="71" spans="1:59" x14ac:dyDescent="0.25">
      <c r="A71" s="265" t="s">
        <v>250</v>
      </c>
      <c r="B71" s="264"/>
      <c r="C71" s="264">
        <v>-656532.05105445953</v>
      </c>
      <c r="D71" s="264">
        <v>-687826.816579181</v>
      </c>
      <c r="E71" s="264">
        <v>-716991.95515910024</v>
      </c>
      <c r="F71" s="264">
        <v>-747316.57551699318</v>
      </c>
      <c r="G71" s="264">
        <v>-778847.05692397885</v>
      </c>
      <c r="H71" s="264">
        <v>-811631.63382202073</v>
      </c>
      <c r="I71" s="264">
        <v>-845720.47003076097</v>
      </c>
      <c r="J71" s="264">
        <v>-881165.73592262797</v>
      </c>
      <c r="K71" s="264">
        <v>-918021.68868494639</v>
      </c>
      <c r="L71" s="264">
        <v>-956344.75579253421</v>
      </c>
      <c r="M71" s="264">
        <v>-995486.83328382229</v>
      </c>
      <c r="N71" s="264">
        <v>-1036894.2586449189</v>
      </c>
      <c r="O71" s="264">
        <v>-1079950.8572552365</v>
      </c>
      <c r="P71" s="264">
        <v>-1124722.5960447432</v>
      </c>
      <c r="Q71" s="264">
        <v>-1171278.0806206074</v>
      </c>
      <c r="R71" s="264">
        <v>-1219688.6608142825</v>
      </c>
      <c r="S71" s="264">
        <v>-1270028.5404504819</v>
      </c>
      <c r="T71" s="264">
        <v>-1322374.8915069064</v>
      </c>
      <c r="U71" s="264">
        <v>-1376807.9728403641</v>
      </c>
      <c r="V71" s="264">
        <v>-1433411.2536619371</v>
      </c>
      <c r="W71" s="264">
        <v>-1491574.0621577213</v>
      </c>
      <c r="X71" s="264">
        <v>-1552753.7390215425</v>
      </c>
      <c r="Y71" s="264">
        <v>-1616373.479194693</v>
      </c>
      <c r="Z71" s="264">
        <v>-1682530.8852095471</v>
      </c>
      <c r="AA71" s="264">
        <v>-1751327.4636997716</v>
      </c>
      <c r="AB71" s="264">
        <v>-1822868.7815643821</v>
      </c>
      <c r="AC71" s="264">
        <v>-1897264.628378354</v>
      </c>
      <c r="AD71" s="264">
        <v>-1974629.185299661</v>
      </c>
      <c r="AE71" s="264">
        <v>-2055081.2007325981</v>
      </c>
      <c r="AF71" s="264">
        <v>-2138744.1730176285</v>
      </c>
      <c r="AG71" s="264">
        <v>-2225746.5404288373</v>
      </c>
      <c r="AH71" s="264">
        <v>-2316221.8787712716</v>
      </c>
      <c r="AI71" s="264">
        <v>-2410309.1068821801</v>
      </c>
      <c r="AJ71" s="264">
        <v>-2508152.7003523014</v>
      </c>
      <c r="AK71" s="264">
        <v>-2609902.9137960044</v>
      </c>
      <c r="AL71" s="264">
        <v>-2715716.012012233</v>
      </c>
      <c r="AM71" s="264">
        <v>-2825754.5103918873</v>
      </c>
      <c r="AN71" s="264">
        <v>-2940187.4249415044</v>
      </c>
      <c r="AO71" s="264">
        <v>-3059190.5323078837</v>
      </c>
      <c r="AP71" s="264">
        <v>-3182946.6402036939</v>
      </c>
      <c r="AQ71" s="264">
        <v>-3311645.8686501142</v>
      </c>
      <c r="AR71" s="264">
        <v>-3445485.942469168</v>
      </c>
      <c r="AS71" s="264">
        <v>-3584672.4954757602</v>
      </c>
      <c r="AT71" s="264">
        <v>-3729419.386837393</v>
      </c>
      <c r="AU71" s="264">
        <v>-3879949.0300882701</v>
      </c>
      <c r="AV71" s="264">
        <v>-4036492.7353039565</v>
      </c>
      <c r="AW71" s="264">
        <v>-4199291.0649630493</v>
      </c>
      <c r="AX71" s="264">
        <v>-4368594.2040432803</v>
      </c>
      <c r="AY71" s="264">
        <v>-4544662.3449214986</v>
      </c>
      <c r="AZ71" s="264">
        <v>-4727766.0876696231</v>
      </c>
      <c r="BA71" s="264">
        <v>-4918186.8563624499</v>
      </c>
      <c r="BB71" s="264">
        <v>-5116217.3320377646</v>
      </c>
      <c r="BC71" s="264">
        <v>-5322161.902974871</v>
      </c>
      <c r="BD71" s="264">
        <v>-5536337.1329842368</v>
      </c>
      <c r="BE71" s="264">
        <v>-5759072.2484287545</v>
      </c>
      <c r="BF71" s="264">
        <v>-5990709.6447258294</v>
      </c>
      <c r="BG71" s="317">
        <v>-6231605.4131095642</v>
      </c>
    </row>
    <row r="72" spans="1:59" ht="16.5" thickBot="1" x14ac:dyDescent="0.3">
      <c r="A72" s="267" t="s">
        <v>253</v>
      </c>
      <c r="B72" s="268">
        <v>1975961.4416666669</v>
      </c>
      <c r="C72" s="268">
        <v>2626128.2042178377</v>
      </c>
      <c r="D72" s="268">
        <v>2751307.266316724</v>
      </c>
      <c r="E72" s="268">
        <v>2867967.8206364005</v>
      </c>
      <c r="F72" s="268">
        <v>2989266.3020679723</v>
      </c>
      <c r="G72" s="268">
        <v>3115388.2276959149</v>
      </c>
      <c r="H72" s="268">
        <v>3246526.5352880829</v>
      </c>
      <c r="I72" s="268">
        <v>3382881.8801230439</v>
      </c>
      <c r="J72" s="268">
        <v>3524662.9436905114</v>
      </c>
      <c r="K72" s="268">
        <v>3672086.7547397851</v>
      </c>
      <c r="L72" s="268">
        <v>3825379.0231701368</v>
      </c>
      <c r="M72" s="268">
        <v>3981947.3331352891</v>
      </c>
      <c r="N72" s="268">
        <v>4147577.0345796756</v>
      </c>
      <c r="O72" s="268">
        <v>4319803.4290209459</v>
      </c>
      <c r="P72" s="268">
        <v>4498890.3841789719</v>
      </c>
      <c r="Q72" s="268">
        <v>4685112.3224824294</v>
      </c>
      <c r="R72" s="268">
        <v>4878754.6432571299</v>
      </c>
      <c r="S72" s="268">
        <v>5080114.1618019277</v>
      </c>
      <c r="T72" s="268">
        <v>5289499.5660276245</v>
      </c>
      <c r="U72" s="268">
        <v>5507231.8913614554</v>
      </c>
      <c r="V72" s="268">
        <v>5733645.0146477483</v>
      </c>
      <c r="W72" s="268">
        <v>5966296.248630885</v>
      </c>
      <c r="X72" s="268">
        <v>6211014.9560861699</v>
      </c>
      <c r="Y72" s="268">
        <v>6465493.9167787712</v>
      </c>
      <c r="Z72" s="268">
        <v>6730123.5408381876</v>
      </c>
      <c r="AA72" s="268">
        <v>7005309.8547990862</v>
      </c>
      <c r="AB72" s="268">
        <v>7291475.1262575286</v>
      </c>
      <c r="AC72" s="268">
        <v>7589058.5135134161</v>
      </c>
      <c r="AD72" s="268">
        <v>7898516.741198644</v>
      </c>
      <c r="AE72" s="268">
        <v>8220324.8029303923</v>
      </c>
      <c r="AF72" s="268">
        <v>8554976.692070514</v>
      </c>
      <c r="AG72" s="268">
        <v>8902986.1617153492</v>
      </c>
      <c r="AH72" s="268">
        <v>9264887.5150850862</v>
      </c>
      <c r="AI72" s="268">
        <v>9641236.4275287203</v>
      </c>
      <c r="AJ72" s="268">
        <v>10032610.801409205</v>
      </c>
      <c r="AK72" s="268">
        <v>10439611.655184017</v>
      </c>
      <c r="AL72" s="268">
        <v>10862864.048048932</v>
      </c>
      <c r="AM72" s="268">
        <v>11303018.041567549</v>
      </c>
      <c r="AN72" s="268">
        <v>11760749.699766016</v>
      </c>
      <c r="AO72" s="268">
        <v>12236762.129231533</v>
      </c>
      <c r="AP72" s="268">
        <v>12731786.560814774</v>
      </c>
      <c r="AQ72" s="268">
        <v>13246583.474600457</v>
      </c>
      <c r="AR72" s="268">
        <v>13781943.76987667</v>
      </c>
      <c r="AS72" s="268">
        <v>14338689.981903041</v>
      </c>
      <c r="AT72" s="268">
        <v>14917677.547349572</v>
      </c>
      <c r="AU72" s="268">
        <v>15519796.120353078</v>
      </c>
      <c r="AV72" s="268">
        <v>16145970.941215824</v>
      </c>
      <c r="AW72" s="268">
        <v>16797164.259852193</v>
      </c>
      <c r="AX72" s="268">
        <v>17474376.816173121</v>
      </c>
      <c r="AY72" s="268">
        <v>18178649.379685994</v>
      </c>
      <c r="AZ72" s="268">
        <v>18911064.350678492</v>
      </c>
      <c r="BA72" s="268">
        <v>19672747.425449796</v>
      </c>
      <c r="BB72" s="268">
        <v>20464869.328151055</v>
      </c>
      <c r="BC72" s="268">
        <v>21288647.611899484</v>
      </c>
      <c r="BD72" s="268">
        <v>22145348.531936947</v>
      </c>
      <c r="BE72" s="268">
        <v>23036288.993715018</v>
      </c>
      <c r="BF72" s="268">
        <v>23962838.578903317</v>
      </c>
      <c r="BG72" s="318">
        <v>24926421.652438257</v>
      </c>
    </row>
    <row r="73" spans="1:59" ht="16.5" thickBot="1" x14ac:dyDescent="0.3">
      <c r="A73" s="269"/>
      <c r="B73" s="270">
        <v>0</v>
      </c>
      <c r="C73" s="270">
        <v>1</v>
      </c>
      <c r="D73" s="270">
        <v>2</v>
      </c>
      <c r="E73" s="270">
        <v>3</v>
      </c>
      <c r="F73" s="270">
        <v>4</v>
      </c>
      <c r="G73" s="270">
        <v>5</v>
      </c>
      <c r="H73" s="270">
        <v>6</v>
      </c>
      <c r="I73" s="270">
        <v>7</v>
      </c>
      <c r="J73" s="270">
        <v>8</v>
      </c>
      <c r="K73" s="270">
        <v>9</v>
      </c>
      <c r="L73" s="270">
        <v>10</v>
      </c>
      <c r="M73" s="270">
        <v>11</v>
      </c>
      <c r="N73" s="270">
        <v>12</v>
      </c>
      <c r="O73" s="270">
        <v>13</v>
      </c>
      <c r="P73" s="270">
        <v>14</v>
      </c>
      <c r="Q73" s="270">
        <v>15</v>
      </c>
      <c r="R73" s="270">
        <v>16</v>
      </c>
      <c r="S73" s="270">
        <v>17</v>
      </c>
      <c r="T73" s="270">
        <v>18</v>
      </c>
      <c r="U73" s="270">
        <v>19</v>
      </c>
      <c r="V73" s="270">
        <v>20</v>
      </c>
      <c r="W73" s="270">
        <v>21</v>
      </c>
      <c r="X73" s="270">
        <v>22</v>
      </c>
      <c r="Y73" s="270">
        <v>23</v>
      </c>
      <c r="Z73" s="270">
        <v>24</v>
      </c>
      <c r="AA73" s="270">
        <v>25</v>
      </c>
      <c r="AB73" s="270">
        <v>26</v>
      </c>
      <c r="AC73" s="270">
        <v>27</v>
      </c>
      <c r="AD73" s="270">
        <v>28</v>
      </c>
      <c r="AE73" s="270">
        <v>29</v>
      </c>
      <c r="AF73" s="270">
        <v>30</v>
      </c>
      <c r="AG73" s="270">
        <v>31</v>
      </c>
      <c r="AH73" s="270">
        <v>32</v>
      </c>
      <c r="AI73" s="270">
        <v>33</v>
      </c>
      <c r="AJ73" s="270">
        <v>34</v>
      </c>
      <c r="AK73" s="270">
        <v>35</v>
      </c>
      <c r="AL73" s="270">
        <v>36</v>
      </c>
      <c r="AM73" s="270">
        <v>37</v>
      </c>
      <c r="AN73" s="270">
        <v>38</v>
      </c>
      <c r="AO73" s="270">
        <v>39</v>
      </c>
      <c r="AP73" s="270">
        <v>40</v>
      </c>
      <c r="AQ73" s="270">
        <v>41</v>
      </c>
      <c r="AR73" s="270">
        <v>42</v>
      </c>
      <c r="AS73" s="270">
        <v>43</v>
      </c>
      <c r="AT73" s="270">
        <v>44</v>
      </c>
      <c r="AU73" s="270">
        <v>45</v>
      </c>
      <c r="AV73" s="270">
        <v>46</v>
      </c>
      <c r="AW73" s="270">
        <v>47</v>
      </c>
      <c r="AX73" s="270">
        <v>48</v>
      </c>
      <c r="AY73" s="270">
        <v>49</v>
      </c>
      <c r="AZ73" s="270">
        <v>50</v>
      </c>
    </row>
    <row r="74" spans="1:59" x14ac:dyDescent="0.25">
      <c r="A74" s="260" t="s">
        <v>252</v>
      </c>
      <c r="B74" s="245">
        <v>2025</v>
      </c>
      <c r="C74" s="245">
        <v>2026</v>
      </c>
      <c r="D74" s="245">
        <v>2027</v>
      </c>
      <c r="E74" s="245">
        <v>2028</v>
      </c>
      <c r="F74" s="245">
        <v>2029</v>
      </c>
      <c r="G74" s="245">
        <v>2030</v>
      </c>
      <c r="H74" s="245">
        <v>2031</v>
      </c>
      <c r="I74" s="245">
        <v>2032</v>
      </c>
      <c r="J74" s="245">
        <v>2033</v>
      </c>
      <c r="K74" s="245">
        <v>2034</v>
      </c>
      <c r="L74" s="245">
        <v>2035</v>
      </c>
      <c r="M74" s="245">
        <v>2036</v>
      </c>
      <c r="N74" s="245">
        <v>2037</v>
      </c>
      <c r="O74" s="245">
        <v>2038</v>
      </c>
      <c r="P74" s="245">
        <v>2039</v>
      </c>
      <c r="Q74" s="245">
        <v>2040</v>
      </c>
      <c r="R74" s="245">
        <v>2041</v>
      </c>
      <c r="S74" s="245">
        <v>2042</v>
      </c>
      <c r="T74" s="245">
        <v>2043</v>
      </c>
      <c r="U74" s="245">
        <v>2044</v>
      </c>
      <c r="V74" s="245">
        <v>2045</v>
      </c>
      <c r="W74" s="245">
        <v>2046</v>
      </c>
      <c r="X74" s="245">
        <v>2047</v>
      </c>
      <c r="Y74" s="245">
        <v>2048</v>
      </c>
      <c r="Z74" s="245">
        <v>2049</v>
      </c>
      <c r="AA74" s="245">
        <v>2050</v>
      </c>
      <c r="AB74" s="245">
        <v>2051</v>
      </c>
      <c r="AC74" s="245">
        <v>2052</v>
      </c>
      <c r="AD74" s="245">
        <v>2053</v>
      </c>
      <c r="AE74" s="245">
        <v>2054</v>
      </c>
      <c r="AF74" s="245">
        <v>2055</v>
      </c>
      <c r="AG74" s="245">
        <v>2056</v>
      </c>
      <c r="AH74" s="245">
        <v>2057</v>
      </c>
      <c r="AI74" s="245">
        <v>2058</v>
      </c>
      <c r="AJ74" s="245">
        <v>2059</v>
      </c>
      <c r="AK74" s="245">
        <v>2060</v>
      </c>
      <c r="AL74" s="245">
        <v>2061</v>
      </c>
      <c r="AM74" s="245">
        <v>2062</v>
      </c>
      <c r="AN74" s="245">
        <v>2063</v>
      </c>
      <c r="AO74" s="245">
        <v>2064</v>
      </c>
      <c r="AP74" s="245">
        <v>2065</v>
      </c>
      <c r="AQ74" s="245">
        <v>2066</v>
      </c>
      <c r="AR74" s="245">
        <v>2067</v>
      </c>
      <c r="AS74" s="245">
        <v>2068</v>
      </c>
      <c r="AT74" s="245">
        <v>2069</v>
      </c>
      <c r="AU74" s="245">
        <v>2070</v>
      </c>
      <c r="AV74" s="245">
        <v>2071</v>
      </c>
      <c r="AW74" s="245">
        <v>2072</v>
      </c>
      <c r="AX74" s="245">
        <v>2073</v>
      </c>
      <c r="AY74" s="245">
        <v>2074</v>
      </c>
      <c r="AZ74" s="245">
        <v>2075</v>
      </c>
      <c r="BA74" s="246">
        <v>2076</v>
      </c>
      <c r="BB74" s="246">
        <v>2077</v>
      </c>
      <c r="BC74" s="246">
        <v>2078</v>
      </c>
      <c r="BD74" s="246">
        <v>2079</v>
      </c>
      <c r="BE74" s="246">
        <v>2080</v>
      </c>
      <c r="BF74" s="246">
        <v>2081</v>
      </c>
      <c r="BG74" s="246">
        <v>2082</v>
      </c>
    </row>
    <row r="75" spans="1:59" x14ac:dyDescent="0.25">
      <c r="A75" s="261" t="s">
        <v>470</v>
      </c>
      <c r="B75" s="262">
        <v>1975961.4416666669</v>
      </c>
      <c r="C75" s="262">
        <v>3282660.2552722972</v>
      </c>
      <c r="D75" s="262">
        <v>3439134.0828959048</v>
      </c>
      <c r="E75" s="262">
        <v>3584959.7757955007</v>
      </c>
      <c r="F75" s="262">
        <v>3736582.8775849654</v>
      </c>
      <c r="G75" s="262">
        <v>3894235.2846198939</v>
      </c>
      <c r="H75" s="262">
        <v>4058158.1691101035</v>
      </c>
      <c r="I75" s="262">
        <v>4228602.3501538048</v>
      </c>
      <c r="J75" s="262">
        <v>4405828.6796131395</v>
      </c>
      <c r="K75" s="262">
        <v>4590108.4434247315</v>
      </c>
      <c r="L75" s="262">
        <v>4781723.7789626708</v>
      </c>
      <c r="M75" s="262">
        <v>4977434.1664191112</v>
      </c>
      <c r="N75" s="262">
        <v>5184471.2932245946</v>
      </c>
      <c r="O75" s="262">
        <v>5399754.2862761822</v>
      </c>
      <c r="P75" s="262">
        <v>5623612.9802237153</v>
      </c>
      <c r="Q75" s="262">
        <v>5856390.4031030368</v>
      </c>
      <c r="R75" s="262">
        <v>6098443.3040714124</v>
      </c>
      <c r="S75" s="262">
        <v>6350142.7022524094</v>
      </c>
      <c r="T75" s="262">
        <v>6611874.4575345311</v>
      </c>
      <c r="U75" s="262">
        <v>6884039.8642018195</v>
      </c>
      <c r="V75" s="262">
        <v>7167056.2683096854</v>
      </c>
      <c r="W75" s="262">
        <v>7457870.3107886063</v>
      </c>
      <c r="X75" s="262">
        <v>7763768.6951077124</v>
      </c>
      <c r="Y75" s="262">
        <v>8081867.3959734645</v>
      </c>
      <c r="Z75" s="262">
        <v>8412654.4260477349</v>
      </c>
      <c r="AA75" s="262">
        <v>8756637.3184988573</v>
      </c>
      <c r="AB75" s="262">
        <v>9114343.9078219105</v>
      </c>
      <c r="AC75" s="262">
        <v>9486323.1418917701</v>
      </c>
      <c r="AD75" s="262">
        <v>9873145.9264983051</v>
      </c>
      <c r="AE75" s="262">
        <v>10275406.00366299</v>
      </c>
      <c r="AF75" s="262">
        <v>10693720.865088142</v>
      </c>
      <c r="AG75" s="262">
        <v>11128732.702144187</v>
      </c>
      <c r="AH75" s="262">
        <v>11581109.393856358</v>
      </c>
      <c r="AI75" s="262">
        <v>12051545.5344109</v>
      </c>
      <c r="AJ75" s="262">
        <v>12540763.501761507</v>
      </c>
      <c r="AK75" s="262">
        <v>13049514.568980021</v>
      </c>
      <c r="AL75" s="262">
        <v>13578580.060061164</v>
      </c>
      <c r="AM75" s="262">
        <v>14128772.551959436</v>
      </c>
      <c r="AN75" s="262">
        <v>14700937.12470752</v>
      </c>
      <c r="AO75" s="262">
        <v>15295952.661539417</v>
      </c>
      <c r="AP75" s="262">
        <v>15914733.201018468</v>
      </c>
      <c r="AQ75" s="262">
        <v>16558229.343250571</v>
      </c>
      <c r="AR75" s="262">
        <v>17227429.712345839</v>
      </c>
      <c r="AS75" s="262">
        <v>17923362.477378801</v>
      </c>
      <c r="AT75" s="262">
        <v>18647096.934186965</v>
      </c>
      <c r="AU75" s="262">
        <v>19399745.150441349</v>
      </c>
      <c r="AV75" s="262">
        <v>20182463.676519781</v>
      </c>
      <c r="AW75" s="262">
        <v>20996455.324815243</v>
      </c>
      <c r="AX75" s="262">
        <v>21842971.020216402</v>
      </c>
      <c r="AY75" s="262">
        <v>22723311.724607494</v>
      </c>
      <c r="AZ75" s="262">
        <v>23638830.438348114</v>
      </c>
      <c r="BA75" s="262">
        <v>24590934.281812247</v>
      </c>
      <c r="BB75" s="262">
        <v>25581086.66018882</v>
      </c>
      <c r="BC75" s="262">
        <v>26610809.514874354</v>
      </c>
      <c r="BD75" s="262">
        <v>27681685.664921183</v>
      </c>
      <c r="BE75" s="262">
        <v>28795361.242143773</v>
      </c>
      <c r="BF75" s="262">
        <v>29953548.223629147</v>
      </c>
      <c r="BG75" s="262">
        <v>31158027.06554782</v>
      </c>
    </row>
    <row r="76" spans="1:59" x14ac:dyDescent="0.25">
      <c r="A76" s="265" t="s">
        <v>251</v>
      </c>
      <c r="B76" s="264">
        <v>0</v>
      </c>
      <c r="C76" s="264">
        <v>80951.877535875756</v>
      </c>
      <c r="D76" s="264">
        <v>80951.877535875756</v>
      </c>
      <c r="E76" s="264">
        <v>80951.877535875756</v>
      </c>
      <c r="F76" s="264">
        <v>80951.877535875756</v>
      </c>
      <c r="G76" s="264">
        <v>80951.877535875756</v>
      </c>
      <c r="H76" s="264">
        <v>80951.877535875756</v>
      </c>
      <c r="I76" s="264">
        <v>80951.877535875756</v>
      </c>
      <c r="J76" s="264">
        <v>80951.877535875756</v>
      </c>
      <c r="K76" s="264">
        <v>80951.877535875756</v>
      </c>
      <c r="L76" s="264">
        <v>80951.877535875756</v>
      </c>
      <c r="M76" s="264">
        <v>80951.877535875756</v>
      </c>
      <c r="N76" s="264">
        <v>80951.877535875756</v>
      </c>
      <c r="O76" s="264">
        <v>80951.877535875756</v>
      </c>
      <c r="P76" s="264">
        <v>80951.877535875756</v>
      </c>
      <c r="Q76" s="264">
        <v>80951.877535875756</v>
      </c>
      <c r="R76" s="264">
        <v>80951.877535875756</v>
      </c>
      <c r="S76" s="264">
        <v>80951.877535875756</v>
      </c>
      <c r="T76" s="264">
        <v>80951.877535875756</v>
      </c>
      <c r="U76" s="264">
        <v>80951.877535875756</v>
      </c>
      <c r="V76" s="264">
        <v>80951.877535875756</v>
      </c>
      <c r="W76" s="264">
        <v>80951.877535875756</v>
      </c>
      <c r="X76" s="264">
        <v>80951.877535875756</v>
      </c>
      <c r="Y76" s="264">
        <v>80951.877535875756</v>
      </c>
      <c r="Z76" s="264">
        <v>80951.877535875756</v>
      </c>
      <c r="AA76" s="264">
        <v>80951.877535875756</v>
      </c>
      <c r="AB76" s="264">
        <v>80951.877535875756</v>
      </c>
      <c r="AC76" s="264">
        <v>80951.877535875756</v>
      </c>
      <c r="AD76" s="264">
        <v>80951.877535875756</v>
      </c>
      <c r="AE76" s="264">
        <v>80951.877535875756</v>
      </c>
      <c r="AF76" s="264">
        <v>80951.877535875756</v>
      </c>
      <c r="AG76" s="264">
        <v>80951.877535875756</v>
      </c>
      <c r="AH76" s="264">
        <v>80951.877535875756</v>
      </c>
      <c r="AI76" s="264">
        <v>80951.877535875756</v>
      </c>
      <c r="AJ76" s="264">
        <v>80951.877535875756</v>
      </c>
      <c r="AK76" s="264">
        <v>80951.877535875756</v>
      </c>
      <c r="AL76" s="264">
        <v>80951.877535875756</v>
      </c>
      <c r="AM76" s="264">
        <v>80951.877535875756</v>
      </c>
      <c r="AN76" s="264">
        <v>80951.877535875756</v>
      </c>
      <c r="AO76" s="264">
        <v>80951.877535875756</v>
      </c>
      <c r="AP76" s="264">
        <v>80951.877535875756</v>
      </c>
      <c r="AQ76" s="264">
        <v>80951.877535875756</v>
      </c>
      <c r="AR76" s="264">
        <v>80951.877535875756</v>
      </c>
      <c r="AS76" s="264">
        <v>80951.877535875756</v>
      </c>
      <c r="AT76" s="264">
        <v>80951.877535875756</v>
      </c>
      <c r="AU76" s="264">
        <v>80951.877535875756</v>
      </c>
      <c r="AV76" s="264">
        <v>80951.877535875756</v>
      </c>
      <c r="AW76" s="264">
        <v>80951.877535875756</v>
      </c>
      <c r="AX76" s="264">
        <v>80951.877535875756</v>
      </c>
      <c r="AY76" s="264">
        <v>80951.877535875756</v>
      </c>
      <c r="AZ76" s="264">
        <v>80951.877535875756</v>
      </c>
      <c r="BA76" s="264">
        <v>80951.877535875756</v>
      </c>
      <c r="BB76" s="264">
        <v>80951.877535875756</v>
      </c>
      <c r="BC76" s="264">
        <v>80951.877535875756</v>
      </c>
      <c r="BD76" s="264">
        <v>80951.877535875756</v>
      </c>
      <c r="BE76" s="264">
        <v>80951.877535875756</v>
      </c>
      <c r="BF76" s="264">
        <v>80951.877535875756</v>
      </c>
      <c r="BG76" s="264">
        <v>80951.877535875756</v>
      </c>
    </row>
    <row r="77" spans="1:59" x14ac:dyDescent="0.25">
      <c r="A77" s="265" t="s">
        <v>445</v>
      </c>
      <c r="B77" s="264">
        <v>0</v>
      </c>
      <c r="C77" s="264">
        <v>0</v>
      </c>
      <c r="D77" s="264">
        <v>0</v>
      </c>
      <c r="E77" s="264">
        <v>0</v>
      </c>
      <c r="F77" s="264">
        <v>0</v>
      </c>
      <c r="G77" s="264">
        <v>0</v>
      </c>
      <c r="H77" s="264">
        <v>0</v>
      </c>
      <c r="I77" s="264">
        <v>0</v>
      </c>
      <c r="J77" s="264">
        <v>0</v>
      </c>
      <c r="K77" s="264">
        <v>0</v>
      </c>
      <c r="L77" s="264">
        <v>0</v>
      </c>
      <c r="M77" s="264">
        <v>0</v>
      </c>
      <c r="N77" s="264">
        <v>0</v>
      </c>
      <c r="O77" s="264">
        <v>0</v>
      </c>
      <c r="P77" s="264">
        <v>0</v>
      </c>
      <c r="Q77" s="264">
        <v>0</v>
      </c>
      <c r="R77" s="264">
        <v>0</v>
      </c>
      <c r="S77" s="264">
        <v>0</v>
      </c>
      <c r="T77" s="264">
        <v>0</v>
      </c>
      <c r="U77" s="264">
        <v>0</v>
      </c>
      <c r="V77" s="264">
        <v>0</v>
      </c>
      <c r="W77" s="264">
        <v>0</v>
      </c>
      <c r="X77" s="264">
        <v>0</v>
      </c>
      <c r="Y77" s="264">
        <v>0</v>
      </c>
      <c r="Z77" s="264">
        <v>0</v>
      </c>
      <c r="AA77" s="264">
        <v>0</v>
      </c>
      <c r="AB77" s="264">
        <v>0</v>
      </c>
      <c r="AC77" s="264">
        <v>0</v>
      </c>
      <c r="AD77" s="264">
        <v>0</v>
      </c>
      <c r="AE77" s="264">
        <v>0</v>
      </c>
      <c r="AF77" s="264">
        <v>0</v>
      </c>
      <c r="AG77" s="264">
        <v>0</v>
      </c>
      <c r="AH77" s="264">
        <v>0</v>
      </c>
      <c r="AI77" s="264">
        <v>0</v>
      </c>
      <c r="AJ77" s="264">
        <v>0</v>
      </c>
      <c r="AK77" s="264">
        <v>0</v>
      </c>
      <c r="AL77" s="264">
        <v>0</v>
      </c>
      <c r="AM77" s="264">
        <v>0</v>
      </c>
      <c r="AN77" s="264">
        <v>0</v>
      </c>
      <c r="AO77" s="264">
        <v>0</v>
      </c>
      <c r="AP77" s="264">
        <v>0</v>
      </c>
      <c r="AQ77" s="264">
        <v>0</v>
      </c>
      <c r="AR77" s="264">
        <v>0</v>
      </c>
      <c r="AS77" s="264">
        <v>0</v>
      </c>
      <c r="AT77" s="264">
        <v>0</v>
      </c>
      <c r="AU77" s="264">
        <v>0</v>
      </c>
      <c r="AV77" s="264">
        <v>0</v>
      </c>
      <c r="AW77" s="264">
        <v>0</v>
      </c>
      <c r="AX77" s="264">
        <v>0</v>
      </c>
      <c r="AY77" s="264">
        <v>0</v>
      </c>
      <c r="AZ77" s="264">
        <v>0</v>
      </c>
      <c r="BA77" s="264">
        <v>0</v>
      </c>
      <c r="BB77" s="264">
        <v>0</v>
      </c>
      <c r="BC77" s="264">
        <v>0</v>
      </c>
      <c r="BD77" s="264">
        <v>0</v>
      </c>
      <c r="BE77" s="264">
        <v>0</v>
      </c>
      <c r="BF77" s="264">
        <v>0</v>
      </c>
      <c r="BG77" s="264">
        <v>0</v>
      </c>
    </row>
    <row r="78" spans="1:59" x14ac:dyDescent="0.25">
      <c r="A78" s="265" t="s">
        <v>250</v>
      </c>
      <c r="B78" s="264">
        <v>0</v>
      </c>
      <c r="C78" s="264">
        <v>-656532.05105445953</v>
      </c>
      <c r="D78" s="264">
        <v>-687826.816579181</v>
      </c>
      <c r="E78" s="264">
        <v>-716991.95515910024</v>
      </c>
      <c r="F78" s="264">
        <v>-747316.57551699295</v>
      </c>
      <c r="G78" s="264">
        <v>-778847.05692397896</v>
      </c>
      <c r="H78" s="264">
        <v>-811631.63382202107</v>
      </c>
      <c r="I78" s="264">
        <v>-845720.47003076132</v>
      </c>
      <c r="J78" s="264">
        <v>-881165.73592262808</v>
      </c>
      <c r="K78" s="264">
        <v>-918021.68868494593</v>
      </c>
      <c r="L78" s="264">
        <v>-956344.75579253398</v>
      </c>
      <c r="M78" s="264">
        <v>-995486.83328382298</v>
      </c>
      <c r="N78" s="264">
        <v>-1036894.258644918</v>
      </c>
      <c r="O78" s="264">
        <v>-1079950.8572552372</v>
      </c>
      <c r="P78" s="264">
        <v>-1124722.5960447434</v>
      </c>
      <c r="Q78" s="264">
        <v>-1171278.0806206074</v>
      </c>
      <c r="R78" s="264">
        <v>-1219688.6608142834</v>
      </c>
      <c r="S78" s="264">
        <v>-1270028.5404504817</v>
      </c>
      <c r="T78" s="264">
        <v>-1322374.8915069047</v>
      </c>
      <c r="U78" s="264">
        <v>-1376807.972840365</v>
      </c>
      <c r="V78" s="264">
        <v>-1433411.253661938</v>
      </c>
      <c r="W78" s="264">
        <v>-1491574.0621577203</v>
      </c>
      <c r="X78" s="264">
        <v>-1552753.7390215434</v>
      </c>
      <c r="Y78" s="264">
        <v>-1616373.4791946933</v>
      </c>
      <c r="Z78" s="264">
        <v>-1682530.8852095455</v>
      </c>
      <c r="AA78" s="264">
        <v>-1751327.463699773</v>
      </c>
      <c r="AB78" s="264">
        <v>-1822868.781564381</v>
      </c>
      <c r="AC78" s="264">
        <v>-1897264.628378354</v>
      </c>
      <c r="AD78" s="264">
        <v>-1974629.1852996647</v>
      </c>
      <c r="AE78" s="264">
        <v>-2055081.2007325962</v>
      </c>
      <c r="AF78" s="264">
        <v>-2138744.1730176285</v>
      </c>
      <c r="AG78" s="264">
        <v>-2225746.5404288396</v>
      </c>
      <c r="AH78" s="264">
        <v>-2316221.8787712678</v>
      </c>
      <c r="AI78" s="264">
        <v>-2410309.1068821773</v>
      </c>
      <c r="AJ78" s="264">
        <v>-2508152.7003523037</v>
      </c>
      <c r="AK78" s="264">
        <v>-2609902.9137960076</v>
      </c>
      <c r="AL78" s="264">
        <v>-2715716.0120122358</v>
      </c>
      <c r="AM78" s="264">
        <v>-2825754.5103918836</v>
      </c>
      <c r="AN78" s="264">
        <v>-2940187.4249415025</v>
      </c>
      <c r="AO78" s="264">
        <v>-3059190.5323078856</v>
      </c>
      <c r="AP78" s="264">
        <v>-3182946.640203692</v>
      </c>
      <c r="AQ78" s="264">
        <v>-3311645.868650116</v>
      </c>
      <c r="AR78" s="264">
        <v>-3445485.9424691647</v>
      </c>
      <c r="AS78" s="264">
        <v>-3584672.4954757541</v>
      </c>
      <c r="AT78" s="264">
        <v>-3729419.386837393</v>
      </c>
      <c r="AU78" s="264">
        <v>-3879949.0300882757</v>
      </c>
      <c r="AV78" s="264">
        <v>-4036492.7353039533</v>
      </c>
      <c r="AW78" s="264">
        <v>-4199291.0649630427</v>
      </c>
      <c r="AX78" s="264">
        <v>-4368594.2040432841</v>
      </c>
      <c r="AY78" s="264">
        <v>-4544662.3449214995</v>
      </c>
      <c r="AZ78" s="264">
        <v>-4727766.0876696259</v>
      </c>
      <c r="BA78" s="264">
        <v>-4918186.8563624471</v>
      </c>
      <c r="BB78" s="264">
        <v>-5116217.3320377618</v>
      </c>
      <c r="BC78" s="264">
        <v>-5322161.9029748738</v>
      </c>
      <c r="BD78" s="264">
        <v>-5536337.1329842359</v>
      </c>
      <c r="BE78" s="264">
        <v>-5759072.248428762</v>
      </c>
      <c r="BF78" s="264">
        <v>-5990709.6447258294</v>
      </c>
      <c r="BG78" s="264">
        <v>-6231605.4131095707</v>
      </c>
    </row>
    <row r="79" spans="1:59" x14ac:dyDescent="0.25">
      <c r="A79" s="265" t="s">
        <v>446</v>
      </c>
      <c r="B79" s="271">
        <v>-560039.86659000057</v>
      </c>
      <c r="C79" s="271">
        <v>560039.86659000057</v>
      </c>
      <c r="D79" s="271">
        <v>0</v>
      </c>
      <c r="E79" s="271">
        <v>0</v>
      </c>
      <c r="F79" s="271">
        <v>0</v>
      </c>
      <c r="G79" s="271">
        <v>0</v>
      </c>
      <c r="H79" s="271">
        <v>0</v>
      </c>
      <c r="I79" s="271">
        <v>0</v>
      </c>
      <c r="J79" s="271">
        <v>0</v>
      </c>
      <c r="K79" s="271">
        <v>0</v>
      </c>
      <c r="L79" s="271">
        <v>0</v>
      </c>
      <c r="M79" s="271">
        <v>0</v>
      </c>
      <c r="N79" s="271">
        <v>0</v>
      </c>
      <c r="O79" s="271">
        <v>0</v>
      </c>
      <c r="P79" s="271">
        <v>0</v>
      </c>
      <c r="Q79" s="271">
        <v>0</v>
      </c>
      <c r="R79" s="271">
        <v>0</v>
      </c>
      <c r="S79" s="271">
        <v>0</v>
      </c>
      <c r="T79" s="271">
        <v>0</v>
      </c>
      <c r="U79" s="271">
        <v>0</v>
      </c>
      <c r="V79" s="271">
        <v>0</v>
      </c>
      <c r="W79" s="271">
        <v>0</v>
      </c>
      <c r="X79" s="271">
        <v>0</v>
      </c>
      <c r="Y79" s="271">
        <v>0</v>
      </c>
      <c r="Z79" s="271">
        <v>0</v>
      </c>
      <c r="AA79" s="271">
        <v>0</v>
      </c>
      <c r="AB79" s="271">
        <v>0</v>
      </c>
      <c r="AC79" s="271">
        <v>0</v>
      </c>
      <c r="AD79" s="271">
        <v>0</v>
      </c>
      <c r="AE79" s="271">
        <v>0</v>
      </c>
      <c r="AF79" s="271">
        <v>0</v>
      </c>
      <c r="AG79" s="271">
        <v>0</v>
      </c>
      <c r="AH79" s="271">
        <v>0</v>
      </c>
      <c r="AI79" s="271">
        <v>0</v>
      </c>
      <c r="AJ79" s="271">
        <v>0</v>
      </c>
      <c r="AK79" s="271">
        <v>0</v>
      </c>
      <c r="AL79" s="271">
        <v>0</v>
      </c>
      <c r="AM79" s="271">
        <v>0</v>
      </c>
      <c r="AN79" s="271">
        <v>0</v>
      </c>
      <c r="AO79" s="271">
        <v>0</v>
      </c>
      <c r="AP79" s="271">
        <v>0</v>
      </c>
      <c r="AQ79" s="271">
        <v>0</v>
      </c>
      <c r="AR79" s="271">
        <v>0</v>
      </c>
      <c r="AS79" s="271">
        <v>0</v>
      </c>
      <c r="AT79" s="271">
        <v>0</v>
      </c>
      <c r="AU79" s="271">
        <v>0</v>
      </c>
      <c r="AV79" s="271">
        <v>0</v>
      </c>
      <c r="AW79" s="271">
        <v>0</v>
      </c>
      <c r="AX79" s="271">
        <v>0</v>
      </c>
      <c r="AY79" s="271">
        <v>0</v>
      </c>
      <c r="AZ79" s="271">
        <v>0</v>
      </c>
      <c r="BA79" s="271">
        <v>0</v>
      </c>
      <c r="BB79" s="271">
        <v>0</v>
      </c>
      <c r="BC79" s="271">
        <v>0</v>
      </c>
      <c r="BD79" s="271">
        <v>0</v>
      </c>
      <c r="BE79" s="271">
        <v>0</v>
      </c>
      <c r="BF79" s="271">
        <v>0</v>
      </c>
      <c r="BG79" s="271">
        <v>0</v>
      </c>
    </row>
    <row r="80" spans="1:59" x14ac:dyDescent="0.25">
      <c r="A80" s="265" t="s">
        <v>447</v>
      </c>
      <c r="B80" s="264">
        <v>0</v>
      </c>
      <c r="C80" s="264">
        <v>0</v>
      </c>
      <c r="D80" s="264">
        <v>0</v>
      </c>
      <c r="E80" s="264">
        <v>0</v>
      </c>
      <c r="F80" s="264">
        <v>0</v>
      </c>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c r="BA80" s="264">
        <v>0</v>
      </c>
      <c r="BB80" s="264">
        <v>0</v>
      </c>
      <c r="BC80" s="264">
        <v>0</v>
      </c>
      <c r="BD80" s="264">
        <v>0</v>
      </c>
      <c r="BE80" s="264">
        <v>0</v>
      </c>
      <c r="BF80" s="264">
        <v>0</v>
      </c>
      <c r="BG80" s="264">
        <v>0</v>
      </c>
    </row>
    <row r="81" spans="1:59" x14ac:dyDescent="0.25">
      <c r="A81" s="265" t="s">
        <v>249</v>
      </c>
      <c r="B81" s="264">
        <v>-4776160.7746166699</v>
      </c>
      <c r="C81" s="264">
        <v>0</v>
      </c>
      <c r="D81" s="264">
        <v>0</v>
      </c>
      <c r="E81" s="264">
        <v>0</v>
      </c>
      <c r="F81" s="264">
        <v>0</v>
      </c>
      <c r="G81" s="264">
        <v>0</v>
      </c>
      <c r="H81" s="264">
        <v>0</v>
      </c>
      <c r="I81" s="264">
        <v>0</v>
      </c>
      <c r="J81" s="264">
        <v>0</v>
      </c>
      <c r="K81" s="264">
        <v>0</v>
      </c>
      <c r="L81" s="264">
        <v>0</v>
      </c>
      <c r="M81" s="264">
        <v>0</v>
      </c>
      <c r="N81" s="264">
        <v>0</v>
      </c>
      <c r="O81" s="264">
        <v>0</v>
      </c>
      <c r="P81" s="264">
        <v>0</v>
      </c>
      <c r="Q81" s="264">
        <v>0</v>
      </c>
      <c r="R81" s="264">
        <v>0</v>
      </c>
      <c r="S81" s="264">
        <v>0</v>
      </c>
      <c r="T81" s="264">
        <v>0</v>
      </c>
      <c r="U81" s="264">
        <v>0</v>
      </c>
      <c r="V81" s="264">
        <v>0</v>
      </c>
      <c r="W81" s="264">
        <v>1</v>
      </c>
      <c r="X81" s="264">
        <v>2</v>
      </c>
      <c r="Y81" s="264">
        <v>3</v>
      </c>
      <c r="Z81" s="264">
        <v>4</v>
      </c>
      <c r="AA81" s="264">
        <v>5</v>
      </c>
      <c r="AB81" s="264">
        <v>6</v>
      </c>
      <c r="AC81" s="264">
        <v>7</v>
      </c>
      <c r="AD81" s="264">
        <v>8</v>
      </c>
      <c r="AE81" s="264">
        <v>9</v>
      </c>
      <c r="AF81" s="264">
        <v>10</v>
      </c>
      <c r="AG81" s="264">
        <v>11</v>
      </c>
      <c r="AH81" s="264">
        <v>12</v>
      </c>
      <c r="AI81" s="264">
        <v>13</v>
      </c>
      <c r="AJ81" s="264">
        <v>14</v>
      </c>
      <c r="AK81" s="264">
        <v>15</v>
      </c>
      <c r="AL81" s="264">
        <v>16</v>
      </c>
      <c r="AM81" s="264">
        <v>17</v>
      </c>
      <c r="AN81" s="264">
        <v>18</v>
      </c>
      <c r="AO81" s="264">
        <v>19</v>
      </c>
      <c r="AP81" s="264">
        <v>20</v>
      </c>
      <c r="AQ81" s="264">
        <v>21</v>
      </c>
      <c r="AR81" s="264">
        <v>22</v>
      </c>
      <c r="AS81" s="264">
        <v>23</v>
      </c>
      <c r="AT81" s="264">
        <v>24</v>
      </c>
      <c r="AU81" s="264">
        <v>25</v>
      </c>
      <c r="AV81" s="264">
        <v>26</v>
      </c>
      <c r="AW81" s="264">
        <v>27</v>
      </c>
      <c r="AX81" s="264">
        <v>28</v>
      </c>
      <c r="AY81" s="264">
        <v>29</v>
      </c>
      <c r="AZ81" s="264">
        <v>30</v>
      </c>
      <c r="BA81" s="264">
        <v>31</v>
      </c>
      <c r="BB81" s="264">
        <v>32</v>
      </c>
      <c r="BC81" s="264">
        <v>33</v>
      </c>
      <c r="BD81" s="264">
        <v>34</v>
      </c>
      <c r="BE81" s="264">
        <v>35</v>
      </c>
      <c r="BF81" s="264">
        <v>36</v>
      </c>
      <c r="BG81" s="264">
        <v>37</v>
      </c>
    </row>
    <row r="82" spans="1:59" x14ac:dyDescent="0.25">
      <c r="A82" s="265" t="s">
        <v>448</v>
      </c>
      <c r="B82" s="264">
        <v>0</v>
      </c>
      <c r="C82" s="264">
        <v>0</v>
      </c>
      <c r="D82" s="264">
        <v>0</v>
      </c>
      <c r="E82" s="264">
        <v>0</v>
      </c>
      <c r="F82" s="264">
        <v>0</v>
      </c>
      <c r="G82" s="264">
        <v>0</v>
      </c>
      <c r="H82" s="264">
        <v>0</v>
      </c>
      <c r="I82" s="264">
        <v>0</v>
      </c>
      <c r="J82" s="264">
        <v>0</v>
      </c>
      <c r="K82" s="264">
        <v>0</v>
      </c>
      <c r="L82" s="264">
        <v>0</v>
      </c>
      <c r="M82" s="264">
        <v>0</v>
      </c>
      <c r="N82" s="264">
        <v>0</v>
      </c>
      <c r="O82" s="264">
        <v>0</v>
      </c>
      <c r="P82" s="264">
        <v>0</v>
      </c>
      <c r="Q82" s="264">
        <v>0</v>
      </c>
      <c r="R82" s="264">
        <v>0</v>
      </c>
      <c r="S82" s="264">
        <v>0</v>
      </c>
      <c r="T82" s="264">
        <v>0</v>
      </c>
      <c r="U82" s="264">
        <v>0</v>
      </c>
      <c r="V82" s="264">
        <v>0</v>
      </c>
      <c r="W82" s="264">
        <v>0</v>
      </c>
      <c r="X82" s="264">
        <v>0</v>
      </c>
      <c r="Y82" s="264">
        <v>0</v>
      </c>
      <c r="Z82" s="264">
        <v>0</v>
      </c>
      <c r="AA82" s="264">
        <v>0</v>
      </c>
      <c r="AB82" s="264">
        <v>0</v>
      </c>
      <c r="AC82" s="264">
        <v>0</v>
      </c>
      <c r="AD82" s="264">
        <v>0</v>
      </c>
      <c r="AE82" s="264">
        <v>0</v>
      </c>
      <c r="AF82" s="264">
        <v>0</v>
      </c>
      <c r="AG82" s="264">
        <v>0</v>
      </c>
      <c r="AH82" s="264">
        <v>0</v>
      </c>
      <c r="AI82" s="264">
        <v>0</v>
      </c>
      <c r="AJ82" s="264">
        <v>0</v>
      </c>
      <c r="AK82" s="264">
        <v>0</v>
      </c>
      <c r="AL82" s="264">
        <v>0</v>
      </c>
      <c r="AM82" s="264">
        <v>0</v>
      </c>
      <c r="AN82" s="264">
        <v>0</v>
      </c>
      <c r="AO82" s="264">
        <v>0</v>
      </c>
      <c r="AP82" s="264">
        <v>0</v>
      </c>
      <c r="AQ82" s="264">
        <v>0</v>
      </c>
      <c r="AR82" s="264">
        <v>0</v>
      </c>
      <c r="AS82" s="264">
        <v>0</v>
      </c>
      <c r="AT82" s="264">
        <v>0</v>
      </c>
      <c r="AU82" s="264">
        <v>0</v>
      </c>
      <c r="AV82" s="264">
        <v>0</v>
      </c>
      <c r="AW82" s="264">
        <v>0</v>
      </c>
      <c r="AX82" s="264">
        <v>0</v>
      </c>
      <c r="AY82" s="264">
        <v>0</v>
      </c>
      <c r="AZ82" s="264">
        <v>0</v>
      </c>
      <c r="BA82" s="264">
        <v>0</v>
      </c>
      <c r="BB82" s="264">
        <v>0</v>
      </c>
      <c r="BC82" s="264">
        <v>0</v>
      </c>
      <c r="BD82" s="264">
        <v>0</v>
      </c>
      <c r="BE82" s="264">
        <v>0</v>
      </c>
      <c r="BF82" s="264">
        <v>0</v>
      </c>
      <c r="BG82" s="264">
        <v>0</v>
      </c>
    </row>
    <row r="83" spans="1:59" x14ac:dyDescent="0.25">
      <c r="A83" s="272" t="s">
        <v>248</v>
      </c>
      <c r="B83" s="262">
        <v>-3360239.1995400037</v>
      </c>
      <c r="C83" s="262">
        <v>3267119.9483437142</v>
      </c>
      <c r="D83" s="262">
        <v>2832259.1438525999</v>
      </c>
      <c r="E83" s="262">
        <v>2948919.6981722764</v>
      </c>
      <c r="F83" s="262">
        <v>3070218.1796038486</v>
      </c>
      <c r="G83" s="262">
        <v>3196340.1052317908</v>
      </c>
      <c r="H83" s="262">
        <v>3327478.4128239583</v>
      </c>
      <c r="I83" s="262">
        <v>3463833.7576589193</v>
      </c>
      <c r="J83" s="262">
        <v>3605614.8212263873</v>
      </c>
      <c r="K83" s="262">
        <v>3753038.6322756615</v>
      </c>
      <c r="L83" s="262">
        <v>3906330.9007060127</v>
      </c>
      <c r="M83" s="262">
        <v>4062899.2106711641</v>
      </c>
      <c r="N83" s="262">
        <v>4228528.9121155525</v>
      </c>
      <c r="O83" s="262">
        <v>4400755.3065568209</v>
      </c>
      <c r="P83" s="262">
        <v>4579842.2617148478</v>
      </c>
      <c r="Q83" s="262">
        <v>4766064.2000183053</v>
      </c>
      <c r="R83" s="262">
        <v>4959706.5207930049</v>
      </c>
      <c r="S83" s="262">
        <v>5161066.0393378036</v>
      </c>
      <c r="T83" s="262">
        <v>5370451.4435635023</v>
      </c>
      <c r="U83" s="262">
        <v>5588183.7688973304</v>
      </c>
      <c r="V83" s="262">
        <v>5814596.8921836233</v>
      </c>
      <c r="W83" s="262">
        <v>6047249.1261667619</v>
      </c>
      <c r="X83" s="262">
        <v>6291968.8336220449</v>
      </c>
      <c r="Y83" s="262">
        <v>6546448.7943146471</v>
      </c>
      <c r="Z83" s="262">
        <v>6811079.4183740653</v>
      </c>
      <c r="AA83" s="262">
        <v>7086266.7323349603</v>
      </c>
      <c r="AB83" s="262">
        <v>7372433.0037934054</v>
      </c>
      <c r="AC83" s="262">
        <v>7670017.3910492919</v>
      </c>
      <c r="AD83" s="262">
        <v>7979476.6187345162</v>
      </c>
      <c r="AE83" s="262">
        <v>8301285.6804662701</v>
      </c>
      <c r="AF83" s="262">
        <v>8635938.5696063899</v>
      </c>
      <c r="AG83" s="262">
        <v>8983949.0392512232</v>
      </c>
      <c r="AH83" s="262">
        <v>9345851.3926209658</v>
      </c>
      <c r="AI83" s="262">
        <v>9722201.3050645981</v>
      </c>
      <c r="AJ83" s="262">
        <v>10113576.678945079</v>
      </c>
      <c r="AK83" s="262">
        <v>10520578.53271989</v>
      </c>
      <c r="AL83" s="262">
        <v>10943831.925584804</v>
      </c>
      <c r="AM83" s="262">
        <v>11383986.919103429</v>
      </c>
      <c r="AN83" s="262">
        <v>11841719.577301893</v>
      </c>
      <c r="AO83" s="262">
        <v>12317733.006767407</v>
      </c>
      <c r="AP83" s="262">
        <v>12812758.438350651</v>
      </c>
      <c r="AQ83" s="262">
        <v>13327556.352136331</v>
      </c>
      <c r="AR83" s="262">
        <v>13862917.64741255</v>
      </c>
      <c r="AS83" s="262">
        <v>14419664.859438922</v>
      </c>
      <c r="AT83" s="262">
        <v>14998653.424885448</v>
      </c>
      <c r="AU83" s="262">
        <v>15600772.997888949</v>
      </c>
      <c r="AV83" s="262">
        <v>16226948.818751704</v>
      </c>
      <c r="AW83" s="262">
        <v>16878143.137388077</v>
      </c>
      <c r="AX83" s="262">
        <v>17555356.693708993</v>
      </c>
      <c r="AY83" s="262">
        <v>18259630.25722187</v>
      </c>
      <c r="AZ83" s="262">
        <v>18992046.228214364</v>
      </c>
      <c r="BA83" s="262">
        <v>19753730.302985676</v>
      </c>
      <c r="BB83" s="262">
        <v>20545853.205686934</v>
      </c>
      <c r="BC83" s="262">
        <v>21369632.489435356</v>
      </c>
      <c r="BD83" s="262">
        <v>22226334.409472823</v>
      </c>
      <c r="BE83" s="262">
        <v>23117275.871250886</v>
      </c>
      <c r="BF83" s="262">
        <v>24043826.456439193</v>
      </c>
      <c r="BG83" s="262">
        <v>25007410.529974125</v>
      </c>
    </row>
    <row r="84" spans="1:59" x14ac:dyDescent="0.25">
      <c r="A84" s="272" t="s">
        <v>471</v>
      </c>
      <c r="B84" s="262">
        <v>-3360239.1995400037</v>
      </c>
      <c r="C84" s="262">
        <v>-93119.251196289435</v>
      </c>
      <c r="D84" s="262">
        <v>2739139.8926563105</v>
      </c>
      <c r="E84" s="262">
        <v>5688059.5908285864</v>
      </c>
      <c r="F84" s="262">
        <v>8758277.770432435</v>
      </c>
      <c r="G84" s="262">
        <v>11954617.875664227</v>
      </c>
      <c r="H84" s="262">
        <v>15282096.288488185</v>
      </c>
      <c r="I84" s="262">
        <v>18745930.046147104</v>
      </c>
      <c r="J84" s="262">
        <v>22351544.867373493</v>
      </c>
      <c r="K84" s="262">
        <v>26104583.499649152</v>
      </c>
      <c r="L84" s="262">
        <v>30010914.400355164</v>
      </c>
      <c r="M84" s="262">
        <v>34073813.611026332</v>
      </c>
      <c r="N84" s="262">
        <v>38302342.523141883</v>
      </c>
      <c r="O84" s="262">
        <v>42703097.829698704</v>
      </c>
      <c r="P84" s="262">
        <v>47282940.09141355</v>
      </c>
      <c r="Q84" s="262">
        <v>52049004.291431859</v>
      </c>
      <c r="R84" s="262">
        <v>57008710.812224865</v>
      </c>
      <c r="S84" s="262">
        <v>62169776.851562671</v>
      </c>
      <c r="T84" s="262">
        <v>67540228.29512617</v>
      </c>
      <c r="U84" s="262">
        <v>73128412.064023495</v>
      </c>
      <c r="V84" s="262">
        <v>78943008.956207111</v>
      </c>
      <c r="W84" s="262">
        <v>84990258.082373872</v>
      </c>
      <c r="X84" s="262">
        <v>91282226.915995911</v>
      </c>
      <c r="Y84" s="262">
        <v>97828675.710310563</v>
      </c>
      <c r="Z84" s="262">
        <v>104639755.12868463</v>
      </c>
      <c r="AA84" s="262">
        <v>111726021.86101958</v>
      </c>
      <c r="AB84" s="262">
        <v>119098454.86481299</v>
      </c>
      <c r="AC84" s="262">
        <v>126768472.25586228</v>
      </c>
      <c r="AD84" s="262">
        <v>134747948.8745968</v>
      </c>
      <c r="AE84" s="262">
        <v>143049234.55506307</v>
      </c>
      <c r="AF84" s="262">
        <v>151685173.12466946</v>
      </c>
      <c r="AG84" s="262">
        <v>160669122.1639207</v>
      </c>
      <c r="AH84" s="262">
        <v>170014973.55654168</v>
      </c>
      <c r="AI84" s="262">
        <v>179737174.86160627</v>
      </c>
      <c r="AJ84" s="262">
        <v>189850751.54055136</v>
      </c>
      <c r="AK84" s="262">
        <v>200371330.07327124</v>
      </c>
      <c r="AL84" s="262">
        <v>211315161.99885604</v>
      </c>
      <c r="AM84" s="262">
        <v>222699148.91795945</v>
      </c>
      <c r="AN84" s="262">
        <v>234540868.49526134</v>
      </c>
      <c r="AO84" s="262">
        <v>246858601.50202876</v>
      </c>
      <c r="AP84" s="262">
        <v>259671359.94037941</v>
      </c>
      <c r="AQ84" s="262">
        <v>272998916.29251575</v>
      </c>
      <c r="AR84" s="262">
        <v>286861833.93992829</v>
      </c>
      <c r="AS84" s="262">
        <v>301281498.79936719</v>
      </c>
      <c r="AT84" s="262">
        <v>316280152.22425264</v>
      </c>
      <c r="AU84" s="262">
        <v>331880925.22214156</v>
      </c>
      <c r="AV84" s="262">
        <v>348107874.04089326</v>
      </c>
      <c r="AW84" s="262">
        <v>364986017.17828131</v>
      </c>
      <c r="AX84" s="262">
        <v>382541373.87199032</v>
      </c>
      <c r="AY84" s="262">
        <v>400801004.1292122</v>
      </c>
      <c r="AZ84" s="262">
        <v>419793050.35742658</v>
      </c>
      <c r="BA84" s="262">
        <v>439546780.66041225</v>
      </c>
      <c r="BB84" s="262">
        <v>460092633.86609918</v>
      </c>
      <c r="BC84" s="262">
        <v>481462266.35553455</v>
      </c>
      <c r="BD84" s="262">
        <v>503688600.76500738</v>
      </c>
      <c r="BE84" s="262">
        <v>526805876.63625824</v>
      </c>
      <c r="BF84" s="262">
        <v>550849703.09269738</v>
      </c>
      <c r="BG84" s="262">
        <v>575857113.62267148</v>
      </c>
    </row>
    <row r="85" spans="1:59" x14ac:dyDescent="0.25">
      <c r="A85" s="273" t="s">
        <v>247</v>
      </c>
      <c r="B85" s="274">
        <v>1</v>
      </c>
      <c r="C85" s="274">
        <v>0.87742388347810829</v>
      </c>
      <c r="D85" s="274">
        <v>0.76987267129780501</v>
      </c>
      <c r="E85" s="274">
        <v>0.67550466903378525</v>
      </c>
      <c r="F85" s="274">
        <v>0.59270393001121813</v>
      </c>
      <c r="G85" s="274">
        <v>0.52005258402317989</v>
      </c>
      <c r="H85" s="274">
        <v>0.45630655788644375</v>
      </c>
      <c r="I85" s="274">
        <v>0.40037427207725179</v>
      </c>
      <c r="J85" s="274">
        <v>0.35129794865074299</v>
      </c>
      <c r="K85" s="274">
        <v>0.30823721036302798</v>
      </c>
      <c r="L85" s="274">
        <v>0.27045469014918666</v>
      </c>
      <c r="M85" s="274">
        <v>0.23730340453556784</v>
      </c>
      <c r="N85" s="274">
        <v>0.20821567477017444</v>
      </c>
      <c r="O85" s="274">
        <v>0.18269340595786127</v>
      </c>
      <c r="P85" s="274">
        <v>0.16029955774138921</v>
      </c>
      <c r="Q85" s="274">
        <v>0.14065066047327299</v>
      </c>
      <c r="R85" s="274">
        <v>0.12341024872622003</v>
      </c>
      <c r="S85" s="274">
        <v>0.10828309969835925</v>
      </c>
      <c r="T85" s="274">
        <v>9.5010177852381555E-2</v>
      </c>
      <c r="U85" s="274">
        <v>8.3364199221182392E-2</v>
      </c>
      <c r="V85" s="274">
        <v>7.3145739423692541E-2</v>
      </c>
      <c r="W85" s="274">
        <v>6.4179818745014078E-2</v>
      </c>
      <c r="X85" s="274">
        <v>5.6312905804171344E-2</v>
      </c>
      <c r="Y85" s="274">
        <v>4.9410288500632928E-2</v>
      </c>
      <c r="Z85" s="274">
        <v>4.3353767219999062E-2</v>
      </c>
      <c r="AA85" s="274">
        <v>3.8039630797577488E-2</v>
      </c>
      <c r="AB85" s="274">
        <v>3.3376880580483895E-2</v>
      </c>
      <c r="AC85" s="274">
        <v>2.9285672177313236E-2</v>
      </c>
      <c r="AD85" s="274">
        <v>2.5695948212084964E-2</v>
      </c>
      <c r="AE85" s="274">
        <v>2.2546238669899948E-2</v>
      </c>
      <c r="AF85" s="274">
        <v>1.9782608291567912E-2</v>
      </c>
      <c r="AG85" s="274">
        <v>1.7357732992513746E-2</v>
      </c>
      <c r="AH85" s="274">
        <v>1.5230089490667495E-2</v>
      </c>
      <c r="AI85" s="274">
        <v>1.3363244266620597E-2</v>
      </c>
      <c r="AJ85" s="274">
        <v>1.172522968028481E-2</v>
      </c>
      <c r="AK85" s="274">
        <v>1.0287996560748278E-2</v>
      </c>
      <c r="AL85" s="274">
        <v>9.0269338955411751E-3</v>
      </c>
      <c r="AM85" s="274">
        <v>7.9204473945259056E-3</v>
      </c>
      <c r="AN85" s="274">
        <v>6.9495897117889853E-3</v>
      </c>
      <c r="AO85" s="274">
        <v>6.0977359934973998E-3</v>
      </c>
      <c r="AP85" s="274">
        <v>5.35029919583873E-3</v>
      </c>
      <c r="AQ85" s="274">
        <v>4.6944802981826184E-3</v>
      </c>
      <c r="AR85" s="274">
        <v>4.1190491341428614E-3</v>
      </c>
      <c r="AS85" s="274">
        <v>3.6141520875167688E-3</v>
      </c>
      <c r="AT85" s="274">
        <v>3.1711433601094752E-3</v>
      </c>
      <c r="AU85" s="274">
        <v>2.782436922093073E-3</v>
      </c>
      <c r="AV85" s="274">
        <v>2.4413766097157786E-3</v>
      </c>
      <c r="AW85" s="274">
        <v>2.1421221459294367E-3</v>
      </c>
      <c r="AX85" s="274">
        <v>1.8795491321658652E-3</v>
      </c>
      <c r="AY85" s="274">
        <v>1.6491612987328819E-3</v>
      </c>
      <c r="AZ85" s="274">
        <v>1.447013511216006E-3</v>
      </c>
      <c r="BA85" s="274">
        <v>1.2696442144564414E-3</v>
      </c>
      <c r="BB85" s="274">
        <v>1.1140161572838828E-3</v>
      </c>
      <c r="BC85" s="274">
        <v>9.7746438298138352E-4</v>
      </c>
      <c r="BD85" s="274">
        <v>8.5765059487705859E-4</v>
      </c>
      <c r="BE85" s="274">
        <v>7.525231156243385E-4</v>
      </c>
      <c r="BF85" s="274">
        <v>6.6028175451815258E-4</v>
      </c>
      <c r="BG85" s="274">
        <v>5.7934698123905649E-4</v>
      </c>
    </row>
    <row r="86" spans="1:59" x14ac:dyDescent="0.25">
      <c r="A86" s="275" t="s">
        <v>472</v>
      </c>
      <c r="B86" s="276">
        <v>-3360239.1995400037</v>
      </c>
      <c r="C86" s="276">
        <v>2866649.0728645385</v>
      </c>
      <c r="D86" s="276">
        <v>2180478.9128854354</v>
      </c>
      <c r="E86" s="276">
        <v>1992009.0247210735</v>
      </c>
      <c r="F86" s="276">
        <v>1819730.3810430891</v>
      </c>
      <c r="G86" s="276">
        <v>1662264.9311427155</v>
      </c>
      <c r="H86" s="276">
        <v>1518350.2209971475</v>
      </c>
      <c r="I86" s="276">
        <v>1386829.9193193016</v>
      </c>
      <c r="J86" s="276">
        <v>1266645.0903215453</v>
      </c>
      <c r="K86" s="276">
        <v>1156826.1583973239</v>
      </c>
      <c r="L86" s="276">
        <v>1056485.513370638</v>
      </c>
      <c r="M86" s="276">
        <v>964139.81497713854</v>
      </c>
      <c r="N86" s="276">
        <v>880446.00072133145</v>
      </c>
      <c r="O86" s="276">
        <v>803988.97574199748</v>
      </c>
      <c r="P86" s="276">
        <v>734146.68907821376</v>
      </c>
      <c r="Q86" s="276">
        <v>670350.07759059605</v>
      </c>
      <c r="R86" s="276">
        <v>612078.61534012016</v>
      </c>
      <c r="S86" s="276">
        <v>558856.22848743154</v>
      </c>
      <c r="T86" s="276">
        <v>510247.54680054763</v>
      </c>
      <c r="U86" s="276">
        <v>465854.46499493491</v>
      </c>
      <c r="V86" s="276">
        <v>425312.98912947578</v>
      </c>
      <c r="W86" s="276">
        <v>388111.35282332753</v>
      </c>
      <c r="X86" s="276">
        <v>354319.04825054004</v>
      </c>
      <c r="Y86" s="276">
        <v>323461.92358170729</v>
      </c>
      <c r="Z86" s="276">
        <v>295285.95162111585</v>
      </c>
      <c r="AA86" s="276">
        <v>269558.97023117775</v>
      </c>
      <c r="AB86" s="276">
        <v>246068.81595523065</v>
      </c>
      <c r="AC86" s="276">
        <v>224621.61490856091</v>
      </c>
      <c r="AD86" s="276">
        <v>205040.21795454496</v>
      </c>
      <c r="AE86" s="276">
        <v>187162.76821881533</v>
      </c>
      <c r="AF86" s="276">
        <v>170841.3899525665</v>
      </c>
      <c r="AG86" s="276">
        <v>155940.98864167312</v>
      </c>
      <c r="AH86" s="276">
        <v>142338.15307609676</v>
      </c>
      <c r="AI86" s="276">
        <v>129920.15084883578</v>
      </c>
      <c r="AJ86" s="276">
        <v>118584.00944980312</v>
      </c>
      <c r="AK86" s="276">
        <v>108235.67576170439</v>
      </c>
      <c r="AL86" s="276">
        <v>98789.247356167121</v>
      </c>
      <c r="AM86" s="276">
        <v>90166.269532729741</v>
      </c>
      <c r="AN86" s="276">
        <v>82295.092544307452</v>
      </c>
      <c r="AO86" s="276">
        <v>75110.283913656574</v>
      </c>
      <c r="AP86" s="276">
        <v>68552.09116918339</v>
      </c>
      <c r="AQ86" s="276">
        <v>62565.950718022614</v>
      </c>
      <c r="AR86" s="276">
        <v>57102.038932268457</v>
      </c>
      <c r="AS86" s="276">
        <v>52114.861853033377</v>
      </c>
      <c r="AT86" s="276">
        <v>47562.880218908729</v>
      </c>
      <c r="AU86" s="276">
        <v>43408.166802518848</v>
      </c>
      <c r="AV86" s="276">
        <v>39616.093293155493</v>
      </c>
      <c r="AW86" s="276">
        <v>36155.044196765943</v>
      </c>
      <c r="AX86" s="276">
        <v>32996.155438522954</v>
      </c>
      <c r="AY86" s="276">
        <v>30113.075549382243</v>
      </c>
      <c r="AZ86" s="276">
        <v>27481.74749786517</v>
      </c>
      <c r="BA86" s="276">
        <v>25080.20939311865</v>
      </c>
      <c r="BB86" s="276">
        <v>22888.412436318104</v>
      </c>
      <c r="BC86" s="276">
        <v>20888.054635824858</v>
      </c>
      <c r="BD86" s="276">
        <v>19062.428928220805</v>
      </c>
      <c r="BE86" s="276">
        <v>17396.28446338106</v>
      </c>
      <c r="BF86" s="276">
        <v>15875.699917987646</v>
      </c>
      <c r="BG86" s="276">
        <v>14487.967799146303</v>
      </c>
    </row>
    <row r="87" spans="1:59" x14ac:dyDescent="0.25">
      <c r="A87" s="275" t="s">
        <v>473</v>
      </c>
      <c r="B87" s="276">
        <v>-3360239.1995400037</v>
      </c>
      <c r="C87" s="276">
        <v>-493590.12667546514</v>
      </c>
      <c r="D87" s="276">
        <v>1686888.7862099702</v>
      </c>
      <c r="E87" s="276">
        <v>3678897.8109310437</v>
      </c>
      <c r="F87" s="276">
        <v>5498628.1919741333</v>
      </c>
      <c r="G87" s="276">
        <v>7160893.123116849</v>
      </c>
      <c r="H87" s="276">
        <v>8679243.3441139963</v>
      </c>
      <c r="I87" s="276">
        <v>10066073.263433298</v>
      </c>
      <c r="J87" s="276">
        <v>11332718.353754843</v>
      </c>
      <c r="K87" s="276">
        <v>12489544.512152167</v>
      </c>
      <c r="L87" s="276">
        <v>13546030.025522806</v>
      </c>
      <c r="M87" s="276">
        <v>14510169.840499945</v>
      </c>
      <c r="N87" s="276">
        <v>15390615.841221277</v>
      </c>
      <c r="O87" s="276">
        <v>16194604.816963274</v>
      </c>
      <c r="P87" s="276">
        <v>16928751.50604149</v>
      </c>
      <c r="Q87" s="276">
        <v>17599101.583632085</v>
      </c>
      <c r="R87" s="276">
        <v>18211180.198972207</v>
      </c>
      <c r="S87" s="276">
        <v>18770036.427459639</v>
      </c>
      <c r="T87" s="276">
        <v>19280283.974260185</v>
      </c>
      <c r="U87" s="276">
        <v>19746138.439255118</v>
      </c>
      <c r="V87" s="276">
        <v>20171451.428384595</v>
      </c>
      <c r="W87" s="276">
        <v>20559562.781207923</v>
      </c>
      <c r="X87" s="276">
        <v>20913881.829458464</v>
      </c>
      <c r="Y87" s="276">
        <v>21237343.753040172</v>
      </c>
      <c r="Z87" s="276">
        <v>21532629.704661287</v>
      </c>
      <c r="AA87" s="276">
        <v>21802188.674892467</v>
      </c>
      <c r="AB87" s="276">
        <v>22048257.490847696</v>
      </c>
      <c r="AC87" s="276">
        <v>22272879.105756257</v>
      </c>
      <c r="AD87" s="276">
        <v>22477919.323710803</v>
      </c>
      <c r="AE87" s="276">
        <v>22665082.091929618</v>
      </c>
      <c r="AF87" s="276">
        <v>22835923.481882185</v>
      </c>
      <c r="AG87" s="276">
        <v>22991864.470523857</v>
      </c>
      <c r="AH87" s="276">
        <v>23134202.623599954</v>
      </c>
      <c r="AI87" s="276">
        <v>23264122.77444879</v>
      </c>
      <c r="AJ87" s="276">
        <v>23382706.783898592</v>
      </c>
      <c r="AK87" s="276">
        <v>23490942.459660295</v>
      </c>
      <c r="AL87" s="276">
        <v>23589731.707016464</v>
      </c>
      <c r="AM87" s="276">
        <v>23679897.976549193</v>
      </c>
      <c r="AN87" s="276">
        <v>23762193.069093499</v>
      </c>
      <c r="AO87" s="276">
        <v>23837303.353007156</v>
      </c>
      <c r="AP87" s="276">
        <v>23905855.444176339</v>
      </c>
      <c r="AQ87" s="276">
        <v>23968421.394894361</v>
      </c>
      <c r="AR87" s="276">
        <v>24025523.433826629</v>
      </c>
      <c r="AS87" s="276">
        <v>24077638.295679662</v>
      </c>
      <c r="AT87" s="276">
        <v>24125201.175898571</v>
      </c>
      <c r="AU87" s="276">
        <v>24168609.342701089</v>
      </c>
      <c r="AV87" s="276">
        <v>24208225.435994245</v>
      </c>
      <c r="AW87" s="276">
        <v>24244380.480191011</v>
      </c>
      <c r="AX87" s="276">
        <v>24277376.635629535</v>
      </c>
      <c r="AY87" s="276">
        <v>24307489.711178917</v>
      </c>
      <c r="AZ87" s="276">
        <v>24334971.458676782</v>
      </c>
      <c r="BA87" s="276">
        <v>24360051.668069899</v>
      </c>
      <c r="BB87" s="276">
        <v>24382940.080506217</v>
      </c>
      <c r="BC87" s="276">
        <v>24403828.135142043</v>
      </c>
      <c r="BD87" s="276">
        <v>24422890.564070266</v>
      </c>
      <c r="BE87" s="276">
        <v>24440286.848533645</v>
      </c>
      <c r="BF87" s="276">
        <v>24456162.548451632</v>
      </c>
      <c r="BG87" s="276">
        <v>24470650.516250778</v>
      </c>
    </row>
    <row r="88" spans="1:59" x14ac:dyDescent="0.25">
      <c r="A88" s="275" t="s">
        <v>474</v>
      </c>
      <c r="B88" s="277">
        <v>0</v>
      </c>
      <c r="C88" s="277">
        <v>0</v>
      </c>
      <c r="D88" s="277">
        <v>0.52499438188874681</v>
      </c>
      <c r="E88" s="277">
        <v>0.74407663694461568</v>
      </c>
      <c r="F88" s="277">
        <v>0.837886368371076</v>
      </c>
      <c r="G88" s="277">
        <v>0.88136986743335122</v>
      </c>
      <c r="H88" s="277">
        <v>0.90265818079748961</v>
      </c>
      <c r="I88" s="277">
        <v>0.91346156382037291</v>
      </c>
      <c r="J88" s="277">
        <v>0.91907324589553774</v>
      </c>
      <c r="K88" s="277">
        <v>0.9220320732018803</v>
      </c>
      <c r="L88" s="277">
        <v>0.92360703336454519</v>
      </c>
      <c r="M88" s="277">
        <v>0.92444979624372814</v>
      </c>
      <c r="N88" s="277">
        <v>0.92490274198838995</v>
      </c>
      <c r="O88" s="277">
        <v>0.92514672793118247</v>
      </c>
      <c r="P88" s="277">
        <v>0.9252783329218115</v>
      </c>
      <c r="Q88" s="277">
        <v>0.92534937720687993</v>
      </c>
      <c r="R88" s="277">
        <v>0.92538774698201531</v>
      </c>
      <c r="S88" s="277">
        <v>0.92540847533845727</v>
      </c>
      <c r="T88" s="277">
        <v>0.92541967496993482</v>
      </c>
      <c r="U88" s="277">
        <v>0.92542572663782963</v>
      </c>
      <c r="V88" s="277">
        <v>0.9254289967378464</v>
      </c>
      <c r="W88" s="277">
        <v>0.9254307629834031</v>
      </c>
      <c r="X88" s="277">
        <v>0.92543171740460517</v>
      </c>
      <c r="Y88" s="277">
        <v>0.92543223313706169</v>
      </c>
      <c r="Z88" s="277">
        <v>0.92543251181500241</v>
      </c>
      <c r="AA88" s="277">
        <v>0.92543266239722044</v>
      </c>
      <c r="AB88" s="277">
        <v>0.92543274376219298</v>
      </c>
      <c r="AC88" s="277">
        <v>0.92543278772586457</v>
      </c>
      <c r="AD88" s="277">
        <v>0.92543281148022083</v>
      </c>
      <c r="AE88" s="277">
        <v>0.92543282431491813</v>
      </c>
      <c r="AF88" s="277">
        <v>0.92543283124951681</v>
      </c>
      <c r="AG88" s="277">
        <v>0.92543283499623108</v>
      </c>
      <c r="AH88" s="277">
        <v>0.92543283702052692</v>
      </c>
      <c r="AI88" s="277">
        <v>0.92543283811420873</v>
      </c>
      <c r="AJ88" s="277">
        <v>0.92543283870509407</v>
      </c>
      <c r="AK88" s="277">
        <v>0.92543283902432782</v>
      </c>
      <c r="AL88" s="277">
        <v>0.9254328391967972</v>
      </c>
      <c r="AM88" s="277">
        <v>0.92543283928997333</v>
      </c>
      <c r="AN88" s="277">
        <v>0.92543283934031195</v>
      </c>
      <c r="AO88" s="277">
        <v>0.92543283936750664</v>
      </c>
      <c r="AP88" s="277">
        <v>0.925432839382198</v>
      </c>
      <c r="AQ88" s="277">
        <v>0.92543283939013476</v>
      </c>
      <c r="AR88" s="277">
        <v>0.92543283939442222</v>
      </c>
      <c r="AS88" s="277">
        <v>0.92543283939673859</v>
      </c>
      <c r="AT88" s="277">
        <v>0.92543283939799004</v>
      </c>
      <c r="AU88" s="277">
        <v>0.92543283939866527</v>
      </c>
      <c r="AV88" s="277">
        <v>0.92543283939903054</v>
      </c>
      <c r="AW88" s="277">
        <v>0.92543283939922638</v>
      </c>
      <c r="AX88" s="277">
        <v>0.92543283939933252</v>
      </c>
      <c r="AY88" s="277">
        <v>0.92543283939938936</v>
      </c>
      <c r="AZ88" s="277">
        <v>0.92543283939941978</v>
      </c>
      <c r="BA88" s="277">
        <v>0.92543283939943621</v>
      </c>
      <c r="BB88" s="277">
        <v>0.92543283939944398</v>
      </c>
      <c r="BC88" s="277">
        <v>0.92543283939944776</v>
      </c>
      <c r="BD88" s="277">
        <v>0.92543283939944954</v>
      </c>
      <c r="BE88" s="277">
        <v>0.92543283939944954</v>
      </c>
      <c r="BF88" s="277">
        <v>0.92543283939944865</v>
      </c>
      <c r="BG88" s="277">
        <v>0.92543283939944776</v>
      </c>
    </row>
    <row r="89" spans="1:59" x14ac:dyDescent="0.25">
      <c r="A89" s="275" t="s">
        <v>475</v>
      </c>
      <c r="B89" s="278">
        <v>0</v>
      </c>
      <c r="C89" s="278">
        <v>0</v>
      </c>
      <c r="D89" s="278">
        <v>1.0328780829954787</v>
      </c>
      <c r="E89" s="278">
        <v>0</v>
      </c>
      <c r="F89" s="278">
        <v>0</v>
      </c>
      <c r="G89" s="278">
        <v>0</v>
      </c>
      <c r="H89" s="278">
        <v>0</v>
      </c>
      <c r="I89" s="278">
        <v>0</v>
      </c>
      <c r="J89" s="278">
        <v>0</v>
      </c>
      <c r="K89" s="278">
        <v>0</v>
      </c>
      <c r="L89" s="278">
        <v>0</v>
      </c>
      <c r="M89" s="278">
        <v>0</v>
      </c>
      <c r="N89" s="278">
        <v>0</v>
      </c>
      <c r="O89" s="278">
        <v>0</v>
      </c>
      <c r="P89" s="278">
        <v>0</v>
      </c>
      <c r="Q89" s="278">
        <v>0</v>
      </c>
      <c r="R89" s="278">
        <v>0</v>
      </c>
      <c r="S89" s="278">
        <v>0</v>
      </c>
      <c r="T89" s="278">
        <v>0</v>
      </c>
      <c r="U89" s="278">
        <v>0</v>
      </c>
      <c r="V89" s="278">
        <v>0</v>
      </c>
      <c r="W89" s="278">
        <v>0</v>
      </c>
      <c r="X89" s="278">
        <v>0</v>
      </c>
      <c r="Y89" s="278">
        <v>0</v>
      </c>
      <c r="Z89" s="278">
        <v>0</v>
      </c>
      <c r="AA89" s="278">
        <v>0</v>
      </c>
      <c r="AB89" s="278">
        <v>0</v>
      </c>
      <c r="AC89" s="278">
        <v>0</v>
      </c>
      <c r="AD89" s="278">
        <v>0</v>
      </c>
      <c r="AE89" s="278">
        <v>0</v>
      </c>
      <c r="AF89" s="278">
        <v>0</v>
      </c>
      <c r="AG89" s="278">
        <v>0</v>
      </c>
      <c r="AH89" s="278">
        <v>0</v>
      </c>
      <c r="AI89" s="278">
        <v>0</v>
      </c>
      <c r="AJ89" s="278">
        <v>0</v>
      </c>
      <c r="AK89" s="278">
        <v>0</v>
      </c>
      <c r="AL89" s="278">
        <v>0</v>
      </c>
      <c r="AM89" s="278">
        <v>0</v>
      </c>
      <c r="AN89" s="278">
        <v>0</v>
      </c>
      <c r="AO89" s="278">
        <v>0</v>
      </c>
      <c r="AP89" s="278">
        <v>0</v>
      </c>
      <c r="AQ89" s="278">
        <v>0</v>
      </c>
      <c r="AR89" s="278">
        <v>0</v>
      </c>
      <c r="AS89" s="278">
        <v>0</v>
      </c>
      <c r="AT89" s="278">
        <v>0</v>
      </c>
      <c r="AU89" s="278">
        <v>0</v>
      </c>
      <c r="AV89" s="278">
        <v>0</v>
      </c>
      <c r="AW89" s="278">
        <v>0</v>
      </c>
      <c r="AX89" s="278">
        <v>0</v>
      </c>
      <c r="AY89" s="278">
        <v>0</v>
      </c>
      <c r="AZ89" s="278">
        <v>0</v>
      </c>
      <c r="BA89" s="278">
        <v>0</v>
      </c>
      <c r="BB89" s="278">
        <v>0</v>
      </c>
      <c r="BC89" s="278">
        <v>0</v>
      </c>
      <c r="BD89" s="278">
        <v>0</v>
      </c>
      <c r="BE89" s="278">
        <v>0</v>
      </c>
      <c r="BF89" s="278">
        <v>0</v>
      </c>
      <c r="BG89" s="278">
        <v>0</v>
      </c>
    </row>
    <row r="90" spans="1:59" ht="16.5" thickBot="1" x14ac:dyDescent="0.3">
      <c r="A90" s="279" t="s">
        <v>476</v>
      </c>
      <c r="B90" s="280">
        <v>0</v>
      </c>
      <c r="C90" s="280">
        <v>0</v>
      </c>
      <c r="D90" s="280">
        <v>1.2263677597424207</v>
      </c>
      <c r="E90" s="280">
        <v>0</v>
      </c>
      <c r="F90" s="280">
        <v>0</v>
      </c>
      <c r="G90" s="280">
        <v>0</v>
      </c>
      <c r="H90" s="280">
        <v>0</v>
      </c>
      <c r="I90" s="280">
        <v>0</v>
      </c>
      <c r="J90" s="280">
        <v>0</v>
      </c>
      <c r="K90" s="280">
        <v>0</v>
      </c>
      <c r="L90" s="280">
        <v>0</v>
      </c>
      <c r="M90" s="280">
        <v>0</v>
      </c>
      <c r="N90" s="280">
        <v>0</v>
      </c>
      <c r="O90" s="280">
        <v>0</v>
      </c>
      <c r="P90" s="280">
        <v>0</v>
      </c>
      <c r="Q90" s="280">
        <v>0</v>
      </c>
      <c r="R90" s="280">
        <v>0</v>
      </c>
      <c r="S90" s="280">
        <v>0</v>
      </c>
      <c r="T90" s="280">
        <v>0</v>
      </c>
      <c r="U90" s="280">
        <v>0</v>
      </c>
      <c r="V90" s="280">
        <v>0</v>
      </c>
      <c r="W90" s="280">
        <v>0</v>
      </c>
      <c r="X90" s="280">
        <v>0</v>
      </c>
      <c r="Y90" s="280">
        <v>0</v>
      </c>
      <c r="Z90" s="280">
        <v>0</v>
      </c>
      <c r="AA90" s="280">
        <v>0</v>
      </c>
      <c r="AB90" s="280">
        <v>0</v>
      </c>
      <c r="AC90" s="280">
        <v>0</v>
      </c>
      <c r="AD90" s="280">
        <v>0</v>
      </c>
      <c r="AE90" s="280">
        <v>0</v>
      </c>
      <c r="AF90" s="280">
        <v>0</v>
      </c>
      <c r="AG90" s="280">
        <v>0</v>
      </c>
      <c r="AH90" s="280">
        <v>0</v>
      </c>
      <c r="AI90" s="280">
        <v>0</v>
      </c>
      <c r="AJ90" s="280">
        <v>0</v>
      </c>
      <c r="AK90" s="280">
        <v>0</v>
      </c>
      <c r="AL90" s="280">
        <v>0</v>
      </c>
      <c r="AM90" s="280">
        <v>0</v>
      </c>
      <c r="AN90" s="280">
        <v>0</v>
      </c>
      <c r="AO90" s="280">
        <v>0</v>
      </c>
      <c r="AP90" s="280">
        <v>0</v>
      </c>
      <c r="AQ90" s="280">
        <v>0</v>
      </c>
      <c r="AR90" s="280">
        <v>0</v>
      </c>
      <c r="AS90" s="280">
        <v>0</v>
      </c>
      <c r="AT90" s="280">
        <v>0</v>
      </c>
      <c r="AU90" s="280">
        <v>0</v>
      </c>
      <c r="AV90" s="280">
        <v>0</v>
      </c>
      <c r="AW90" s="280">
        <v>0</v>
      </c>
      <c r="AX90" s="280">
        <v>0</v>
      </c>
      <c r="AY90" s="280">
        <v>0</v>
      </c>
      <c r="AZ90" s="280">
        <v>0</v>
      </c>
      <c r="BA90" s="280">
        <v>0</v>
      </c>
      <c r="BB90" s="280">
        <v>0</v>
      </c>
      <c r="BC90" s="280">
        <v>0</v>
      </c>
      <c r="BD90" s="280">
        <v>0</v>
      </c>
      <c r="BE90" s="280">
        <v>0</v>
      </c>
      <c r="BF90" s="280">
        <v>0</v>
      </c>
      <c r="BG90" s="280">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5" zoomScaleSheetLayoutView="85" workbookViewId="0">
      <selection activeCell="I53" activeCellId="16" sqref="I26:J26 I30:J30 I31:J31 I32:J32 I35:J35 I37:J37 I39:J39 I40:J40 I42:J42 I43:J43 I44:J44 I47:J47 I49:J49 I50:J50 I50:J50 I52:J52 I53:J53"/>
    </sheetView>
  </sheetViews>
  <sheetFormatPr defaultRowHeight="15.75" x14ac:dyDescent="0.25"/>
  <cols>
    <col min="1" max="1" width="9.140625" style="149"/>
    <col min="2" max="2" width="37.7109375" style="149" customWidth="1"/>
    <col min="3" max="3" width="19.5703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1" t="s">
        <v>66</v>
      </c>
    </row>
    <row r="2" spans="1:44" ht="18.75" x14ac:dyDescent="0.3">
      <c r="L2" s="92" t="s">
        <v>9</v>
      </c>
    </row>
    <row r="3" spans="1:44" ht="18.75" x14ac:dyDescent="0.3">
      <c r="L3" s="92" t="str">
        <f>'1. паспорт местоположение'!C3</f>
        <v>от «05» мая 2016 г. №380</v>
      </c>
    </row>
    <row r="4" spans="1:44" ht="18.75" x14ac:dyDescent="0.3">
      <c r="K4" s="92"/>
    </row>
    <row r="5" spans="1:44" x14ac:dyDescent="0.25">
      <c r="A5" s="347" t="str">
        <f>'1. паспорт местоположение'!A5:C5</f>
        <v>Год раскрытия информации: 2026 год</v>
      </c>
      <c r="B5" s="347"/>
      <c r="C5" s="347"/>
      <c r="D5" s="347"/>
      <c r="E5" s="347"/>
      <c r="F5" s="347"/>
      <c r="G5" s="347"/>
      <c r="H5" s="347"/>
      <c r="I5" s="347"/>
      <c r="J5" s="347"/>
      <c r="K5" s="347"/>
      <c r="L5" s="34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2"/>
    </row>
    <row r="7" spans="1:44" ht="18.75" x14ac:dyDescent="0.25">
      <c r="A7" s="351" t="s">
        <v>8</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53" t="s">
        <v>7</v>
      </c>
      <c r="B10" s="353"/>
      <c r="C10" s="353"/>
      <c r="D10" s="353"/>
      <c r="E10" s="353"/>
      <c r="F10" s="353"/>
      <c r="G10" s="353"/>
      <c r="H10" s="353"/>
      <c r="I10" s="353"/>
      <c r="J10" s="353"/>
      <c r="K10" s="353"/>
      <c r="L10" s="353"/>
    </row>
    <row r="11" spans="1:44" ht="18.75" x14ac:dyDescent="0.25">
      <c r="A11" s="351"/>
      <c r="B11" s="351"/>
      <c r="C11" s="351"/>
      <c r="D11" s="351"/>
      <c r="E11" s="351"/>
      <c r="F11" s="351"/>
      <c r="G11" s="351"/>
      <c r="H11" s="351"/>
      <c r="I11" s="351"/>
      <c r="J11" s="351"/>
      <c r="K11" s="351"/>
      <c r="L11" s="351"/>
    </row>
    <row r="12" spans="1:44" x14ac:dyDescent="0.25">
      <c r="A12" s="352" t="str">
        <f>'1. паспорт местоположение'!A12:C12</f>
        <v>P_NS3300.VL.0115</v>
      </c>
      <c r="B12" s="352"/>
      <c r="C12" s="352"/>
      <c r="D12" s="352"/>
      <c r="E12" s="352"/>
      <c r="F12" s="352"/>
      <c r="G12" s="352"/>
      <c r="H12" s="352"/>
      <c r="I12" s="352"/>
      <c r="J12" s="352"/>
      <c r="K12" s="352"/>
      <c r="L12" s="352"/>
    </row>
    <row r="13" spans="1:44" x14ac:dyDescent="0.25">
      <c r="A13" s="353" t="s">
        <v>6</v>
      </c>
      <c r="B13" s="353"/>
      <c r="C13" s="353"/>
      <c r="D13" s="353"/>
      <c r="E13" s="353"/>
      <c r="F13" s="353"/>
      <c r="G13" s="353"/>
      <c r="H13" s="353"/>
      <c r="I13" s="353"/>
      <c r="J13" s="353"/>
      <c r="K13" s="353"/>
      <c r="L13" s="353"/>
    </row>
    <row r="14" spans="1:44" ht="18.75" x14ac:dyDescent="0.25">
      <c r="A14" s="363"/>
      <c r="B14" s="363"/>
      <c r="C14" s="363"/>
      <c r="D14" s="363"/>
      <c r="E14" s="363"/>
      <c r="F14" s="363"/>
      <c r="G14" s="363"/>
      <c r="H14" s="363"/>
      <c r="I14" s="363"/>
      <c r="J14" s="363"/>
      <c r="K14" s="363"/>
      <c r="L14" s="363"/>
    </row>
    <row r="15" spans="1:44" ht="44.45" customHeight="1" x14ac:dyDescent="0.25">
      <c r="A15" s="416"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16"/>
      <c r="C15" s="416"/>
      <c r="D15" s="416"/>
      <c r="E15" s="416"/>
      <c r="F15" s="416"/>
      <c r="G15" s="416"/>
      <c r="H15" s="416"/>
      <c r="I15" s="416"/>
      <c r="J15" s="416"/>
      <c r="K15" s="416"/>
      <c r="L15" s="416"/>
    </row>
    <row r="16" spans="1:44" x14ac:dyDescent="0.25">
      <c r="A16" s="353" t="s">
        <v>5</v>
      </c>
      <c r="B16" s="353"/>
      <c r="C16" s="353"/>
      <c r="D16" s="353"/>
      <c r="E16" s="353"/>
      <c r="F16" s="353"/>
      <c r="G16" s="353"/>
      <c r="H16" s="353"/>
      <c r="I16" s="353"/>
      <c r="J16" s="353"/>
      <c r="K16" s="353"/>
      <c r="L16" s="353"/>
    </row>
    <row r="17" spans="1:12" ht="15.75" customHeight="1" x14ac:dyDescent="0.25">
      <c r="L17" s="150"/>
    </row>
    <row r="18" spans="1:12" x14ac:dyDescent="0.25">
      <c r="K18" s="151"/>
    </row>
    <row r="19" spans="1:12" ht="15.75" customHeight="1" x14ac:dyDescent="0.25">
      <c r="A19" s="415" t="s">
        <v>394</v>
      </c>
      <c r="B19" s="415"/>
      <c r="C19" s="415"/>
      <c r="D19" s="415"/>
      <c r="E19" s="415"/>
      <c r="F19" s="415"/>
      <c r="G19" s="415"/>
      <c r="H19" s="415"/>
      <c r="I19" s="415"/>
      <c r="J19" s="415"/>
      <c r="K19" s="415"/>
      <c r="L19" s="415"/>
    </row>
    <row r="20" spans="1:12" x14ac:dyDescent="0.25">
      <c r="A20" s="152"/>
      <c r="B20" s="152"/>
      <c r="C20" s="153"/>
      <c r="D20" s="153"/>
      <c r="E20" s="153"/>
      <c r="F20" s="153"/>
      <c r="G20" s="153"/>
      <c r="H20" s="153"/>
      <c r="I20" s="153"/>
      <c r="J20" s="153"/>
      <c r="K20" s="153"/>
      <c r="L20" s="153"/>
    </row>
    <row r="21" spans="1:12" ht="28.5" customHeight="1" x14ac:dyDescent="0.25">
      <c r="A21" s="405" t="s">
        <v>217</v>
      </c>
      <c r="B21" s="405" t="s">
        <v>216</v>
      </c>
      <c r="C21" s="411" t="s">
        <v>328</v>
      </c>
      <c r="D21" s="411"/>
      <c r="E21" s="411"/>
      <c r="F21" s="411"/>
      <c r="G21" s="411"/>
      <c r="H21" s="411"/>
      <c r="I21" s="406" t="s">
        <v>215</v>
      </c>
      <c r="J21" s="408" t="s">
        <v>330</v>
      </c>
      <c r="K21" s="405" t="s">
        <v>214</v>
      </c>
      <c r="L21" s="407" t="s">
        <v>329</v>
      </c>
    </row>
    <row r="22" spans="1:12" ht="58.7" customHeight="1" x14ac:dyDescent="0.25">
      <c r="A22" s="405"/>
      <c r="B22" s="405"/>
      <c r="C22" s="412" t="s">
        <v>1</v>
      </c>
      <c r="D22" s="412"/>
      <c r="E22" s="305"/>
      <c r="F22" s="306"/>
      <c r="G22" s="413" t="s">
        <v>0</v>
      </c>
      <c r="H22" s="414"/>
      <c r="I22" s="406"/>
      <c r="J22" s="409"/>
      <c r="K22" s="405"/>
      <c r="L22" s="407"/>
    </row>
    <row r="23" spans="1:12" ht="47.25" x14ac:dyDescent="0.25">
      <c r="A23" s="405"/>
      <c r="B23" s="405"/>
      <c r="C23" s="180" t="s">
        <v>213</v>
      </c>
      <c r="D23" s="180" t="s">
        <v>212</v>
      </c>
      <c r="E23" s="180" t="s">
        <v>213</v>
      </c>
      <c r="F23" s="180" t="s">
        <v>212</v>
      </c>
      <c r="G23" s="180" t="s">
        <v>213</v>
      </c>
      <c r="H23" s="180" t="s">
        <v>212</v>
      </c>
      <c r="I23" s="406"/>
      <c r="J23" s="410"/>
      <c r="K23" s="405"/>
      <c r="L23" s="407"/>
    </row>
    <row r="24" spans="1:12" x14ac:dyDescent="0.25">
      <c r="A24" s="304">
        <v>1</v>
      </c>
      <c r="B24" s="304">
        <v>2</v>
      </c>
      <c r="C24" s="180">
        <v>3</v>
      </c>
      <c r="D24" s="180">
        <v>4</v>
      </c>
      <c r="E24" s="180">
        <v>5</v>
      </c>
      <c r="F24" s="180">
        <v>6</v>
      </c>
      <c r="G24" s="180">
        <v>7</v>
      </c>
      <c r="H24" s="180">
        <v>8</v>
      </c>
      <c r="I24" s="180">
        <v>9</v>
      </c>
      <c r="J24" s="180">
        <v>10</v>
      </c>
      <c r="K24" s="180">
        <v>11</v>
      </c>
      <c r="L24" s="180">
        <v>12</v>
      </c>
    </row>
    <row r="25" spans="1:12" x14ac:dyDescent="0.25">
      <c r="A25" s="180">
        <v>1</v>
      </c>
      <c r="B25" s="307" t="s">
        <v>211</v>
      </c>
      <c r="C25" s="181"/>
      <c r="D25" s="181"/>
      <c r="E25" s="181"/>
      <c r="F25" s="181"/>
      <c r="G25" s="181"/>
      <c r="H25" s="181"/>
      <c r="I25" s="181"/>
      <c r="J25" s="181"/>
      <c r="K25" s="204"/>
      <c r="L25" s="308"/>
    </row>
    <row r="26" spans="1:12" ht="21.75" customHeight="1" x14ac:dyDescent="0.25">
      <c r="A26" s="180" t="s">
        <v>210</v>
      </c>
      <c r="B26" s="309" t="s">
        <v>335</v>
      </c>
      <c r="C26" s="201">
        <v>45415</v>
      </c>
      <c r="D26" s="201">
        <v>45441</v>
      </c>
      <c r="E26" s="192"/>
      <c r="F26" s="192"/>
      <c r="G26" s="201">
        <v>45415</v>
      </c>
      <c r="H26" s="201">
        <v>45441</v>
      </c>
      <c r="I26" s="202">
        <v>1</v>
      </c>
      <c r="J26" s="202">
        <v>1</v>
      </c>
      <c r="K26" s="204"/>
      <c r="L26" s="204"/>
    </row>
    <row r="27" spans="1:12" s="154" customFormat="1" ht="39.200000000000003" customHeight="1" x14ac:dyDescent="0.25">
      <c r="A27" s="180" t="s">
        <v>209</v>
      </c>
      <c r="B27" s="309" t="s">
        <v>337</v>
      </c>
      <c r="C27" s="201" t="s">
        <v>428</v>
      </c>
      <c r="D27" s="201" t="s">
        <v>428</v>
      </c>
      <c r="E27" s="201" t="s">
        <v>428</v>
      </c>
      <c r="F27" s="201" t="s">
        <v>428</v>
      </c>
      <c r="G27" s="201" t="s">
        <v>428</v>
      </c>
      <c r="H27" s="201" t="s">
        <v>428</v>
      </c>
      <c r="I27" s="193"/>
      <c r="J27" s="193"/>
      <c r="K27" s="204"/>
      <c r="L27" s="204"/>
    </row>
    <row r="28" spans="1:12" s="154" customFormat="1" ht="70.5" customHeight="1" x14ac:dyDescent="0.25">
      <c r="A28" s="180" t="s">
        <v>336</v>
      </c>
      <c r="B28" s="309" t="s">
        <v>341</v>
      </c>
      <c r="C28" s="201" t="s">
        <v>428</v>
      </c>
      <c r="D28" s="201" t="s">
        <v>428</v>
      </c>
      <c r="E28" s="192"/>
      <c r="F28" s="192"/>
      <c r="G28" s="201" t="s">
        <v>428</v>
      </c>
      <c r="H28" s="201" t="s">
        <v>428</v>
      </c>
      <c r="I28" s="193"/>
      <c r="J28" s="193"/>
      <c r="K28" s="204"/>
      <c r="L28" s="204"/>
    </row>
    <row r="29" spans="1:12" s="154" customFormat="1" ht="54" customHeight="1" x14ac:dyDescent="0.25">
      <c r="A29" s="180" t="s">
        <v>208</v>
      </c>
      <c r="B29" s="309" t="s">
        <v>340</v>
      </c>
      <c r="C29" s="201" t="s">
        <v>428</v>
      </c>
      <c r="D29" s="201" t="s">
        <v>428</v>
      </c>
      <c r="E29" s="191"/>
      <c r="F29" s="192"/>
      <c r="G29" s="201" t="s">
        <v>428</v>
      </c>
      <c r="H29" s="201" t="s">
        <v>428</v>
      </c>
      <c r="I29" s="193"/>
      <c r="J29" s="193"/>
      <c r="K29" s="204"/>
      <c r="L29" s="204"/>
    </row>
    <row r="30" spans="1:12" s="154" customFormat="1" ht="57.2" customHeight="1" x14ac:dyDescent="0.25">
      <c r="A30" s="180" t="s">
        <v>207</v>
      </c>
      <c r="B30" s="309" t="s">
        <v>342</v>
      </c>
      <c r="C30" s="319">
        <v>45656</v>
      </c>
      <c r="D30" s="74">
        <f>C30+100</f>
        <v>45756</v>
      </c>
      <c r="E30" s="192"/>
      <c r="F30" s="192"/>
      <c r="G30" s="319">
        <v>45656</v>
      </c>
      <c r="H30" s="74">
        <f>G30+100</f>
        <v>45756</v>
      </c>
      <c r="I30" s="202">
        <v>1</v>
      </c>
      <c r="J30" s="202">
        <v>1</v>
      </c>
      <c r="K30" s="204"/>
      <c r="L30" s="204"/>
    </row>
    <row r="31" spans="1:12" s="154" customFormat="1" ht="37.5" customHeight="1" x14ac:dyDescent="0.25">
      <c r="A31" s="180" t="s">
        <v>206</v>
      </c>
      <c r="B31" s="310" t="s">
        <v>338</v>
      </c>
      <c r="C31" s="319">
        <v>45656</v>
      </c>
      <c r="D31" s="319">
        <f>C31+20</f>
        <v>45676</v>
      </c>
      <c r="E31" s="192"/>
      <c r="F31" s="192"/>
      <c r="G31" s="319">
        <v>45656</v>
      </c>
      <c r="H31" s="319">
        <f>G31+20</f>
        <v>45676</v>
      </c>
      <c r="I31" s="202">
        <v>1</v>
      </c>
      <c r="J31" s="202">
        <v>1</v>
      </c>
      <c r="K31" s="204"/>
      <c r="L31" s="204"/>
    </row>
    <row r="32" spans="1:12" s="154" customFormat="1" ht="31.5" x14ac:dyDescent="0.25">
      <c r="A32" s="180" t="s">
        <v>204</v>
      </c>
      <c r="B32" s="310" t="s">
        <v>343</v>
      </c>
      <c r="C32" s="319">
        <f>D31</f>
        <v>45676</v>
      </c>
      <c r="D32" s="319">
        <f>C32+20</f>
        <v>45696</v>
      </c>
      <c r="E32" s="192"/>
      <c r="F32" s="192"/>
      <c r="G32" s="319">
        <f>H31</f>
        <v>45676</v>
      </c>
      <c r="H32" s="319">
        <f>G32+20</f>
        <v>45696</v>
      </c>
      <c r="I32" s="202">
        <v>1</v>
      </c>
      <c r="J32" s="202">
        <v>1</v>
      </c>
      <c r="K32" s="204"/>
      <c r="L32" s="204"/>
    </row>
    <row r="33" spans="1:12" s="154" customFormat="1" ht="37.5" customHeight="1" x14ac:dyDescent="0.25">
      <c r="A33" s="180" t="s">
        <v>354</v>
      </c>
      <c r="B33" s="310" t="s">
        <v>280</v>
      </c>
      <c r="C33" s="201" t="s">
        <v>428</v>
      </c>
      <c r="D33" s="201" t="s">
        <v>428</v>
      </c>
      <c r="E33" s="192"/>
      <c r="F33" s="192"/>
      <c r="G33" s="201" t="s">
        <v>428</v>
      </c>
      <c r="H33" s="201" t="s">
        <v>428</v>
      </c>
      <c r="I33" s="194"/>
      <c r="J33" s="193"/>
      <c r="K33" s="204"/>
      <c r="L33" s="204"/>
    </row>
    <row r="34" spans="1:12" s="154" customFormat="1" ht="47.25" customHeight="1" x14ac:dyDescent="0.25">
      <c r="A34" s="180" t="s">
        <v>355</v>
      </c>
      <c r="B34" s="310" t="s">
        <v>347</v>
      </c>
      <c r="C34" s="201" t="s">
        <v>428</v>
      </c>
      <c r="D34" s="201" t="s">
        <v>428</v>
      </c>
      <c r="E34" s="195"/>
      <c r="F34" s="195"/>
      <c r="G34" s="201" t="s">
        <v>428</v>
      </c>
      <c r="H34" s="201" t="s">
        <v>428</v>
      </c>
      <c r="I34" s="193"/>
      <c r="J34" s="193"/>
      <c r="K34" s="311"/>
      <c r="L34" s="204"/>
    </row>
    <row r="35" spans="1:12" s="154" customFormat="1" ht="49.7" customHeight="1" x14ac:dyDescent="0.25">
      <c r="A35" s="180" t="s">
        <v>356</v>
      </c>
      <c r="B35" s="310" t="s">
        <v>205</v>
      </c>
      <c r="C35" s="319">
        <f>D32</f>
        <v>45696</v>
      </c>
      <c r="D35" s="74">
        <f>C35+20</f>
        <v>45716</v>
      </c>
      <c r="E35" s="193"/>
      <c r="F35" s="193"/>
      <c r="G35" s="319">
        <f>H32</f>
        <v>45696</v>
      </c>
      <c r="H35" s="74">
        <f>G35+20</f>
        <v>45716</v>
      </c>
      <c r="I35" s="202">
        <v>1</v>
      </c>
      <c r="J35" s="202">
        <v>1</v>
      </c>
      <c r="K35" s="311"/>
      <c r="L35" s="204"/>
    </row>
    <row r="36" spans="1:12" ht="37.5" customHeight="1" x14ac:dyDescent="0.25">
      <c r="A36" s="180" t="s">
        <v>357</v>
      </c>
      <c r="B36" s="310" t="s">
        <v>339</v>
      </c>
      <c r="C36" s="201" t="s">
        <v>428</v>
      </c>
      <c r="D36" s="201" t="s">
        <v>428</v>
      </c>
      <c r="E36" s="196"/>
      <c r="F36" s="197"/>
      <c r="G36" s="201" t="s">
        <v>428</v>
      </c>
      <c r="H36" s="201" t="s">
        <v>428</v>
      </c>
      <c r="I36" s="198"/>
      <c r="J36" s="198"/>
      <c r="K36" s="204"/>
      <c r="L36" s="204"/>
    </row>
    <row r="37" spans="1:12" ht="41.25" customHeight="1" x14ac:dyDescent="0.25">
      <c r="A37" s="180" t="s">
        <v>358</v>
      </c>
      <c r="B37" s="310" t="s">
        <v>203</v>
      </c>
      <c r="C37" s="319">
        <f>D35-20</f>
        <v>45696</v>
      </c>
      <c r="D37" s="74">
        <f>C37+30</f>
        <v>45726</v>
      </c>
      <c r="E37" s="196"/>
      <c r="F37" s="197"/>
      <c r="G37" s="319">
        <f>H35-20</f>
        <v>45696</v>
      </c>
      <c r="H37" s="74">
        <f>G37+30</f>
        <v>45726</v>
      </c>
      <c r="I37" s="202">
        <v>1</v>
      </c>
      <c r="J37" s="202">
        <v>1</v>
      </c>
      <c r="K37" s="204"/>
      <c r="L37" s="204"/>
    </row>
    <row r="38" spans="1:12" x14ac:dyDescent="0.25">
      <c r="A38" s="180" t="s">
        <v>478</v>
      </c>
      <c r="B38" s="307" t="s">
        <v>202</v>
      </c>
      <c r="C38" s="203"/>
      <c r="D38" s="204"/>
      <c r="E38" s="199"/>
      <c r="F38" s="199"/>
      <c r="G38" s="203"/>
      <c r="H38" s="204"/>
      <c r="I38" s="200"/>
      <c r="J38" s="200"/>
      <c r="K38" s="204"/>
      <c r="L38" s="204"/>
    </row>
    <row r="39" spans="1:12" ht="71.45" customHeight="1" x14ac:dyDescent="0.25">
      <c r="A39" s="180">
        <v>2</v>
      </c>
      <c r="B39" s="310" t="s">
        <v>344</v>
      </c>
      <c r="C39" s="319">
        <v>45656</v>
      </c>
      <c r="D39" s="319">
        <f>C39+20</f>
        <v>45676</v>
      </c>
      <c r="E39" s="199"/>
      <c r="F39" s="199"/>
      <c r="G39" s="319">
        <v>45656</v>
      </c>
      <c r="H39" s="319">
        <f>G39+20</f>
        <v>45676</v>
      </c>
      <c r="I39" s="202">
        <v>1</v>
      </c>
      <c r="J39" s="202">
        <v>1</v>
      </c>
      <c r="K39" s="204"/>
      <c r="L39" s="204"/>
    </row>
    <row r="40" spans="1:12" ht="33.75" customHeight="1" x14ac:dyDescent="0.25">
      <c r="A40" s="180" t="s">
        <v>201</v>
      </c>
      <c r="B40" s="310" t="s">
        <v>346</v>
      </c>
      <c r="C40" s="74">
        <f>D37</f>
        <v>45726</v>
      </c>
      <c r="D40" s="205">
        <f>C40+20</f>
        <v>45746</v>
      </c>
      <c r="E40" s="199"/>
      <c r="F40" s="199"/>
      <c r="G40" s="74">
        <f>H37</f>
        <v>45726</v>
      </c>
      <c r="H40" s="205">
        <f>G40+20</f>
        <v>45746</v>
      </c>
      <c r="I40" s="202">
        <v>1</v>
      </c>
      <c r="J40" s="202">
        <v>1</v>
      </c>
      <c r="K40" s="204"/>
      <c r="L40" s="204"/>
    </row>
    <row r="41" spans="1:12" ht="63" customHeight="1" x14ac:dyDescent="0.25">
      <c r="A41" s="180" t="s">
        <v>200</v>
      </c>
      <c r="B41" s="307" t="s">
        <v>425</v>
      </c>
      <c r="C41" s="203"/>
      <c r="D41" s="204"/>
      <c r="E41" s="199"/>
      <c r="F41" s="199"/>
      <c r="G41" s="203"/>
      <c r="H41" s="204"/>
      <c r="I41" s="200"/>
      <c r="J41" s="200"/>
      <c r="K41" s="204"/>
      <c r="L41" s="204"/>
    </row>
    <row r="42" spans="1:12" ht="58.7" customHeight="1" x14ac:dyDescent="0.25">
      <c r="A42" s="180">
        <v>3</v>
      </c>
      <c r="B42" s="310" t="s">
        <v>345</v>
      </c>
      <c r="C42" s="205">
        <f>D40</f>
        <v>45746</v>
      </c>
      <c r="D42" s="205">
        <f>C42+20</f>
        <v>45766</v>
      </c>
      <c r="E42" s="199"/>
      <c r="F42" s="199"/>
      <c r="G42" s="205">
        <f>H40</f>
        <v>45746</v>
      </c>
      <c r="H42" s="205">
        <f>G42+20</f>
        <v>45766</v>
      </c>
      <c r="I42" s="202">
        <v>1</v>
      </c>
      <c r="J42" s="202">
        <v>1</v>
      </c>
      <c r="K42" s="204"/>
      <c r="L42" s="204"/>
    </row>
    <row r="43" spans="1:12" ht="34.5" customHeight="1" x14ac:dyDescent="0.25">
      <c r="A43" s="180" t="s">
        <v>199</v>
      </c>
      <c r="B43" s="310" t="s">
        <v>197</v>
      </c>
      <c r="C43" s="205">
        <f>D40</f>
        <v>45746</v>
      </c>
      <c r="D43" s="205">
        <f>C43+20</f>
        <v>45766</v>
      </c>
      <c r="E43" s="199"/>
      <c r="F43" s="199"/>
      <c r="G43" s="205">
        <f>H40</f>
        <v>45746</v>
      </c>
      <c r="H43" s="205">
        <f>G43+20</f>
        <v>45766</v>
      </c>
      <c r="I43" s="202">
        <v>1</v>
      </c>
      <c r="J43" s="202">
        <v>1</v>
      </c>
      <c r="K43" s="204"/>
      <c r="L43" s="204"/>
    </row>
    <row r="44" spans="1:12" ht="24.75" customHeight="1" x14ac:dyDescent="0.25">
      <c r="A44" s="180" t="s">
        <v>198</v>
      </c>
      <c r="B44" s="310" t="s">
        <v>195</v>
      </c>
      <c r="C44" s="205">
        <f>D43</f>
        <v>45766</v>
      </c>
      <c r="D44" s="205">
        <f>C44+15</f>
        <v>45781</v>
      </c>
      <c r="E44" s="199"/>
      <c r="F44" s="199"/>
      <c r="G44" s="205">
        <f>H43</f>
        <v>45766</v>
      </c>
      <c r="H44" s="205">
        <f>G44+15</f>
        <v>45781</v>
      </c>
      <c r="I44" s="202">
        <v>1</v>
      </c>
      <c r="J44" s="202">
        <v>1</v>
      </c>
      <c r="K44" s="204"/>
      <c r="L44" s="204"/>
    </row>
    <row r="45" spans="1:12" ht="90.75" customHeight="1" x14ac:dyDescent="0.25">
      <c r="A45" s="180" t="s">
        <v>196</v>
      </c>
      <c r="B45" s="310" t="s">
        <v>350</v>
      </c>
      <c r="C45" s="201" t="s">
        <v>428</v>
      </c>
      <c r="D45" s="201" t="s">
        <v>428</v>
      </c>
      <c r="E45" s="199"/>
      <c r="F45" s="199"/>
      <c r="G45" s="201" t="s">
        <v>428</v>
      </c>
      <c r="H45" s="201" t="s">
        <v>428</v>
      </c>
      <c r="I45" s="200"/>
      <c r="J45" s="200"/>
      <c r="K45" s="204"/>
      <c r="L45" s="204"/>
    </row>
    <row r="46" spans="1:12" ht="167.25" customHeight="1" x14ac:dyDescent="0.25">
      <c r="A46" s="180" t="s">
        <v>194</v>
      </c>
      <c r="B46" s="310" t="s">
        <v>348</v>
      </c>
      <c r="C46" s="201" t="s">
        <v>428</v>
      </c>
      <c r="D46" s="201" t="s">
        <v>428</v>
      </c>
      <c r="E46" s="199"/>
      <c r="F46" s="199"/>
      <c r="G46" s="201" t="s">
        <v>428</v>
      </c>
      <c r="H46" s="201" t="s">
        <v>428</v>
      </c>
      <c r="I46" s="200"/>
      <c r="J46" s="200"/>
      <c r="K46" s="204"/>
      <c r="L46" s="204"/>
    </row>
    <row r="47" spans="1:12" ht="30.75" customHeight="1" x14ac:dyDescent="0.25">
      <c r="A47" s="180" t="s">
        <v>192</v>
      </c>
      <c r="B47" s="310" t="s">
        <v>193</v>
      </c>
      <c r="C47" s="205">
        <f>D44</f>
        <v>45781</v>
      </c>
      <c r="D47" s="205">
        <f>C47+5</f>
        <v>45786</v>
      </c>
      <c r="E47" s="199"/>
      <c r="F47" s="199"/>
      <c r="G47" s="205">
        <f>H44</f>
        <v>45781</v>
      </c>
      <c r="H47" s="205">
        <f>G47+5</f>
        <v>45786</v>
      </c>
      <c r="I47" s="202">
        <v>1</v>
      </c>
      <c r="J47" s="202">
        <v>1</v>
      </c>
      <c r="K47" s="204"/>
      <c r="L47" s="204"/>
    </row>
    <row r="48" spans="1:12" ht="37.5" customHeight="1" x14ac:dyDescent="0.25">
      <c r="A48" s="180" t="s">
        <v>359</v>
      </c>
      <c r="B48" s="307" t="s">
        <v>191</v>
      </c>
      <c r="C48" s="203"/>
      <c r="D48" s="204"/>
      <c r="E48" s="199"/>
      <c r="F48" s="199"/>
      <c r="G48" s="203"/>
      <c r="H48" s="204"/>
      <c r="I48" s="200"/>
      <c r="J48" s="200"/>
      <c r="K48" s="204"/>
      <c r="L48" s="204"/>
    </row>
    <row r="49" spans="1:12" ht="35.450000000000003" customHeight="1" x14ac:dyDescent="0.25">
      <c r="A49" s="180">
        <v>4</v>
      </c>
      <c r="B49" s="310" t="s">
        <v>189</v>
      </c>
      <c r="C49" s="205">
        <f>D47</f>
        <v>45786</v>
      </c>
      <c r="D49" s="205">
        <f>C49+10</f>
        <v>45796</v>
      </c>
      <c r="E49" s="199"/>
      <c r="F49" s="199"/>
      <c r="G49" s="205">
        <f>H47</f>
        <v>45786</v>
      </c>
      <c r="H49" s="205">
        <f>G49+10</f>
        <v>45796</v>
      </c>
      <c r="I49" s="202">
        <v>1</v>
      </c>
      <c r="J49" s="202">
        <v>1</v>
      </c>
      <c r="K49" s="204"/>
      <c r="L49" s="204"/>
    </row>
    <row r="50" spans="1:12" ht="86.25" customHeight="1" x14ac:dyDescent="0.25">
      <c r="A50" s="180" t="s">
        <v>190</v>
      </c>
      <c r="B50" s="310" t="s">
        <v>349</v>
      </c>
      <c r="C50" s="205">
        <f>D49</f>
        <v>45796</v>
      </c>
      <c r="D50" s="205">
        <f>C50+5</f>
        <v>45801</v>
      </c>
      <c r="E50" s="199"/>
      <c r="F50" s="199"/>
      <c r="G50" s="205">
        <f>H49</f>
        <v>45796</v>
      </c>
      <c r="H50" s="205">
        <f>G50+5</f>
        <v>45801</v>
      </c>
      <c r="I50" s="202">
        <v>1</v>
      </c>
      <c r="J50" s="202">
        <v>1</v>
      </c>
      <c r="K50" s="204"/>
      <c r="L50" s="204"/>
    </row>
    <row r="51" spans="1:12" ht="77.25" customHeight="1" x14ac:dyDescent="0.25">
      <c r="A51" s="180" t="s">
        <v>188</v>
      </c>
      <c r="B51" s="310" t="s">
        <v>351</v>
      </c>
      <c r="C51" s="201" t="s">
        <v>428</v>
      </c>
      <c r="D51" s="201" t="s">
        <v>428</v>
      </c>
      <c r="E51" s="199"/>
      <c r="F51" s="199"/>
      <c r="G51" s="201" t="s">
        <v>428</v>
      </c>
      <c r="H51" s="201" t="s">
        <v>428</v>
      </c>
      <c r="I51" s="200"/>
      <c r="J51" s="200"/>
      <c r="K51" s="204"/>
      <c r="L51" s="204"/>
    </row>
    <row r="52" spans="1:12" ht="71.45" customHeight="1" x14ac:dyDescent="0.25">
      <c r="A52" s="180" t="s">
        <v>186</v>
      </c>
      <c r="B52" s="310" t="s">
        <v>187</v>
      </c>
      <c r="C52" s="205">
        <f>D50</f>
        <v>45801</v>
      </c>
      <c r="D52" s="205">
        <f>C52+3</f>
        <v>45804</v>
      </c>
      <c r="E52" s="199"/>
      <c r="F52" s="199"/>
      <c r="G52" s="205">
        <f>H50</f>
        <v>45801</v>
      </c>
      <c r="H52" s="205">
        <f>G52+3</f>
        <v>45804</v>
      </c>
      <c r="I52" s="202">
        <v>1</v>
      </c>
      <c r="J52" s="202">
        <v>1</v>
      </c>
      <c r="K52" s="204"/>
      <c r="L52" s="204"/>
    </row>
    <row r="53" spans="1:12" ht="48.2" customHeight="1" x14ac:dyDescent="0.25">
      <c r="A53" s="180" t="s">
        <v>184</v>
      </c>
      <c r="B53" s="312" t="s">
        <v>352</v>
      </c>
      <c r="C53" s="205">
        <f>C52</f>
        <v>45801</v>
      </c>
      <c r="D53" s="205">
        <v>45806</v>
      </c>
      <c r="E53" s="199"/>
      <c r="F53" s="199"/>
      <c r="G53" s="205">
        <f>G52</f>
        <v>45801</v>
      </c>
      <c r="H53" s="205">
        <v>45806</v>
      </c>
      <c r="I53" s="202">
        <v>1</v>
      </c>
      <c r="J53" s="202">
        <v>1</v>
      </c>
      <c r="K53" s="204"/>
      <c r="L53" s="204"/>
    </row>
    <row r="54" spans="1:12" ht="46.5" customHeight="1" x14ac:dyDescent="0.25">
      <c r="A54" s="180" t="s">
        <v>353</v>
      </c>
      <c r="B54" s="310" t="s">
        <v>185</v>
      </c>
      <c r="C54" s="201" t="s">
        <v>428</v>
      </c>
      <c r="D54" s="201" t="s">
        <v>428</v>
      </c>
      <c r="E54" s="199"/>
      <c r="F54" s="199"/>
      <c r="G54" s="201" t="s">
        <v>428</v>
      </c>
      <c r="H54" s="201" t="s">
        <v>428</v>
      </c>
      <c r="I54" s="200"/>
      <c r="J54" s="200"/>
      <c r="K54" s="204"/>
      <c r="L54" s="20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B13"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9" t="str">
        <f>'1. паспорт местоположение'!A5:C5</f>
        <v>Год раскрытия информации: 2026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5" s="34"/>
      <c r="B5" s="34"/>
      <c r="C5" s="34"/>
      <c r="D5" s="34"/>
      <c r="E5" s="34"/>
      <c r="F5" s="34"/>
      <c r="L5" s="34"/>
      <c r="M5" s="34"/>
      <c r="U5" s="13"/>
    </row>
    <row r="6" spans="1:29" ht="18.75" x14ac:dyDescent="0.25">
      <c r="A6" s="394" t="s">
        <v>8</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70"/>
      <c r="B7" s="70"/>
      <c r="C7" s="70"/>
      <c r="D7" s="70"/>
      <c r="E7" s="70"/>
      <c r="F7" s="70"/>
      <c r="G7" s="70"/>
      <c r="H7" s="70"/>
      <c r="I7" s="70"/>
      <c r="J7" s="36"/>
      <c r="K7" s="36"/>
      <c r="L7" s="36"/>
      <c r="M7" s="36"/>
      <c r="N7" s="36"/>
      <c r="O7" s="36"/>
      <c r="P7" s="36"/>
      <c r="Q7" s="36"/>
      <c r="R7" s="36"/>
      <c r="S7" s="36"/>
      <c r="T7" s="184"/>
      <c r="U7" s="36"/>
    </row>
    <row r="8" spans="1:29"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396" t="s">
        <v>7</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70"/>
      <c r="B10" s="70"/>
      <c r="C10" s="70"/>
      <c r="D10" s="70"/>
      <c r="E10" s="70"/>
      <c r="F10" s="70"/>
      <c r="G10" s="70"/>
      <c r="H10" s="70"/>
      <c r="I10" s="70"/>
      <c r="J10" s="36"/>
      <c r="K10" s="36"/>
      <c r="L10" s="36"/>
      <c r="M10" s="36"/>
      <c r="N10" s="36"/>
      <c r="O10" s="36"/>
      <c r="P10" s="36"/>
      <c r="Q10" s="36"/>
      <c r="R10" s="36"/>
      <c r="S10" s="36"/>
      <c r="T10" s="184"/>
      <c r="U10" s="36"/>
    </row>
    <row r="11" spans="1:29" x14ac:dyDescent="0.25">
      <c r="A11" s="352" t="str">
        <f>'1. паспорт местоположение'!A12:C12</f>
        <v>P_NS3300.VL.0115</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x14ac:dyDescent="0.25">
      <c r="A12" s="396" t="s">
        <v>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431"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396" t="s">
        <v>5</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29" x14ac:dyDescent="0.25">
      <c r="A17" s="34"/>
      <c r="L17" s="34"/>
      <c r="M17" s="34"/>
      <c r="N17" s="34"/>
      <c r="O17" s="34"/>
      <c r="P17" s="34"/>
      <c r="Q17" s="34"/>
      <c r="R17" s="34"/>
      <c r="S17" s="34"/>
      <c r="T17" s="186"/>
    </row>
    <row r="18" spans="1:29" x14ac:dyDescent="0.25">
      <c r="A18" s="426" t="s">
        <v>395</v>
      </c>
      <c r="B18" s="426"/>
      <c r="C18" s="426"/>
      <c r="D18" s="426"/>
      <c r="E18" s="426"/>
      <c r="F18" s="426"/>
      <c r="G18" s="426"/>
      <c r="H18" s="426"/>
      <c r="I18" s="426"/>
      <c r="J18" s="426"/>
      <c r="K18" s="426"/>
      <c r="L18" s="426"/>
      <c r="M18" s="426"/>
      <c r="N18" s="426"/>
      <c r="O18" s="426"/>
      <c r="P18" s="426"/>
      <c r="Q18" s="426"/>
      <c r="R18" s="426"/>
      <c r="S18" s="426"/>
      <c r="T18" s="426"/>
      <c r="U18" s="426"/>
    </row>
    <row r="19" spans="1:29" x14ac:dyDescent="0.25">
      <c r="A19" s="290"/>
      <c r="B19" s="290"/>
      <c r="C19" s="290"/>
      <c r="D19" s="290"/>
      <c r="E19" s="290"/>
      <c r="F19" s="290"/>
      <c r="G19" s="290"/>
      <c r="H19" s="290"/>
      <c r="I19" s="290"/>
      <c r="J19" s="290"/>
      <c r="K19" s="290"/>
      <c r="L19" s="290"/>
      <c r="M19" s="290"/>
      <c r="N19" s="290"/>
      <c r="O19" s="290"/>
      <c r="P19" s="290"/>
      <c r="Q19" s="290"/>
      <c r="R19" s="290"/>
      <c r="S19" s="290"/>
      <c r="T19" s="290"/>
      <c r="U19" s="290"/>
    </row>
    <row r="20" spans="1:29" ht="15.75" customHeight="1" x14ac:dyDescent="0.25">
      <c r="A20" s="428" t="s">
        <v>183</v>
      </c>
      <c r="B20" s="428" t="s">
        <v>182</v>
      </c>
      <c r="C20" s="417" t="s">
        <v>181</v>
      </c>
      <c r="D20" s="417"/>
      <c r="E20" s="418" t="s">
        <v>180</v>
      </c>
      <c r="F20" s="418"/>
      <c r="G20" s="419" t="s">
        <v>566</v>
      </c>
      <c r="H20" s="423" t="s">
        <v>455</v>
      </c>
      <c r="I20" s="424"/>
      <c r="J20" s="424"/>
      <c r="K20" s="424"/>
      <c r="L20" s="423" t="s">
        <v>456</v>
      </c>
      <c r="M20" s="424"/>
      <c r="N20" s="424"/>
      <c r="O20" s="424"/>
      <c r="P20" s="423" t="s">
        <v>516</v>
      </c>
      <c r="Q20" s="424"/>
      <c r="R20" s="424"/>
      <c r="S20" s="424"/>
      <c r="T20" s="423" t="s">
        <v>535</v>
      </c>
      <c r="U20" s="424"/>
      <c r="V20" s="424"/>
      <c r="W20" s="424"/>
      <c r="X20" s="423" t="s">
        <v>567</v>
      </c>
      <c r="Y20" s="424"/>
      <c r="Z20" s="424"/>
      <c r="AA20" s="424"/>
      <c r="AB20" s="427" t="s">
        <v>179</v>
      </c>
      <c r="AC20" s="427"/>
    </row>
    <row r="21" spans="1:29" s="89" customFormat="1" ht="15.75" customHeight="1" x14ac:dyDescent="0.25">
      <c r="A21" s="429"/>
      <c r="B21" s="429"/>
      <c r="C21" s="417"/>
      <c r="D21" s="417"/>
      <c r="E21" s="418"/>
      <c r="F21" s="418"/>
      <c r="G21" s="420"/>
      <c r="H21" s="422" t="s">
        <v>1</v>
      </c>
      <c r="I21" s="422"/>
      <c r="J21" s="422" t="s">
        <v>177</v>
      </c>
      <c r="K21" s="422"/>
      <c r="L21" s="422" t="s">
        <v>1</v>
      </c>
      <c r="M21" s="422"/>
      <c r="N21" s="422" t="s">
        <v>177</v>
      </c>
      <c r="O21" s="422"/>
      <c r="P21" s="422" t="s">
        <v>1</v>
      </c>
      <c r="Q21" s="422"/>
      <c r="R21" s="422" t="s">
        <v>177</v>
      </c>
      <c r="S21" s="422"/>
      <c r="T21" s="422" t="s">
        <v>1</v>
      </c>
      <c r="U21" s="422"/>
      <c r="V21" s="422" t="s">
        <v>177</v>
      </c>
      <c r="W21" s="422"/>
      <c r="X21" s="422" t="s">
        <v>1</v>
      </c>
      <c r="Y21" s="422"/>
      <c r="Z21" s="422" t="s">
        <v>177</v>
      </c>
      <c r="AA21" s="422"/>
      <c r="AB21" s="427"/>
      <c r="AC21" s="427"/>
    </row>
    <row r="22" spans="1:29" s="89" customFormat="1" ht="78.75" x14ac:dyDescent="0.25">
      <c r="A22" s="430"/>
      <c r="B22" s="430"/>
      <c r="C22" s="332" t="s">
        <v>1</v>
      </c>
      <c r="D22" s="332" t="s">
        <v>177</v>
      </c>
      <c r="E22" s="314" t="s">
        <v>568</v>
      </c>
      <c r="F22" s="314" t="s">
        <v>569</v>
      </c>
      <c r="G22" s="421"/>
      <c r="H22" s="315" t="s">
        <v>377</v>
      </c>
      <c r="I22" s="315" t="s">
        <v>378</v>
      </c>
      <c r="J22" s="315" t="s">
        <v>377</v>
      </c>
      <c r="K22" s="315" t="s">
        <v>378</v>
      </c>
      <c r="L22" s="315" t="s">
        <v>377</v>
      </c>
      <c r="M22" s="315" t="s">
        <v>378</v>
      </c>
      <c r="N22" s="315" t="s">
        <v>377</v>
      </c>
      <c r="O22" s="315" t="s">
        <v>378</v>
      </c>
      <c r="P22" s="315" t="s">
        <v>377</v>
      </c>
      <c r="Q22" s="315" t="s">
        <v>378</v>
      </c>
      <c r="R22" s="315" t="s">
        <v>377</v>
      </c>
      <c r="S22" s="315" t="s">
        <v>378</v>
      </c>
      <c r="T22" s="315" t="s">
        <v>377</v>
      </c>
      <c r="U22" s="315" t="s">
        <v>378</v>
      </c>
      <c r="V22" s="315" t="s">
        <v>377</v>
      </c>
      <c r="W22" s="315" t="s">
        <v>378</v>
      </c>
      <c r="X22" s="315" t="s">
        <v>377</v>
      </c>
      <c r="Y22" s="315" t="s">
        <v>378</v>
      </c>
      <c r="Z22" s="315" t="s">
        <v>377</v>
      </c>
      <c r="AA22" s="315" t="s">
        <v>378</v>
      </c>
      <c r="AB22" s="332" t="s">
        <v>178</v>
      </c>
      <c r="AC22" s="332" t="s">
        <v>177</v>
      </c>
    </row>
    <row r="23" spans="1:29" s="89" customFormat="1" x14ac:dyDescent="0.25">
      <c r="A23" s="174">
        <v>1</v>
      </c>
      <c r="B23" s="174">
        <v>2</v>
      </c>
      <c r="C23" s="174">
        <v>3</v>
      </c>
      <c r="D23" s="174">
        <v>4</v>
      </c>
      <c r="E23" s="174">
        <v>5</v>
      </c>
      <c r="F23" s="174">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29" ht="47.25" x14ac:dyDescent="0.25">
      <c r="A24" s="209">
        <v>1</v>
      </c>
      <c r="B24" s="282" t="s">
        <v>176</v>
      </c>
      <c r="C24" s="325">
        <v>5.8055323135181842</v>
      </c>
      <c r="D24" s="211">
        <v>6.5958419499999996</v>
      </c>
      <c r="E24" s="211">
        <v>5.8055323135181842</v>
      </c>
      <c r="F24" s="211">
        <v>0</v>
      </c>
      <c r="G24" s="211">
        <v>2.4603989400000001</v>
      </c>
      <c r="H24" s="211">
        <v>0</v>
      </c>
      <c r="I24" s="211"/>
      <c r="J24" s="211">
        <v>4.1354430100000004</v>
      </c>
      <c r="K24" s="211"/>
      <c r="L24" s="211">
        <v>0</v>
      </c>
      <c r="M24" s="211"/>
      <c r="N24" s="211">
        <v>0</v>
      </c>
      <c r="O24" s="211"/>
      <c r="P24" s="211">
        <v>0</v>
      </c>
      <c r="Q24" s="211"/>
      <c r="R24" s="211">
        <v>0</v>
      </c>
      <c r="S24" s="211"/>
      <c r="T24" s="211">
        <v>0</v>
      </c>
      <c r="U24" s="326"/>
      <c r="V24" s="326">
        <v>0</v>
      </c>
      <c r="W24" s="326"/>
      <c r="X24" s="326">
        <v>0</v>
      </c>
      <c r="Y24" s="326"/>
      <c r="Z24" s="326" t="s">
        <v>435</v>
      </c>
      <c r="AA24" s="326"/>
      <c r="AB24" s="326">
        <v>0</v>
      </c>
      <c r="AC24" s="215">
        <v>4.1354430100000004</v>
      </c>
    </row>
    <row r="25" spans="1:29" x14ac:dyDescent="0.25">
      <c r="A25" s="212" t="s">
        <v>175</v>
      </c>
      <c r="B25" s="285" t="s">
        <v>174</v>
      </c>
      <c r="C25" s="325"/>
      <c r="D25" s="211"/>
      <c r="E25" s="211"/>
      <c r="F25" s="211"/>
      <c r="G25" s="211">
        <v>0</v>
      </c>
      <c r="H25" s="211">
        <v>0</v>
      </c>
      <c r="I25" s="211"/>
      <c r="J25" s="211">
        <v>0</v>
      </c>
      <c r="K25" s="211"/>
      <c r="L25" s="211">
        <v>0</v>
      </c>
      <c r="M25" s="211"/>
      <c r="N25" s="211">
        <v>0</v>
      </c>
      <c r="O25" s="211"/>
      <c r="P25" s="211">
        <v>0</v>
      </c>
      <c r="Q25" s="211"/>
      <c r="R25" s="211">
        <v>0</v>
      </c>
      <c r="S25" s="211"/>
      <c r="T25" s="211">
        <v>0</v>
      </c>
      <c r="U25" s="326"/>
      <c r="V25" s="326">
        <v>0</v>
      </c>
      <c r="W25" s="326"/>
      <c r="X25" s="326">
        <v>0</v>
      </c>
      <c r="Y25" s="326"/>
      <c r="Z25" s="326" t="s">
        <v>435</v>
      </c>
      <c r="AA25" s="326"/>
      <c r="AB25" s="326">
        <v>0</v>
      </c>
      <c r="AC25" s="215">
        <v>0</v>
      </c>
    </row>
    <row r="26" spans="1:29" x14ac:dyDescent="0.25">
      <c r="A26" s="212" t="s">
        <v>173</v>
      </c>
      <c r="B26" s="285" t="s">
        <v>172</v>
      </c>
      <c r="C26" s="203"/>
      <c r="D26" s="214"/>
      <c r="E26" s="214"/>
      <c r="F26" s="214"/>
      <c r="G26" s="325">
        <v>0</v>
      </c>
      <c r="H26" s="325">
        <v>0</v>
      </c>
      <c r="I26" s="325"/>
      <c r="J26" s="211">
        <v>0</v>
      </c>
      <c r="K26" s="325"/>
      <c r="L26" s="325">
        <v>0</v>
      </c>
      <c r="M26" s="325"/>
      <c r="N26" s="214">
        <v>0</v>
      </c>
      <c r="O26" s="203"/>
      <c r="P26" s="203">
        <v>0</v>
      </c>
      <c r="Q26" s="203"/>
      <c r="R26" s="203">
        <v>0</v>
      </c>
      <c r="S26" s="203"/>
      <c r="T26" s="203">
        <v>0</v>
      </c>
      <c r="U26" s="326"/>
      <c r="V26" s="326">
        <v>0</v>
      </c>
      <c r="W26" s="326"/>
      <c r="X26" s="326">
        <v>0</v>
      </c>
      <c r="Y26" s="326"/>
      <c r="Z26" s="326" t="s">
        <v>435</v>
      </c>
      <c r="AA26" s="326"/>
      <c r="AB26" s="326">
        <v>0</v>
      </c>
      <c r="AC26" s="215">
        <v>0</v>
      </c>
    </row>
    <row r="27" spans="1:29" ht="31.5" x14ac:dyDescent="0.25">
      <c r="A27" s="212" t="s">
        <v>171</v>
      </c>
      <c r="B27" s="285" t="s">
        <v>334</v>
      </c>
      <c r="C27" s="203"/>
      <c r="D27" s="214"/>
      <c r="E27" s="214"/>
      <c r="F27" s="214"/>
      <c r="G27" s="214">
        <v>0.25919948000000004</v>
      </c>
      <c r="H27" s="203">
        <v>0</v>
      </c>
      <c r="I27" s="203"/>
      <c r="J27" s="214">
        <v>0</v>
      </c>
      <c r="K27" s="203"/>
      <c r="L27" s="203">
        <v>0</v>
      </c>
      <c r="M27" s="203"/>
      <c r="N27" s="214">
        <v>0</v>
      </c>
      <c r="O27" s="203"/>
      <c r="P27" s="203">
        <v>0</v>
      </c>
      <c r="Q27" s="203"/>
      <c r="R27" s="203">
        <v>0</v>
      </c>
      <c r="S27" s="203"/>
      <c r="T27" s="203">
        <v>0</v>
      </c>
      <c r="U27" s="326"/>
      <c r="V27" s="326">
        <v>0</v>
      </c>
      <c r="W27" s="326"/>
      <c r="X27" s="326">
        <v>0</v>
      </c>
      <c r="Y27" s="326"/>
      <c r="Z27" s="326" t="s">
        <v>435</v>
      </c>
      <c r="AA27" s="326"/>
      <c r="AB27" s="326">
        <v>0</v>
      </c>
      <c r="AC27" s="215">
        <v>0</v>
      </c>
    </row>
    <row r="28" spans="1:29" x14ac:dyDescent="0.25">
      <c r="A28" s="212" t="s">
        <v>170</v>
      </c>
      <c r="B28" s="285" t="s">
        <v>169</v>
      </c>
      <c r="C28" s="203"/>
      <c r="D28" s="214"/>
      <c r="E28" s="214"/>
      <c r="F28" s="214"/>
      <c r="G28" s="203">
        <v>2.2011994599999998</v>
      </c>
      <c r="H28" s="203">
        <v>0</v>
      </c>
      <c r="I28" s="203"/>
      <c r="J28" s="214">
        <v>0.16995426800000013</v>
      </c>
      <c r="K28" s="203"/>
      <c r="L28" s="203">
        <v>0</v>
      </c>
      <c r="M28" s="203"/>
      <c r="N28" s="214">
        <v>0</v>
      </c>
      <c r="O28" s="203"/>
      <c r="P28" s="203">
        <v>0</v>
      </c>
      <c r="Q28" s="203"/>
      <c r="R28" s="214">
        <v>0</v>
      </c>
      <c r="S28" s="203"/>
      <c r="T28" s="203">
        <v>0</v>
      </c>
      <c r="U28" s="326"/>
      <c r="V28" s="326">
        <v>0</v>
      </c>
      <c r="W28" s="326"/>
      <c r="X28" s="326">
        <v>0</v>
      </c>
      <c r="Y28" s="326"/>
      <c r="Z28" s="326">
        <v>0</v>
      </c>
      <c r="AA28" s="326"/>
      <c r="AB28" s="326">
        <v>0</v>
      </c>
      <c r="AC28" s="215">
        <v>0.16995426800000013</v>
      </c>
    </row>
    <row r="29" spans="1:29" x14ac:dyDescent="0.25">
      <c r="A29" s="212" t="s">
        <v>168</v>
      </c>
      <c r="B29" s="313" t="s">
        <v>167</v>
      </c>
      <c r="C29" s="203"/>
      <c r="D29" s="214"/>
      <c r="E29" s="214"/>
      <c r="F29" s="214"/>
      <c r="G29" s="203">
        <v>0</v>
      </c>
      <c r="H29" s="203">
        <v>0</v>
      </c>
      <c r="I29" s="203"/>
      <c r="J29" s="214">
        <v>3.9654887420000002</v>
      </c>
      <c r="K29" s="203"/>
      <c r="L29" s="203">
        <v>0</v>
      </c>
      <c r="M29" s="203"/>
      <c r="N29" s="214">
        <v>0</v>
      </c>
      <c r="O29" s="203"/>
      <c r="P29" s="203">
        <v>0</v>
      </c>
      <c r="Q29" s="203"/>
      <c r="R29" s="203">
        <v>0</v>
      </c>
      <c r="S29" s="203"/>
      <c r="T29" s="203">
        <v>0</v>
      </c>
      <c r="U29" s="326"/>
      <c r="V29" s="326">
        <v>0</v>
      </c>
      <c r="W29" s="326"/>
      <c r="X29" s="326">
        <v>0</v>
      </c>
      <c r="Y29" s="326"/>
      <c r="Z29" s="326" t="s">
        <v>435</v>
      </c>
      <c r="AA29" s="326"/>
      <c r="AB29" s="326">
        <v>0</v>
      </c>
      <c r="AC29" s="215">
        <v>3.9654887420000002</v>
      </c>
    </row>
    <row r="30" spans="1:29" ht="47.25" x14ac:dyDescent="0.25">
      <c r="A30" s="209" t="s">
        <v>62</v>
      </c>
      <c r="B30" s="210" t="s">
        <v>166</v>
      </c>
      <c r="C30" s="325">
        <v>4.8692913243159985</v>
      </c>
      <c r="D30" s="211">
        <v>5.5397348699999993</v>
      </c>
      <c r="E30" s="211">
        <v>4.8692913243159985</v>
      </c>
      <c r="F30" s="211">
        <v>0</v>
      </c>
      <c r="G30" s="203">
        <v>5.5397348700000002</v>
      </c>
      <c r="H30" s="203">
        <v>0</v>
      </c>
      <c r="I30" s="203"/>
      <c r="J30" s="211">
        <v>0</v>
      </c>
      <c r="K30" s="203"/>
      <c r="L30" s="203">
        <v>0</v>
      </c>
      <c r="M30" s="203"/>
      <c r="N30" s="211">
        <v>0</v>
      </c>
      <c r="O30" s="203"/>
      <c r="P30" s="203">
        <v>0</v>
      </c>
      <c r="Q30" s="203"/>
      <c r="R30" s="211">
        <v>0</v>
      </c>
      <c r="S30" s="203"/>
      <c r="T30" s="203">
        <v>0</v>
      </c>
      <c r="U30" s="326"/>
      <c r="V30" s="326">
        <v>0</v>
      </c>
      <c r="W30" s="326"/>
      <c r="X30" s="326">
        <v>0</v>
      </c>
      <c r="Y30" s="326"/>
      <c r="Z30" s="326" t="s">
        <v>435</v>
      </c>
      <c r="AA30" s="326"/>
      <c r="AB30" s="326">
        <v>0</v>
      </c>
      <c r="AC30" s="215">
        <v>0</v>
      </c>
    </row>
    <row r="31" spans="1:29" x14ac:dyDescent="0.25">
      <c r="A31" s="209" t="s">
        <v>165</v>
      </c>
      <c r="B31" s="213" t="s">
        <v>164</v>
      </c>
      <c r="C31" s="325">
        <v>0.93755337444554754</v>
      </c>
      <c r="D31" s="288">
        <v>0.94664920999999991</v>
      </c>
      <c r="E31" s="214"/>
      <c r="F31" s="214"/>
      <c r="G31" s="203"/>
      <c r="H31" s="203"/>
      <c r="I31" s="203"/>
      <c r="J31" s="214"/>
      <c r="K31" s="203"/>
      <c r="L31" s="203"/>
      <c r="M31" s="203"/>
      <c r="N31" s="214"/>
      <c r="O31" s="203"/>
      <c r="P31" s="203"/>
      <c r="Q31" s="203"/>
      <c r="R31" s="203"/>
      <c r="S31" s="203"/>
      <c r="T31" s="203"/>
      <c r="U31" s="326"/>
      <c r="V31" s="326"/>
      <c r="W31" s="326"/>
      <c r="X31" s="326"/>
      <c r="Y31" s="326"/>
      <c r="Z31" s="326"/>
      <c r="AA31" s="326"/>
      <c r="AB31" s="326">
        <v>0</v>
      </c>
      <c r="AC31" s="215">
        <v>0</v>
      </c>
    </row>
    <row r="32" spans="1:29" ht="31.5" x14ac:dyDescent="0.25">
      <c r="A32" s="209" t="s">
        <v>163</v>
      </c>
      <c r="B32" s="213" t="s">
        <v>162</v>
      </c>
      <c r="C32" s="288">
        <v>1.0277768460509065</v>
      </c>
      <c r="D32" s="288">
        <v>2.47792967</v>
      </c>
      <c r="E32" s="288"/>
      <c r="F32" s="288"/>
      <c r="G32" s="203"/>
      <c r="H32" s="203"/>
      <c r="I32" s="203"/>
      <c r="J32" s="214"/>
      <c r="K32" s="203"/>
      <c r="L32" s="203"/>
      <c r="M32" s="203"/>
      <c r="N32" s="288"/>
      <c r="O32" s="203"/>
      <c r="P32" s="203"/>
      <c r="Q32" s="203"/>
      <c r="R32" s="214"/>
      <c r="S32" s="203"/>
      <c r="T32" s="203"/>
      <c r="U32" s="326"/>
      <c r="V32" s="326"/>
      <c r="W32" s="326"/>
      <c r="X32" s="326"/>
      <c r="Y32" s="326"/>
      <c r="Z32" s="326"/>
      <c r="AA32" s="326"/>
      <c r="AB32" s="326">
        <v>0</v>
      </c>
      <c r="AC32" s="215">
        <v>0</v>
      </c>
    </row>
    <row r="33" spans="1:29" x14ac:dyDescent="0.25">
      <c r="A33" s="209" t="s">
        <v>161</v>
      </c>
      <c r="B33" s="213" t="s">
        <v>160</v>
      </c>
      <c r="C33" s="325">
        <v>2.4285544602084004</v>
      </c>
      <c r="D33" s="288">
        <v>1.608843</v>
      </c>
      <c r="E33" s="214"/>
      <c r="F33" s="214"/>
      <c r="G33" s="203"/>
      <c r="H33" s="203"/>
      <c r="I33" s="203"/>
      <c r="J33" s="214"/>
      <c r="K33" s="203"/>
      <c r="L33" s="203"/>
      <c r="M33" s="203"/>
      <c r="N33" s="214"/>
      <c r="O33" s="203"/>
      <c r="P33" s="203"/>
      <c r="Q33" s="203"/>
      <c r="R33" s="214"/>
      <c r="S33" s="203"/>
      <c r="T33" s="203"/>
      <c r="U33" s="326"/>
      <c r="V33" s="326"/>
      <c r="W33" s="326"/>
      <c r="X33" s="326"/>
      <c r="Y33" s="326"/>
      <c r="Z33" s="326"/>
      <c r="AA33" s="326"/>
      <c r="AB33" s="326">
        <v>0</v>
      </c>
      <c r="AC33" s="215">
        <v>0</v>
      </c>
    </row>
    <row r="34" spans="1:29" x14ac:dyDescent="0.25">
      <c r="A34" s="209" t="s">
        <v>159</v>
      </c>
      <c r="B34" s="213" t="s">
        <v>158</v>
      </c>
      <c r="C34" s="325">
        <v>0.47540664361114426</v>
      </c>
      <c r="D34" s="288">
        <v>0.50631299000000007</v>
      </c>
      <c r="E34" s="214"/>
      <c r="F34" s="214"/>
      <c r="G34" s="203"/>
      <c r="H34" s="203"/>
      <c r="I34" s="203"/>
      <c r="J34" s="214"/>
      <c r="K34" s="203"/>
      <c r="L34" s="203"/>
      <c r="M34" s="203"/>
      <c r="N34" s="214"/>
      <c r="O34" s="203"/>
      <c r="P34" s="203"/>
      <c r="Q34" s="203"/>
      <c r="R34" s="214"/>
      <c r="S34" s="203"/>
      <c r="T34" s="203"/>
      <c r="U34" s="326"/>
      <c r="V34" s="326"/>
      <c r="W34" s="326"/>
      <c r="X34" s="326"/>
      <c r="Y34" s="326"/>
      <c r="Z34" s="326"/>
      <c r="AA34" s="326"/>
      <c r="AB34" s="326">
        <v>0</v>
      </c>
      <c r="AC34" s="215">
        <v>0</v>
      </c>
    </row>
    <row r="35" spans="1:29" ht="31.5" x14ac:dyDescent="0.25">
      <c r="A35" s="281" t="s">
        <v>61</v>
      </c>
      <c r="B35" s="282" t="s">
        <v>157</v>
      </c>
      <c r="C35" s="325"/>
      <c r="D35" s="211"/>
      <c r="E35" s="211"/>
      <c r="F35" s="211"/>
      <c r="G35" s="203"/>
      <c r="H35" s="203"/>
      <c r="I35" s="203"/>
      <c r="J35" s="214"/>
      <c r="K35" s="203"/>
      <c r="L35" s="203"/>
      <c r="M35" s="203"/>
      <c r="N35" s="211"/>
      <c r="O35" s="203"/>
      <c r="P35" s="203"/>
      <c r="Q35" s="203"/>
      <c r="R35" s="203"/>
      <c r="S35" s="203"/>
      <c r="T35" s="203"/>
      <c r="U35" s="326"/>
      <c r="V35" s="326"/>
      <c r="W35" s="326"/>
      <c r="X35" s="326"/>
      <c r="Y35" s="326"/>
      <c r="Z35" s="326"/>
      <c r="AA35" s="326"/>
      <c r="AB35" s="326"/>
      <c r="AC35" s="215"/>
    </row>
    <row r="36" spans="1:29" x14ac:dyDescent="0.25">
      <c r="A36" s="283" t="s">
        <v>156</v>
      </c>
      <c r="B36" s="284" t="s">
        <v>484</v>
      </c>
      <c r="C36" s="327"/>
      <c r="D36" s="211"/>
      <c r="E36" s="211"/>
      <c r="F36" s="211"/>
      <c r="G36" s="203">
        <v>0</v>
      </c>
      <c r="H36" s="203">
        <v>0</v>
      </c>
      <c r="I36" s="203" t="s">
        <v>462</v>
      </c>
      <c r="J36" s="214">
        <v>0</v>
      </c>
      <c r="K36" s="203" t="s">
        <v>462</v>
      </c>
      <c r="L36" s="203">
        <v>0</v>
      </c>
      <c r="M36" s="203" t="s">
        <v>462</v>
      </c>
      <c r="N36" s="211">
        <v>0</v>
      </c>
      <c r="O36" s="203" t="s">
        <v>462</v>
      </c>
      <c r="P36" s="203">
        <v>0</v>
      </c>
      <c r="Q36" s="203" t="s">
        <v>462</v>
      </c>
      <c r="R36" s="203">
        <v>0</v>
      </c>
      <c r="S36" s="203" t="s">
        <v>462</v>
      </c>
      <c r="T36" s="203">
        <v>0</v>
      </c>
      <c r="U36" s="326" t="s">
        <v>462</v>
      </c>
      <c r="V36" s="326">
        <v>0</v>
      </c>
      <c r="W36" s="326" t="s">
        <v>462</v>
      </c>
      <c r="X36" s="326">
        <v>0</v>
      </c>
      <c r="Y36" s="326" t="s">
        <v>462</v>
      </c>
      <c r="Z36" s="326" t="s">
        <v>435</v>
      </c>
      <c r="AA36" s="326" t="s">
        <v>435</v>
      </c>
      <c r="AB36" s="326">
        <v>0</v>
      </c>
      <c r="AC36" s="215">
        <v>0</v>
      </c>
    </row>
    <row r="37" spans="1:29" ht="31.5" x14ac:dyDescent="0.25">
      <c r="A37" s="283" t="s">
        <v>155</v>
      </c>
      <c r="B37" s="284" t="s">
        <v>482</v>
      </c>
      <c r="C37" s="327"/>
      <c r="D37" s="211"/>
      <c r="E37" s="211"/>
      <c r="F37" s="211"/>
      <c r="G37" s="203">
        <v>0.25</v>
      </c>
      <c r="H37" s="203">
        <v>0</v>
      </c>
      <c r="I37" s="203" t="s">
        <v>462</v>
      </c>
      <c r="J37" s="214">
        <v>0</v>
      </c>
      <c r="K37" s="203" t="s">
        <v>462</v>
      </c>
      <c r="L37" s="203">
        <v>0</v>
      </c>
      <c r="M37" s="203" t="s">
        <v>462</v>
      </c>
      <c r="N37" s="211">
        <v>0</v>
      </c>
      <c r="O37" s="203" t="s">
        <v>462</v>
      </c>
      <c r="P37" s="203">
        <v>0</v>
      </c>
      <c r="Q37" s="203" t="s">
        <v>462</v>
      </c>
      <c r="R37" s="203">
        <v>0</v>
      </c>
      <c r="S37" s="203" t="s">
        <v>462</v>
      </c>
      <c r="T37" s="203">
        <v>0</v>
      </c>
      <c r="U37" s="326" t="s">
        <v>462</v>
      </c>
      <c r="V37" s="326">
        <v>0</v>
      </c>
      <c r="W37" s="326" t="s">
        <v>462</v>
      </c>
      <c r="X37" s="326">
        <v>0</v>
      </c>
      <c r="Y37" s="326" t="s">
        <v>462</v>
      </c>
      <c r="Z37" s="326" t="s">
        <v>435</v>
      </c>
      <c r="AA37" s="326" t="s">
        <v>435</v>
      </c>
      <c r="AB37" s="326">
        <v>0</v>
      </c>
      <c r="AC37" s="215">
        <v>0</v>
      </c>
    </row>
    <row r="38" spans="1:29" x14ac:dyDescent="0.25">
      <c r="A38" s="283" t="s">
        <v>154</v>
      </c>
      <c r="B38" s="285" t="s">
        <v>145</v>
      </c>
      <c r="C38" s="327"/>
      <c r="D38" s="211"/>
      <c r="E38" s="211"/>
      <c r="F38" s="211"/>
      <c r="G38" s="203">
        <v>0</v>
      </c>
      <c r="H38" s="203">
        <v>0</v>
      </c>
      <c r="I38" s="203" t="s">
        <v>462</v>
      </c>
      <c r="J38" s="214">
        <v>0</v>
      </c>
      <c r="K38" s="203" t="s">
        <v>462</v>
      </c>
      <c r="L38" s="203">
        <v>0</v>
      </c>
      <c r="M38" s="203" t="s">
        <v>462</v>
      </c>
      <c r="N38" s="211">
        <v>0</v>
      </c>
      <c r="O38" s="203" t="s">
        <v>462</v>
      </c>
      <c r="P38" s="203">
        <v>0</v>
      </c>
      <c r="Q38" s="203" t="s">
        <v>462</v>
      </c>
      <c r="R38" s="211">
        <v>0</v>
      </c>
      <c r="S38" s="203" t="s">
        <v>462</v>
      </c>
      <c r="T38" s="203">
        <v>0</v>
      </c>
      <c r="U38" s="326" t="s">
        <v>462</v>
      </c>
      <c r="V38" s="326">
        <v>0</v>
      </c>
      <c r="W38" s="326" t="s">
        <v>462</v>
      </c>
      <c r="X38" s="326">
        <v>0</v>
      </c>
      <c r="Y38" s="326" t="s">
        <v>462</v>
      </c>
      <c r="Z38" s="326" t="s">
        <v>435</v>
      </c>
      <c r="AA38" s="326" t="s">
        <v>435</v>
      </c>
      <c r="AB38" s="326">
        <v>0</v>
      </c>
      <c r="AC38" s="215">
        <v>0</v>
      </c>
    </row>
    <row r="39" spans="1:29" x14ac:dyDescent="0.25">
      <c r="A39" s="283" t="s">
        <v>153</v>
      </c>
      <c r="B39" s="285" t="s">
        <v>483</v>
      </c>
      <c r="C39" s="203"/>
      <c r="D39" s="211"/>
      <c r="E39" s="211"/>
      <c r="F39" s="211"/>
      <c r="G39" s="203">
        <v>0.24</v>
      </c>
      <c r="H39" s="203">
        <v>0</v>
      </c>
      <c r="I39" s="203" t="s">
        <v>462</v>
      </c>
      <c r="J39" s="214">
        <v>0</v>
      </c>
      <c r="K39" s="203" t="s">
        <v>462</v>
      </c>
      <c r="L39" s="203">
        <v>0</v>
      </c>
      <c r="M39" s="203" t="s">
        <v>462</v>
      </c>
      <c r="N39" s="211">
        <v>0</v>
      </c>
      <c r="O39" s="203" t="s">
        <v>462</v>
      </c>
      <c r="P39" s="203">
        <v>0</v>
      </c>
      <c r="Q39" s="203" t="s">
        <v>462</v>
      </c>
      <c r="R39" s="211">
        <v>0</v>
      </c>
      <c r="S39" s="203" t="s">
        <v>462</v>
      </c>
      <c r="T39" s="203">
        <v>0</v>
      </c>
      <c r="U39" s="326" t="s">
        <v>462</v>
      </c>
      <c r="V39" s="326">
        <v>0</v>
      </c>
      <c r="W39" s="326" t="s">
        <v>462</v>
      </c>
      <c r="X39" s="326">
        <v>0</v>
      </c>
      <c r="Y39" s="326" t="s">
        <v>462</v>
      </c>
      <c r="Z39" s="326" t="s">
        <v>435</v>
      </c>
      <c r="AA39" s="326" t="s">
        <v>435</v>
      </c>
      <c r="AB39" s="326">
        <v>0</v>
      </c>
      <c r="AC39" s="215">
        <v>0</v>
      </c>
    </row>
    <row r="40" spans="1:29" x14ac:dyDescent="0.25">
      <c r="A40" s="283" t="s">
        <v>152</v>
      </c>
      <c r="B40" s="285" t="s">
        <v>485</v>
      </c>
      <c r="C40" s="203"/>
      <c r="D40" s="211"/>
      <c r="E40" s="211"/>
      <c r="F40" s="211"/>
      <c r="G40" s="203">
        <v>0</v>
      </c>
      <c r="H40" s="203">
        <v>0</v>
      </c>
      <c r="I40" s="203" t="s">
        <v>462</v>
      </c>
      <c r="J40" s="214">
        <v>0</v>
      </c>
      <c r="K40" s="203" t="s">
        <v>462</v>
      </c>
      <c r="L40" s="203">
        <v>0</v>
      </c>
      <c r="M40" s="203" t="s">
        <v>462</v>
      </c>
      <c r="N40" s="211">
        <v>0</v>
      </c>
      <c r="O40" s="203" t="s">
        <v>462</v>
      </c>
      <c r="P40" s="203">
        <v>0</v>
      </c>
      <c r="Q40" s="203" t="s">
        <v>462</v>
      </c>
      <c r="R40" s="211">
        <v>0</v>
      </c>
      <c r="S40" s="203" t="s">
        <v>462</v>
      </c>
      <c r="T40" s="203">
        <v>0</v>
      </c>
      <c r="U40" s="326" t="s">
        <v>462</v>
      </c>
      <c r="V40" s="326">
        <v>0</v>
      </c>
      <c r="W40" s="326" t="s">
        <v>462</v>
      </c>
      <c r="X40" s="326">
        <v>0</v>
      </c>
      <c r="Y40" s="326" t="s">
        <v>462</v>
      </c>
      <c r="Z40" s="326" t="s">
        <v>435</v>
      </c>
      <c r="AA40" s="326" t="s">
        <v>435</v>
      </c>
      <c r="AB40" s="326">
        <v>0</v>
      </c>
      <c r="AC40" s="215">
        <v>0</v>
      </c>
    </row>
    <row r="41" spans="1:29" x14ac:dyDescent="0.25">
      <c r="A41" s="283" t="s">
        <v>151</v>
      </c>
      <c r="B41" s="285" t="s">
        <v>486</v>
      </c>
      <c r="C41" s="203"/>
      <c r="D41" s="211"/>
      <c r="E41" s="211"/>
      <c r="F41" s="211"/>
      <c r="G41" s="203">
        <v>0</v>
      </c>
      <c r="H41" s="203">
        <v>0</v>
      </c>
      <c r="I41" s="203" t="s">
        <v>462</v>
      </c>
      <c r="J41" s="214">
        <v>0</v>
      </c>
      <c r="K41" s="203" t="s">
        <v>462</v>
      </c>
      <c r="L41" s="203">
        <v>0</v>
      </c>
      <c r="M41" s="203" t="s">
        <v>462</v>
      </c>
      <c r="N41" s="211">
        <v>0</v>
      </c>
      <c r="O41" s="203" t="s">
        <v>462</v>
      </c>
      <c r="P41" s="203">
        <v>0</v>
      </c>
      <c r="Q41" s="203" t="s">
        <v>462</v>
      </c>
      <c r="R41" s="211">
        <v>0</v>
      </c>
      <c r="S41" s="203" t="s">
        <v>462</v>
      </c>
      <c r="T41" s="203">
        <v>0</v>
      </c>
      <c r="U41" s="326" t="s">
        <v>462</v>
      </c>
      <c r="V41" s="326">
        <v>0</v>
      </c>
      <c r="W41" s="326" t="s">
        <v>462</v>
      </c>
      <c r="X41" s="326">
        <v>0</v>
      </c>
      <c r="Y41" s="326" t="s">
        <v>462</v>
      </c>
      <c r="Z41" s="326" t="s">
        <v>435</v>
      </c>
      <c r="AA41" s="326" t="s">
        <v>435</v>
      </c>
      <c r="AB41" s="326">
        <v>0</v>
      </c>
      <c r="AC41" s="215">
        <v>0</v>
      </c>
    </row>
    <row r="42" spans="1:29" x14ac:dyDescent="0.25">
      <c r="A42" s="283" t="s">
        <v>150</v>
      </c>
      <c r="B42" s="285" t="s">
        <v>487</v>
      </c>
      <c r="C42" s="327"/>
      <c r="D42" s="211"/>
      <c r="E42" s="211"/>
      <c r="F42" s="211"/>
      <c r="G42" s="203">
        <v>0</v>
      </c>
      <c r="H42" s="203">
        <v>0</v>
      </c>
      <c r="I42" s="203" t="s">
        <v>462</v>
      </c>
      <c r="J42" s="214">
        <v>0</v>
      </c>
      <c r="K42" s="203" t="s">
        <v>462</v>
      </c>
      <c r="L42" s="203">
        <v>0</v>
      </c>
      <c r="M42" s="203" t="s">
        <v>462</v>
      </c>
      <c r="N42" s="211">
        <v>0</v>
      </c>
      <c r="O42" s="203" t="s">
        <v>462</v>
      </c>
      <c r="P42" s="203">
        <v>0</v>
      </c>
      <c r="Q42" s="203" t="s">
        <v>462</v>
      </c>
      <c r="R42" s="211">
        <v>0</v>
      </c>
      <c r="S42" s="203" t="s">
        <v>462</v>
      </c>
      <c r="T42" s="203">
        <v>0</v>
      </c>
      <c r="U42" s="326" t="s">
        <v>462</v>
      </c>
      <c r="V42" s="326">
        <v>0</v>
      </c>
      <c r="W42" s="326" t="s">
        <v>462</v>
      </c>
      <c r="X42" s="326">
        <v>0</v>
      </c>
      <c r="Y42" s="326" t="s">
        <v>462</v>
      </c>
      <c r="Z42" s="326" t="s">
        <v>435</v>
      </c>
      <c r="AA42" s="326" t="s">
        <v>435</v>
      </c>
      <c r="AB42" s="326">
        <v>0</v>
      </c>
      <c r="AC42" s="215">
        <v>0</v>
      </c>
    </row>
    <row r="43" spans="1:29" x14ac:dyDescent="0.25">
      <c r="A43" s="283" t="s">
        <v>488</v>
      </c>
      <c r="B43" s="285" t="s">
        <v>489</v>
      </c>
      <c r="C43" s="325"/>
      <c r="D43" s="211"/>
      <c r="E43" s="211"/>
      <c r="F43" s="211"/>
      <c r="G43" s="203">
        <v>0</v>
      </c>
      <c r="H43" s="203">
        <v>0</v>
      </c>
      <c r="I43" s="203" t="s">
        <v>462</v>
      </c>
      <c r="J43" s="214">
        <v>0</v>
      </c>
      <c r="K43" s="203" t="s">
        <v>462</v>
      </c>
      <c r="L43" s="203">
        <v>0</v>
      </c>
      <c r="M43" s="203" t="s">
        <v>462</v>
      </c>
      <c r="N43" s="211">
        <v>0</v>
      </c>
      <c r="O43" s="203" t="s">
        <v>462</v>
      </c>
      <c r="P43" s="203">
        <v>0</v>
      </c>
      <c r="Q43" s="203" t="s">
        <v>462</v>
      </c>
      <c r="R43" s="211">
        <v>0</v>
      </c>
      <c r="S43" s="203" t="s">
        <v>462</v>
      </c>
      <c r="T43" s="203">
        <v>0</v>
      </c>
      <c r="U43" s="326" t="s">
        <v>462</v>
      </c>
      <c r="V43" s="326">
        <v>0</v>
      </c>
      <c r="W43" s="326" t="s">
        <v>462</v>
      </c>
      <c r="X43" s="326">
        <v>0</v>
      </c>
      <c r="Y43" s="326" t="s">
        <v>462</v>
      </c>
      <c r="Z43" s="326" t="s">
        <v>435</v>
      </c>
      <c r="AA43" s="326" t="s">
        <v>435</v>
      </c>
      <c r="AB43" s="326">
        <v>0</v>
      </c>
      <c r="AC43" s="215">
        <v>0</v>
      </c>
    </row>
    <row r="44" spans="1:29" x14ac:dyDescent="0.25">
      <c r="A44" s="283" t="s">
        <v>490</v>
      </c>
      <c r="B44" s="285" t="s">
        <v>491</v>
      </c>
      <c r="C44" s="203"/>
      <c r="D44" s="320"/>
      <c r="E44" s="320"/>
      <c r="F44" s="320"/>
      <c r="G44" s="321">
        <v>0</v>
      </c>
      <c r="H44" s="321">
        <v>0</v>
      </c>
      <c r="I44" s="321" t="s">
        <v>462</v>
      </c>
      <c r="J44" s="321">
        <v>0</v>
      </c>
      <c r="K44" s="321" t="s">
        <v>462</v>
      </c>
      <c r="L44" s="321">
        <v>0</v>
      </c>
      <c r="M44" s="321" t="s">
        <v>462</v>
      </c>
      <c r="N44" s="320">
        <v>0</v>
      </c>
      <c r="O44" s="203" t="s">
        <v>462</v>
      </c>
      <c r="P44" s="203">
        <v>0</v>
      </c>
      <c r="Q44" s="203" t="s">
        <v>462</v>
      </c>
      <c r="R44" s="211">
        <v>0</v>
      </c>
      <c r="S44" s="203" t="s">
        <v>462</v>
      </c>
      <c r="T44" s="203">
        <v>0</v>
      </c>
      <c r="U44" s="326" t="s">
        <v>462</v>
      </c>
      <c r="V44" s="326">
        <v>0</v>
      </c>
      <c r="W44" s="326" t="s">
        <v>462</v>
      </c>
      <c r="X44" s="326">
        <v>0</v>
      </c>
      <c r="Y44" s="326" t="s">
        <v>462</v>
      </c>
      <c r="Z44" s="326" t="s">
        <v>435</v>
      </c>
      <c r="AA44" s="326" t="s">
        <v>435</v>
      </c>
      <c r="AB44" s="326">
        <v>0</v>
      </c>
      <c r="AC44" s="322">
        <v>0</v>
      </c>
    </row>
    <row r="45" spans="1:29" x14ac:dyDescent="0.25">
      <c r="A45" s="283" t="s">
        <v>492</v>
      </c>
      <c r="B45" s="285" t="s">
        <v>493</v>
      </c>
      <c r="C45" s="203"/>
      <c r="D45" s="211"/>
      <c r="E45" s="211"/>
      <c r="F45" s="211"/>
      <c r="G45" s="203">
        <v>0</v>
      </c>
      <c r="H45" s="203">
        <v>0</v>
      </c>
      <c r="I45" s="203" t="s">
        <v>462</v>
      </c>
      <c r="J45" s="214">
        <v>0</v>
      </c>
      <c r="K45" s="203" t="s">
        <v>462</v>
      </c>
      <c r="L45" s="203">
        <v>0</v>
      </c>
      <c r="M45" s="203" t="s">
        <v>462</v>
      </c>
      <c r="N45" s="211">
        <v>0</v>
      </c>
      <c r="O45" s="203" t="s">
        <v>462</v>
      </c>
      <c r="P45" s="203">
        <v>0</v>
      </c>
      <c r="Q45" s="203" t="s">
        <v>462</v>
      </c>
      <c r="R45" s="211">
        <v>0</v>
      </c>
      <c r="S45" s="203" t="s">
        <v>462</v>
      </c>
      <c r="T45" s="203">
        <v>0</v>
      </c>
      <c r="U45" s="326" t="s">
        <v>462</v>
      </c>
      <c r="V45" s="326">
        <v>0</v>
      </c>
      <c r="W45" s="326" t="s">
        <v>462</v>
      </c>
      <c r="X45" s="326">
        <v>0</v>
      </c>
      <c r="Y45" s="326" t="s">
        <v>462</v>
      </c>
      <c r="Z45" s="326" t="s">
        <v>435</v>
      </c>
      <c r="AA45" s="326" t="s">
        <v>435</v>
      </c>
      <c r="AB45" s="326">
        <v>0</v>
      </c>
      <c r="AC45" s="215">
        <v>0</v>
      </c>
    </row>
    <row r="46" spans="1:29" x14ac:dyDescent="0.25">
      <c r="A46" s="283" t="s">
        <v>494</v>
      </c>
      <c r="B46" s="285" t="s">
        <v>495</v>
      </c>
      <c r="C46" s="203"/>
      <c r="D46" s="211"/>
      <c r="E46" s="211"/>
      <c r="F46" s="211"/>
      <c r="G46" s="203">
        <v>0</v>
      </c>
      <c r="H46" s="203">
        <v>0</v>
      </c>
      <c r="I46" s="203" t="s">
        <v>462</v>
      </c>
      <c r="J46" s="214"/>
      <c r="K46" s="203" t="s">
        <v>462</v>
      </c>
      <c r="L46" s="203">
        <v>0</v>
      </c>
      <c r="M46" s="203" t="s">
        <v>462</v>
      </c>
      <c r="N46" s="211"/>
      <c r="O46" s="203" t="s">
        <v>462</v>
      </c>
      <c r="P46" s="203">
        <v>0</v>
      </c>
      <c r="Q46" s="203" t="s">
        <v>462</v>
      </c>
      <c r="R46" s="211"/>
      <c r="S46" s="203" t="s">
        <v>462</v>
      </c>
      <c r="T46" s="203">
        <v>0</v>
      </c>
      <c r="U46" s="326" t="s">
        <v>462</v>
      </c>
      <c r="V46" s="326"/>
      <c r="W46" s="326" t="s">
        <v>462</v>
      </c>
      <c r="X46" s="326"/>
      <c r="Y46" s="326" t="s">
        <v>462</v>
      </c>
      <c r="Z46" s="326"/>
      <c r="AA46" s="326" t="s">
        <v>462</v>
      </c>
      <c r="AB46" s="326">
        <v>0</v>
      </c>
      <c r="AC46" s="215">
        <v>0</v>
      </c>
    </row>
    <row r="47" spans="1:29" x14ac:dyDescent="0.25">
      <c r="A47" s="281" t="s">
        <v>60</v>
      </c>
      <c r="B47" s="282" t="s">
        <v>149</v>
      </c>
      <c r="C47" s="203"/>
      <c r="D47" s="211"/>
      <c r="E47" s="211"/>
      <c r="F47" s="211"/>
      <c r="G47" s="203"/>
      <c r="H47" s="203"/>
      <c r="I47" s="203"/>
      <c r="J47" s="214"/>
      <c r="K47" s="203"/>
      <c r="L47" s="203"/>
      <c r="M47" s="203"/>
      <c r="N47" s="211"/>
      <c r="O47" s="203"/>
      <c r="P47" s="203"/>
      <c r="Q47" s="203"/>
      <c r="R47" s="211"/>
      <c r="S47" s="203"/>
      <c r="T47" s="203"/>
      <c r="U47" s="326"/>
      <c r="V47" s="326"/>
      <c r="W47" s="326"/>
      <c r="X47" s="326"/>
      <c r="Y47" s="326"/>
      <c r="Z47" s="326"/>
      <c r="AA47" s="326"/>
      <c r="AB47" s="326"/>
      <c r="AC47" s="215"/>
    </row>
    <row r="48" spans="1:29" x14ac:dyDescent="0.25">
      <c r="A48" s="283" t="s">
        <v>148</v>
      </c>
      <c r="B48" s="284" t="s">
        <v>484</v>
      </c>
      <c r="C48" s="203">
        <v>0</v>
      </c>
      <c r="D48" s="211">
        <v>0</v>
      </c>
      <c r="E48" s="211"/>
      <c r="F48" s="211"/>
      <c r="G48" s="203">
        <v>0</v>
      </c>
      <c r="H48" s="203">
        <v>0</v>
      </c>
      <c r="I48" s="203"/>
      <c r="J48" s="214">
        <v>0</v>
      </c>
      <c r="K48" s="203"/>
      <c r="L48" s="203">
        <v>0</v>
      </c>
      <c r="M48" s="203"/>
      <c r="N48" s="211">
        <v>0</v>
      </c>
      <c r="O48" s="203"/>
      <c r="P48" s="203">
        <v>0</v>
      </c>
      <c r="Q48" s="203"/>
      <c r="R48" s="211">
        <v>0</v>
      </c>
      <c r="S48" s="203"/>
      <c r="T48" s="203">
        <v>0</v>
      </c>
      <c r="U48" s="326"/>
      <c r="V48" s="326">
        <v>0</v>
      </c>
      <c r="W48" s="326"/>
      <c r="X48" s="326">
        <v>0</v>
      </c>
      <c r="Y48" s="326"/>
      <c r="Z48" s="326" t="s">
        <v>435</v>
      </c>
      <c r="AA48" s="326"/>
      <c r="AB48" s="326">
        <v>0</v>
      </c>
      <c r="AC48" s="215">
        <v>0</v>
      </c>
    </row>
    <row r="49" spans="1:29" ht="31.5" x14ac:dyDescent="0.25">
      <c r="A49" s="283" t="s">
        <v>147</v>
      </c>
      <c r="B49" s="284" t="s">
        <v>482</v>
      </c>
      <c r="C49" s="203">
        <v>0.25</v>
      </c>
      <c r="D49" s="211">
        <v>0.25</v>
      </c>
      <c r="E49" s="211"/>
      <c r="F49" s="211"/>
      <c r="G49" s="203">
        <v>0.25</v>
      </c>
      <c r="H49" s="203">
        <v>0</v>
      </c>
      <c r="I49" s="203"/>
      <c r="J49" s="214">
        <v>0</v>
      </c>
      <c r="K49" s="203"/>
      <c r="L49" s="203">
        <v>0</v>
      </c>
      <c r="M49" s="203"/>
      <c r="N49" s="211">
        <v>0</v>
      </c>
      <c r="O49" s="203"/>
      <c r="P49" s="203">
        <v>0</v>
      </c>
      <c r="Q49" s="203"/>
      <c r="R49" s="211">
        <v>0</v>
      </c>
      <c r="S49" s="203"/>
      <c r="T49" s="203">
        <v>0</v>
      </c>
      <c r="U49" s="326"/>
      <c r="V49" s="326">
        <v>0</v>
      </c>
      <c r="W49" s="326"/>
      <c r="X49" s="326">
        <v>0</v>
      </c>
      <c r="Y49" s="326"/>
      <c r="Z49" s="326" t="s">
        <v>435</v>
      </c>
      <c r="AA49" s="326"/>
      <c r="AB49" s="326">
        <v>0</v>
      </c>
      <c r="AC49" s="215">
        <v>0</v>
      </c>
    </row>
    <row r="50" spans="1:29" x14ac:dyDescent="0.25">
      <c r="A50" s="283" t="s">
        <v>146</v>
      </c>
      <c r="B50" s="285" t="s">
        <v>145</v>
      </c>
      <c r="C50" s="327">
        <v>0</v>
      </c>
      <c r="D50" s="211">
        <v>0</v>
      </c>
      <c r="E50" s="211"/>
      <c r="F50" s="211"/>
      <c r="G50" s="203">
        <v>0</v>
      </c>
      <c r="H50" s="203">
        <v>0</v>
      </c>
      <c r="I50" s="203"/>
      <c r="J50" s="214">
        <v>0</v>
      </c>
      <c r="K50" s="203"/>
      <c r="L50" s="203">
        <v>0</v>
      </c>
      <c r="M50" s="203"/>
      <c r="N50" s="211">
        <v>0</v>
      </c>
      <c r="O50" s="203"/>
      <c r="P50" s="203">
        <v>0</v>
      </c>
      <c r="Q50" s="203"/>
      <c r="R50" s="211">
        <v>0</v>
      </c>
      <c r="S50" s="203"/>
      <c r="T50" s="203">
        <v>0</v>
      </c>
      <c r="U50" s="326"/>
      <c r="V50" s="326">
        <v>0</v>
      </c>
      <c r="W50" s="326"/>
      <c r="X50" s="326">
        <v>0</v>
      </c>
      <c r="Y50" s="326"/>
      <c r="Z50" s="326" t="s">
        <v>435</v>
      </c>
      <c r="AA50" s="326"/>
      <c r="AB50" s="326">
        <v>0</v>
      </c>
      <c r="AC50" s="215">
        <v>0</v>
      </c>
    </row>
    <row r="51" spans="1:29" ht="31.5" x14ac:dyDescent="0.25">
      <c r="A51" s="283" t="s">
        <v>144</v>
      </c>
      <c r="B51" s="285" t="s">
        <v>143</v>
      </c>
      <c r="C51" s="325">
        <v>0.08</v>
      </c>
      <c r="D51" s="211">
        <v>0.08</v>
      </c>
      <c r="E51" s="211"/>
      <c r="F51" s="211"/>
      <c r="G51" s="203">
        <v>3.0000000000000027E-3</v>
      </c>
      <c r="H51" s="203">
        <v>0</v>
      </c>
      <c r="I51" s="203"/>
      <c r="J51" s="214">
        <v>0</v>
      </c>
      <c r="K51" s="203"/>
      <c r="L51" s="203">
        <v>0</v>
      </c>
      <c r="M51" s="203"/>
      <c r="N51" s="211">
        <v>0</v>
      </c>
      <c r="O51" s="203"/>
      <c r="P51" s="203">
        <v>0</v>
      </c>
      <c r="Q51" s="203"/>
      <c r="R51" s="211">
        <v>0</v>
      </c>
      <c r="S51" s="203"/>
      <c r="T51" s="203">
        <v>0</v>
      </c>
      <c r="U51" s="326"/>
      <c r="V51" s="326">
        <v>0</v>
      </c>
      <c r="W51" s="326"/>
      <c r="X51" s="326">
        <v>0</v>
      </c>
      <c r="Y51" s="326"/>
      <c r="Z51" s="326" t="s">
        <v>435</v>
      </c>
      <c r="AA51" s="326"/>
      <c r="AB51" s="326">
        <v>0</v>
      </c>
      <c r="AC51" s="215">
        <v>0</v>
      </c>
    </row>
    <row r="52" spans="1:29" ht="31.5" x14ac:dyDescent="0.25">
      <c r="A52" s="283" t="s">
        <v>142</v>
      </c>
      <c r="B52" s="285" t="s">
        <v>141</v>
      </c>
      <c r="C52" s="325">
        <v>0</v>
      </c>
      <c r="D52" s="211">
        <v>0</v>
      </c>
      <c r="E52" s="211"/>
      <c r="F52" s="211"/>
      <c r="G52" s="203">
        <v>0</v>
      </c>
      <c r="H52" s="203">
        <v>0</v>
      </c>
      <c r="I52" s="203"/>
      <c r="J52" s="214">
        <v>0</v>
      </c>
      <c r="K52" s="203"/>
      <c r="L52" s="203">
        <v>0</v>
      </c>
      <c r="M52" s="203"/>
      <c r="N52" s="211">
        <v>0</v>
      </c>
      <c r="O52" s="203"/>
      <c r="P52" s="203">
        <v>0</v>
      </c>
      <c r="Q52" s="203"/>
      <c r="R52" s="211">
        <v>0</v>
      </c>
      <c r="S52" s="203"/>
      <c r="T52" s="203">
        <v>0</v>
      </c>
      <c r="U52" s="326"/>
      <c r="V52" s="326">
        <v>0</v>
      </c>
      <c r="W52" s="326"/>
      <c r="X52" s="326">
        <v>0</v>
      </c>
      <c r="Y52" s="326"/>
      <c r="Z52" s="326" t="s">
        <v>435</v>
      </c>
      <c r="AA52" s="326"/>
      <c r="AB52" s="326">
        <v>0</v>
      </c>
      <c r="AC52" s="215">
        <v>0</v>
      </c>
    </row>
    <row r="53" spans="1:29" x14ac:dyDescent="0.25">
      <c r="A53" s="283" t="s">
        <v>140</v>
      </c>
      <c r="B53" s="285" t="s">
        <v>139</v>
      </c>
      <c r="C53" s="203">
        <v>0.16</v>
      </c>
      <c r="D53" s="211">
        <v>0.16</v>
      </c>
      <c r="E53" s="211"/>
      <c r="F53" s="211"/>
      <c r="G53" s="203">
        <v>0.14400000000000002</v>
      </c>
      <c r="H53" s="203">
        <v>0</v>
      </c>
      <c r="I53" s="203"/>
      <c r="J53" s="214">
        <v>0</v>
      </c>
      <c r="K53" s="203"/>
      <c r="L53" s="203">
        <v>0</v>
      </c>
      <c r="M53" s="203"/>
      <c r="N53" s="211">
        <v>0</v>
      </c>
      <c r="O53" s="203"/>
      <c r="P53" s="203">
        <v>0</v>
      </c>
      <c r="Q53" s="203"/>
      <c r="R53" s="211">
        <v>0</v>
      </c>
      <c r="S53" s="203"/>
      <c r="T53" s="203">
        <v>0</v>
      </c>
      <c r="U53" s="326"/>
      <c r="V53" s="326">
        <v>0</v>
      </c>
      <c r="W53" s="326"/>
      <c r="X53" s="326">
        <v>0</v>
      </c>
      <c r="Y53" s="326"/>
      <c r="Z53" s="326" t="s">
        <v>435</v>
      </c>
      <c r="AA53" s="326"/>
      <c r="AB53" s="326">
        <v>0</v>
      </c>
      <c r="AC53" s="215">
        <v>0</v>
      </c>
    </row>
    <row r="54" spans="1:29" x14ac:dyDescent="0.25">
      <c r="A54" s="283" t="s">
        <v>138</v>
      </c>
      <c r="B54" s="285" t="s">
        <v>485</v>
      </c>
      <c r="C54" s="327">
        <v>0</v>
      </c>
      <c r="D54" s="211">
        <v>0</v>
      </c>
      <c r="E54" s="211"/>
      <c r="F54" s="211"/>
      <c r="G54" s="203">
        <v>0</v>
      </c>
      <c r="H54" s="203">
        <v>0</v>
      </c>
      <c r="I54" s="203"/>
      <c r="J54" s="214">
        <v>0</v>
      </c>
      <c r="K54" s="203"/>
      <c r="L54" s="203">
        <v>0</v>
      </c>
      <c r="M54" s="203"/>
      <c r="N54" s="211">
        <v>0</v>
      </c>
      <c r="O54" s="203"/>
      <c r="P54" s="203">
        <v>0</v>
      </c>
      <c r="Q54" s="203"/>
      <c r="R54" s="211">
        <v>0</v>
      </c>
      <c r="S54" s="203"/>
      <c r="T54" s="203">
        <v>0</v>
      </c>
      <c r="U54" s="326"/>
      <c r="V54" s="326">
        <v>0</v>
      </c>
      <c r="W54" s="326"/>
      <c r="X54" s="326">
        <v>0</v>
      </c>
      <c r="Y54" s="326"/>
      <c r="Z54" s="326" t="s">
        <v>435</v>
      </c>
      <c r="AA54" s="326"/>
      <c r="AB54" s="326">
        <v>0</v>
      </c>
      <c r="AC54" s="215">
        <v>0</v>
      </c>
    </row>
    <row r="55" spans="1:29" x14ac:dyDescent="0.25">
      <c r="A55" s="283" t="s">
        <v>496</v>
      </c>
      <c r="B55" s="285" t="s">
        <v>486</v>
      </c>
      <c r="C55" s="327">
        <v>0</v>
      </c>
      <c r="D55" s="211">
        <v>0</v>
      </c>
      <c r="E55" s="211"/>
      <c r="F55" s="211"/>
      <c r="G55" s="203">
        <v>0</v>
      </c>
      <c r="H55" s="203">
        <v>0</v>
      </c>
      <c r="I55" s="203"/>
      <c r="J55" s="214">
        <v>0</v>
      </c>
      <c r="K55" s="203"/>
      <c r="L55" s="203">
        <v>0</v>
      </c>
      <c r="M55" s="203"/>
      <c r="N55" s="211">
        <v>0</v>
      </c>
      <c r="O55" s="203"/>
      <c r="P55" s="203">
        <v>0</v>
      </c>
      <c r="Q55" s="203"/>
      <c r="R55" s="211">
        <v>0</v>
      </c>
      <c r="S55" s="203"/>
      <c r="T55" s="203">
        <v>0</v>
      </c>
      <c r="U55" s="326"/>
      <c r="V55" s="326">
        <v>0</v>
      </c>
      <c r="W55" s="326"/>
      <c r="X55" s="326">
        <v>0</v>
      </c>
      <c r="Y55" s="326"/>
      <c r="Z55" s="326" t="s">
        <v>435</v>
      </c>
      <c r="AA55" s="326"/>
      <c r="AB55" s="326">
        <v>0</v>
      </c>
      <c r="AC55" s="215">
        <v>0</v>
      </c>
    </row>
    <row r="56" spans="1:29" x14ac:dyDescent="0.25">
      <c r="A56" s="283" t="s">
        <v>497</v>
      </c>
      <c r="B56" s="285" t="s">
        <v>487</v>
      </c>
      <c r="C56" s="327">
        <v>0</v>
      </c>
      <c r="D56" s="211">
        <v>0</v>
      </c>
      <c r="E56" s="211"/>
      <c r="F56" s="211"/>
      <c r="G56" s="203">
        <v>0</v>
      </c>
      <c r="H56" s="203">
        <v>0</v>
      </c>
      <c r="I56" s="203"/>
      <c r="J56" s="214">
        <v>0</v>
      </c>
      <c r="K56" s="203"/>
      <c r="L56" s="203">
        <v>0</v>
      </c>
      <c r="M56" s="203"/>
      <c r="N56" s="211">
        <v>0</v>
      </c>
      <c r="O56" s="203"/>
      <c r="P56" s="203">
        <v>0</v>
      </c>
      <c r="Q56" s="203"/>
      <c r="R56" s="211">
        <v>0</v>
      </c>
      <c r="S56" s="203"/>
      <c r="T56" s="203">
        <v>0</v>
      </c>
      <c r="U56" s="326"/>
      <c r="V56" s="326">
        <v>0</v>
      </c>
      <c r="W56" s="326"/>
      <c r="X56" s="326">
        <v>0</v>
      </c>
      <c r="Y56" s="326"/>
      <c r="Z56" s="326" t="s">
        <v>435</v>
      </c>
      <c r="AA56" s="326"/>
      <c r="AB56" s="326">
        <v>0</v>
      </c>
      <c r="AC56" s="215">
        <v>0</v>
      </c>
    </row>
    <row r="57" spans="1:29" x14ac:dyDescent="0.25">
      <c r="A57" s="283" t="s">
        <v>498</v>
      </c>
      <c r="B57" s="285" t="s">
        <v>489</v>
      </c>
      <c r="C57" s="327">
        <v>0</v>
      </c>
      <c r="D57" s="211">
        <v>0</v>
      </c>
      <c r="E57" s="211"/>
      <c r="F57" s="211"/>
      <c r="G57" s="203">
        <v>0</v>
      </c>
      <c r="H57" s="203">
        <v>0</v>
      </c>
      <c r="I57" s="203"/>
      <c r="J57" s="214">
        <v>0</v>
      </c>
      <c r="K57" s="203"/>
      <c r="L57" s="203">
        <v>0</v>
      </c>
      <c r="M57" s="203"/>
      <c r="N57" s="211">
        <v>0</v>
      </c>
      <c r="O57" s="203"/>
      <c r="P57" s="203">
        <v>0</v>
      </c>
      <c r="Q57" s="203"/>
      <c r="R57" s="211">
        <v>0</v>
      </c>
      <c r="S57" s="203"/>
      <c r="T57" s="203">
        <v>0</v>
      </c>
      <c r="U57" s="326"/>
      <c r="V57" s="326">
        <v>0</v>
      </c>
      <c r="W57" s="326"/>
      <c r="X57" s="326">
        <v>0</v>
      </c>
      <c r="Y57" s="326"/>
      <c r="Z57" s="326" t="s">
        <v>435</v>
      </c>
      <c r="AA57" s="326"/>
      <c r="AB57" s="326">
        <v>0</v>
      </c>
      <c r="AC57" s="215">
        <v>0</v>
      </c>
    </row>
    <row r="58" spans="1:29" x14ac:dyDescent="0.25">
      <c r="A58" s="283" t="s">
        <v>499</v>
      </c>
      <c r="B58" s="285" t="s">
        <v>491</v>
      </c>
      <c r="C58" s="327">
        <v>0</v>
      </c>
      <c r="D58" s="320">
        <v>0</v>
      </c>
      <c r="E58" s="320"/>
      <c r="F58" s="320"/>
      <c r="G58" s="321">
        <v>0</v>
      </c>
      <c r="H58" s="321">
        <v>0</v>
      </c>
      <c r="I58" s="321"/>
      <c r="J58" s="321">
        <v>0</v>
      </c>
      <c r="K58" s="321"/>
      <c r="L58" s="321">
        <v>0</v>
      </c>
      <c r="M58" s="321"/>
      <c r="N58" s="320">
        <v>0</v>
      </c>
      <c r="O58" s="203"/>
      <c r="P58" s="203">
        <v>0</v>
      </c>
      <c r="Q58" s="203"/>
      <c r="R58" s="211">
        <v>0</v>
      </c>
      <c r="S58" s="203"/>
      <c r="T58" s="203">
        <v>0</v>
      </c>
      <c r="U58" s="326"/>
      <c r="V58" s="326">
        <v>0</v>
      </c>
      <c r="W58" s="326"/>
      <c r="X58" s="326">
        <v>0</v>
      </c>
      <c r="Y58" s="326"/>
      <c r="Z58" s="326" t="s">
        <v>435</v>
      </c>
      <c r="AA58" s="326"/>
      <c r="AB58" s="326">
        <v>0</v>
      </c>
      <c r="AC58" s="322">
        <v>0</v>
      </c>
    </row>
    <row r="59" spans="1:29" x14ac:dyDescent="0.25">
      <c r="A59" s="283" t="s">
        <v>500</v>
      </c>
      <c r="B59" s="285" t="s">
        <v>493</v>
      </c>
      <c r="C59" s="325">
        <v>0</v>
      </c>
      <c r="D59" s="211">
        <v>0</v>
      </c>
      <c r="E59" s="211"/>
      <c r="F59" s="211"/>
      <c r="G59" s="203">
        <v>0</v>
      </c>
      <c r="H59" s="203">
        <v>0</v>
      </c>
      <c r="I59" s="203"/>
      <c r="J59" s="214">
        <v>0</v>
      </c>
      <c r="K59" s="203"/>
      <c r="L59" s="203">
        <v>0</v>
      </c>
      <c r="M59" s="203"/>
      <c r="N59" s="211">
        <v>0</v>
      </c>
      <c r="O59" s="203"/>
      <c r="P59" s="203">
        <v>0</v>
      </c>
      <c r="Q59" s="203"/>
      <c r="R59" s="211">
        <v>0</v>
      </c>
      <c r="S59" s="203"/>
      <c r="T59" s="203">
        <v>0</v>
      </c>
      <c r="U59" s="326"/>
      <c r="V59" s="326">
        <v>0</v>
      </c>
      <c r="W59" s="326"/>
      <c r="X59" s="326">
        <v>0</v>
      </c>
      <c r="Y59" s="326"/>
      <c r="Z59" s="326" t="s">
        <v>435</v>
      </c>
      <c r="AA59" s="326"/>
      <c r="AB59" s="326">
        <v>0</v>
      </c>
      <c r="AC59" s="215">
        <v>0</v>
      </c>
    </row>
    <row r="60" spans="1:29" x14ac:dyDescent="0.25">
      <c r="A60" s="283" t="s">
        <v>501</v>
      </c>
      <c r="B60" s="285" t="s">
        <v>495</v>
      </c>
      <c r="C60" s="328">
        <v>0</v>
      </c>
      <c r="D60" s="211">
        <v>0</v>
      </c>
      <c r="E60" s="211"/>
      <c r="F60" s="211"/>
      <c r="G60" s="203">
        <v>0</v>
      </c>
      <c r="H60" s="203">
        <v>0</v>
      </c>
      <c r="I60" s="203"/>
      <c r="J60" s="214"/>
      <c r="K60" s="203"/>
      <c r="L60" s="203">
        <v>0</v>
      </c>
      <c r="M60" s="203"/>
      <c r="N60" s="211"/>
      <c r="O60" s="203"/>
      <c r="P60" s="203">
        <v>0</v>
      </c>
      <c r="Q60" s="203"/>
      <c r="R60" s="211"/>
      <c r="S60" s="203"/>
      <c r="T60" s="203">
        <v>0</v>
      </c>
      <c r="U60" s="326"/>
      <c r="V60" s="326"/>
      <c r="W60" s="326"/>
      <c r="X60" s="326"/>
      <c r="Y60" s="326"/>
      <c r="Z60" s="326"/>
      <c r="AA60" s="326"/>
      <c r="AB60" s="326">
        <v>0</v>
      </c>
      <c r="AC60" s="215">
        <v>0</v>
      </c>
    </row>
    <row r="61" spans="1:29" ht="31.5" x14ac:dyDescent="0.25">
      <c r="A61" s="281" t="s">
        <v>58</v>
      </c>
      <c r="B61" s="282" t="s">
        <v>137</v>
      </c>
      <c r="C61" s="328"/>
      <c r="D61" s="211"/>
      <c r="E61" s="211"/>
      <c r="F61" s="211"/>
      <c r="G61" s="203"/>
      <c r="H61" s="203"/>
      <c r="I61" s="203"/>
      <c r="J61" s="214"/>
      <c r="K61" s="203"/>
      <c r="L61" s="203"/>
      <c r="M61" s="203"/>
      <c r="N61" s="211"/>
      <c r="O61" s="203"/>
      <c r="P61" s="203"/>
      <c r="Q61" s="203"/>
      <c r="R61" s="211"/>
      <c r="S61" s="203"/>
      <c r="T61" s="203"/>
      <c r="U61" s="326"/>
      <c r="V61" s="326"/>
      <c r="W61" s="326"/>
      <c r="X61" s="326"/>
      <c r="Y61" s="326"/>
      <c r="Z61" s="326"/>
      <c r="AA61" s="326"/>
      <c r="AB61" s="326"/>
      <c r="AC61" s="215"/>
    </row>
    <row r="62" spans="1:29" x14ac:dyDescent="0.25">
      <c r="A62" s="283" t="s">
        <v>136</v>
      </c>
      <c r="B62" s="285" t="s">
        <v>135</v>
      </c>
      <c r="C62" s="328">
        <v>4.8692913243159985</v>
      </c>
      <c r="D62" s="211">
        <v>5.5397348699999993</v>
      </c>
      <c r="E62" s="211"/>
      <c r="F62" s="211"/>
      <c r="G62" s="203">
        <v>5.5397348700000002</v>
      </c>
      <c r="H62" s="203">
        <v>0</v>
      </c>
      <c r="I62" s="203"/>
      <c r="J62" s="214">
        <v>0</v>
      </c>
      <c r="K62" s="203"/>
      <c r="L62" s="203">
        <v>0</v>
      </c>
      <c r="M62" s="203"/>
      <c r="N62" s="211">
        <v>0</v>
      </c>
      <c r="O62" s="203"/>
      <c r="P62" s="203">
        <v>0</v>
      </c>
      <c r="Q62" s="203"/>
      <c r="R62" s="211">
        <v>0</v>
      </c>
      <c r="S62" s="203"/>
      <c r="T62" s="203">
        <v>0</v>
      </c>
      <c r="U62" s="326"/>
      <c r="V62" s="326">
        <v>0</v>
      </c>
      <c r="W62" s="326"/>
      <c r="X62" s="326">
        <v>0</v>
      </c>
      <c r="Y62" s="326"/>
      <c r="Z62" s="326" t="s">
        <v>435</v>
      </c>
      <c r="AA62" s="326"/>
      <c r="AB62" s="326">
        <v>0</v>
      </c>
      <c r="AC62" s="215">
        <v>0</v>
      </c>
    </row>
    <row r="63" spans="1:29" x14ac:dyDescent="0.25">
      <c r="A63" s="283" t="s">
        <v>134</v>
      </c>
      <c r="B63" s="285" t="s">
        <v>128</v>
      </c>
      <c r="C63" s="328"/>
      <c r="D63" s="211"/>
      <c r="E63" s="211"/>
      <c r="F63" s="211"/>
      <c r="G63" s="203">
        <v>0</v>
      </c>
      <c r="H63" s="203">
        <v>0</v>
      </c>
      <c r="I63" s="203"/>
      <c r="J63" s="214">
        <v>0</v>
      </c>
      <c r="K63" s="203"/>
      <c r="L63" s="203">
        <v>0</v>
      </c>
      <c r="M63" s="203"/>
      <c r="N63" s="211">
        <v>0</v>
      </c>
      <c r="O63" s="203"/>
      <c r="P63" s="203">
        <v>0</v>
      </c>
      <c r="Q63" s="203"/>
      <c r="R63" s="211">
        <v>0</v>
      </c>
      <c r="S63" s="203"/>
      <c r="T63" s="203">
        <v>0</v>
      </c>
      <c r="U63" s="326"/>
      <c r="V63" s="326">
        <v>0</v>
      </c>
      <c r="W63" s="326"/>
      <c r="X63" s="326">
        <v>0</v>
      </c>
      <c r="Y63" s="326"/>
      <c r="Z63" s="326" t="s">
        <v>435</v>
      </c>
      <c r="AA63" s="326"/>
      <c r="AB63" s="326">
        <v>0</v>
      </c>
      <c r="AC63" s="215">
        <v>0</v>
      </c>
    </row>
    <row r="64" spans="1:29" x14ac:dyDescent="0.25">
      <c r="A64" s="283" t="s">
        <v>133</v>
      </c>
      <c r="B64" s="284" t="s">
        <v>127</v>
      </c>
      <c r="C64" s="327"/>
      <c r="D64" s="211"/>
      <c r="E64" s="211"/>
      <c r="F64" s="211"/>
      <c r="G64" s="203">
        <v>0.25</v>
      </c>
      <c r="H64" s="203">
        <v>0</v>
      </c>
      <c r="I64" s="203"/>
      <c r="J64" s="214">
        <v>0</v>
      </c>
      <c r="K64" s="203"/>
      <c r="L64" s="203">
        <v>0</v>
      </c>
      <c r="M64" s="203"/>
      <c r="N64" s="211">
        <v>0</v>
      </c>
      <c r="O64" s="203"/>
      <c r="P64" s="203">
        <v>0</v>
      </c>
      <c r="Q64" s="203"/>
      <c r="R64" s="211">
        <v>0</v>
      </c>
      <c r="S64" s="203"/>
      <c r="T64" s="203">
        <v>0</v>
      </c>
      <c r="U64" s="326"/>
      <c r="V64" s="326">
        <v>0</v>
      </c>
      <c r="W64" s="326"/>
      <c r="X64" s="326">
        <v>0</v>
      </c>
      <c r="Y64" s="326"/>
      <c r="Z64" s="326" t="s">
        <v>435</v>
      </c>
      <c r="AA64" s="326"/>
      <c r="AB64" s="326">
        <v>0</v>
      </c>
      <c r="AC64" s="215">
        <v>0</v>
      </c>
    </row>
    <row r="65" spans="1:29" x14ac:dyDescent="0.25">
      <c r="A65" s="283" t="s">
        <v>132</v>
      </c>
      <c r="B65" s="284" t="s">
        <v>126</v>
      </c>
      <c r="C65" s="326"/>
      <c r="D65" s="287"/>
      <c r="E65" s="287"/>
      <c r="F65" s="287"/>
      <c r="G65" s="323">
        <v>0</v>
      </c>
      <c r="H65" s="323">
        <v>0</v>
      </c>
      <c r="I65" s="323"/>
      <c r="J65" s="323">
        <v>0</v>
      </c>
      <c r="K65" s="323"/>
      <c r="L65" s="326">
        <v>0</v>
      </c>
      <c r="M65" s="326"/>
      <c r="N65" s="287">
        <v>0</v>
      </c>
      <c r="O65" s="326"/>
      <c r="P65" s="326">
        <v>0</v>
      </c>
      <c r="Q65" s="326"/>
      <c r="R65" s="287">
        <v>0</v>
      </c>
      <c r="S65" s="326"/>
      <c r="T65" s="329">
        <v>0</v>
      </c>
      <c r="U65" s="326"/>
      <c r="V65" s="326">
        <v>0</v>
      </c>
      <c r="W65" s="326"/>
      <c r="X65" s="326">
        <v>0</v>
      </c>
      <c r="Y65" s="326"/>
      <c r="Z65" s="326" t="s">
        <v>435</v>
      </c>
      <c r="AA65" s="326"/>
      <c r="AB65" s="326">
        <v>0</v>
      </c>
      <c r="AC65" s="215">
        <v>0</v>
      </c>
    </row>
    <row r="66" spans="1:29" x14ac:dyDescent="0.25">
      <c r="A66" s="283" t="s">
        <v>131</v>
      </c>
      <c r="B66" s="284" t="s">
        <v>125</v>
      </c>
      <c r="C66" s="326"/>
      <c r="D66" s="287"/>
      <c r="E66" s="287"/>
      <c r="F66" s="287"/>
      <c r="G66" s="323">
        <v>0.14700000000000002</v>
      </c>
      <c r="H66" s="323">
        <v>0</v>
      </c>
      <c r="I66" s="323"/>
      <c r="J66" s="323">
        <v>0</v>
      </c>
      <c r="K66" s="323"/>
      <c r="L66" s="326">
        <v>0</v>
      </c>
      <c r="M66" s="326"/>
      <c r="N66" s="287">
        <v>0</v>
      </c>
      <c r="O66" s="326"/>
      <c r="P66" s="326">
        <v>0</v>
      </c>
      <c r="Q66" s="326"/>
      <c r="R66" s="287">
        <v>0</v>
      </c>
      <c r="S66" s="326"/>
      <c r="T66" s="329">
        <v>0</v>
      </c>
      <c r="U66" s="326"/>
      <c r="V66" s="326">
        <v>0</v>
      </c>
      <c r="W66" s="326"/>
      <c r="X66" s="326">
        <v>0</v>
      </c>
      <c r="Y66" s="326"/>
      <c r="Z66" s="326" t="s">
        <v>435</v>
      </c>
      <c r="AA66" s="326"/>
      <c r="AB66" s="326">
        <v>0</v>
      </c>
      <c r="AC66" s="215">
        <v>0</v>
      </c>
    </row>
    <row r="67" spans="1:29" x14ac:dyDescent="0.25">
      <c r="A67" s="283" t="s">
        <v>130</v>
      </c>
      <c r="B67" s="284" t="s">
        <v>485</v>
      </c>
      <c r="C67" s="326"/>
      <c r="D67" s="287"/>
      <c r="E67" s="287"/>
      <c r="F67" s="287"/>
      <c r="G67" s="323">
        <v>0</v>
      </c>
      <c r="H67" s="323">
        <v>0</v>
      </c>
      <c r="I67" s="323"/>
      <c r="J67" s="323">
        <v>0</v>
      </c>
      <c r="K67" s="323"/>
      <c r="L67" s="326">
        <v>0</v>
      </c>
      <c r="M67" s="326"/>
      <c r="N67" s="287">
        <v>0</v>
      </c>
      <c r="O67" s="326"/>
      <c r="P67" s="326">
        <v>0</v>
      </c>
      <c r="Q67" s="326"/>
      <c r="R67" s="287">
        <v>0</v>
      </c>
      <c r="S67" s="326"/>
      <c r="T67" s="329">
        <v>0</v>
      </c>
      <c r="U67" s="326"/>
      <c r="V67" s="326">
        <v>0</v>
      </c>
      <c r="W67" s="326"/>
      <c r="X67" s="326">
        <v>0</v>
      </c>
      <c r="Y67" s="326"/>
      <c r="Z67" s="326" t="s">
        <v>435</v>
      </c>
      <c r="AA67" s="326"/>
      <c r="AB67" s="326">
        <v>0</v>
      </c>
      <c r="AC67" s="215">
        <v>0</v>
      </c>
    </row>
    <row r="68" spans="1:29" x14ac:dyDescent="0.25">
      <c r="A68" s="283" t="s">
        <v>502</v>
      </c>
      <c r="B68" s="284" t="s">
        <v>486</v>
      </c>
      <c r="C68" s="326"/>
      <c r="D68" s="287"/>
      <c r="E68" s="287"/>
      <c r="F68" s="287"/>
      <c r="G68" s="323">
        <v>0</v>
      </c>
      <c r="H68" s="323">
        <v>0</v>
      </c>
      <c r="I68" s="323"/>
      <c r="J68" s="323">
        <v>0</v>
      </c>
      <c r="K68" s="323"/>
      <c r="L68" s="326">
        <v>0</v>
      </c>
      <c r="M68" s="326"/>
      <c r="N68" s="287">
        <v>0</v>
      </c>
      <c r="O68" s="326"/>
      <c r="P68" s="326">
        <v>0</v>
      </c>
      <c r="Q68" s="326"/>
      <c r="R68" s="287">
        <v>0</v>
      </c>
      <c r="S68" s="326"/>
      <c r="T68" s="329">
        <v>0</v>
      </c>
      <c r="U68" s="326"/>
      <c r="V68" s="326">
        <v>0</v>
      </c>
      <c r="W68" s="326"/>
      <c r="X68" s="326">
        <v>0</v>
      </c>
      <c r="Y68" s="326"/>
      <c r="Z68" s="326" t="s">
        <v>435</v>
      </c>
      <c r="AA68" s="326"/>
      <c r="AB68" s="326">
        <v>0</v>
      </c>
      <c r="AC68" s="215">
        <v>0</v>
      </c>
    </row>
    <row r="69" spans="1:29" x14ac:dyDescent="0.25">
      <c r="A69" s="283" t="s">
        <v>503</v>
      </c>
      <c r="B69" s="284" t="s">
        <v>487</v>
      </c>
      <c r="C69" s="326"/>
      <c r="D69" s="287"/>
      <c r="E69" s="287"/>
      <c r="F69" s="287"/>
      <c r="G69" s="323">
        <v>0</v>
      </c>
      <c r="H69" s="323">
        <v>0</v>
      </c>
      <c r="I69" s="323"/>
      <c r="J69" s="323">
        <v>0</v>
      </c>
      <c r="K69" s="323"/>
      <c r="L69" s="326">
        <v>0</v>
      </c>
      <c r="M69" s="326"/>
      <c r="N69" s="287">
        <v>0</v>
      </c>
      <c r="O69" s="326"/>
      <c r="P69" s="326">
        <v>0</v>
      </c>
      <c r="Q69" s="326"/>
      <c r="R69" s="287">
        <v>0</v>
      </c>
      <c r="S69" s="326"/>
      <c r="T69" s="329">
        <v>0</v>
      </c>
      <c r="U69" s="326"/>
      <c r="V69" s="326">
        <v>0</v>
      </c>
      <c r="W69" s="326"/>
      <c r="X69" s="326">
        <v>0</v>
      </c>
      <c r="Y69" s="326"/>
      <c r="Z69" s="326" t="s">
        <v>435</v>
      </c>
      <c r="AA69" s="326"/>
      <c r="AB69" s="326">
        <v>0</v>
      </c>
      <c r="AC69" s="215">
        <v>0</v>
      </c>
    </row>
    <row r="70" spans="1:29" x14ac:dyDescent="0.25">
      <c r="A70" s="283" t="s">
        <v>504</v>
      </c>
      <c r="B70" s="284" t="s">
        <v>489</v>
      </c>
      <c r="C70" s="326"/>
      <c r="D70" s="287"/>
      <c r="E70" s="287"/>
      <c r="F70" s="287"/>
      <c r="G70" s="323">
        <v>0</v>
      </c>
      <c r="H70" s="323">
        <v>0</v>
      </c>
      <c r="I70" s="323"/>
      <c r="J70" s="323">
        <v>0</v>
      </c>
      <c r="K70" s="323"/>
      <c r="L70" s="326">
        <v>0</v>
      </c>
      <c r="M70" s="326"/>
      <c r="N70" s="287">
        <v>0</v>
      </c>
      <c r="O70" s="326"/>
      <c r="P70" s="326">
        <v>0</v>
      </c>
      <c r="Q70" s="326"/>
      <c r="R70" s="287">
        <v>0</v>
      </c>
      <c r="S70" s="326"/>
      <c r="T70" s="329">
        <v>0</v>
      </c>
      <c r="U70" s="326"/>
      <c r="V70" s="326">
        <v>0</v>
      </c>
      <c r="W70" s="326"/>
      <c r="X70" s="326">
        <v>0</v>
      </c>
      <c r="Y70" s="326"/>
      <c r="Z70" s="326" t="s">
        <v>435</v>
      </c>
      <c r="AA70" s="326"/>
      <c r="AB70" s="326">
        <v>0</v>
      </c>
      <c r="AC70" s="215">
        <v>0</v>
      </c>
    </row>
    <row r="71" spans="1:29" x14ac:dyDescent="0.25">
      <c r="A71" s="283" t="s">
        <v>505</v>
      </c>
      <c r="B71" s="284" t="s">
        <v>491</v>
      </c>
      <c r="C71" s="326"/>
      <c r="D71" s="322"/>
      <c r="E71" s="322"/>
      <c r="F71" s="322"/>
      <c r="G71" s="324">
        <v>0</v>
      </c>
      <c r="H71" s="324">
        <v>0</v>
      </c>
      <c r="I71" s="324"/>
      <c r="J71" s="324">
        <v>0</v>
      </c>
      <c r="K71" s="324"/>
      <c r="L71" s="330">
        <v>0</v>
      </c>
      <c r="M71" s="330"/>
      <c r="N71" s="322">
        <v>0</v>
      </c>
      <c r="O71" s="330"/>
      <c r="P71" s="330">
        <v>0</v>
      </c>
      <c r="Q71" s="326"/>
      <c r="R71" s="287">
        <v>0</v>
      </c>
      <c r="S71" s="326"/>
      <c r="T71" s="329">
        <v>0</v>
      </c>
      <c r="U71" s="326"/>
      <c r="V71" s="326">
        <v>0</v>
      </c>
      <c r="W71" s="326"/>
      <c r="X71" s="326">
        <v>0</v>
      </c>
      <c r="Y71" s="326"/>
      <c r="Z71" s="326" t="s">
        <v>435</v>
      </c>
      <c r="AA71" s="326"/>
      <c r="AB71" s="326">
        <v>0</v>
      </c>
      <c r="AC71" s="215">
        <v>0</v>
      </c>
    </row>
    <row r="72" spans="1:29" x14ac:dyDescent="0.25">
      <c r="A72" s="283" t="s">
        <v>506</v>
      </c>
      <c r="B72" s="284" t="s">
        <v>493</v>
      </c>
      <c r="C72" s="326"/>
      <c r="D72" s="326"/>
      <c r="E72" s="326"/>
      <c r="F72" s="326"/>
      <c r="G72" s="323">
        <v>0</v>
      </c>
      <c r="H72" s="323">
        <v>0</v>
      </c>
      <c r="I72" s="323"/>
      <c r="J72" s="323">
        <v>0</v>
      </c>
      <c r="K72" s="323"/>
      <c r="L72" s="326">
        <v>0</v>
      </c>
      <c r="M72" s="326"/>
      <c r="N72" s="326">
        <v>0</v>
      </c>
      <c r="O72" s="326"/>
      <c r="P72" s="326">
        <v>0</v>
      </c>
      <c r="Q72" s="326"/>
      <c r="R72" s="326">
        <v>0</v>
      </c>
      <c r="S72" s="326"/>
      <c r="T72" s="329">
        <v>0</v>
      </c>
      <c r="U72" s="326"/>
      <c r="V72" s="326">
        <v>0</v>
      </c>
      <c r="W72" s="326"/>
      <c r="X72" s="326">
        <v>0</v>
      </c>
      <c r="Y72" s="326"/>
      <c r="Z72" s="326" t="s">
        <v>435</v>
      </c>
      <c r="AA72" s="326"/>
      <c r="AB72" s="326">
        <v>0</v>
      </c>
      <c r="AC72" s="215">
        <v>0</v>
      </c>
    </row>
    <row r="73" spans="1:29" x14ac:dyDescent="0.25">
      <c r="A73" s="283" t="s">
        <v>507</v>
      </c>
      <c r="B73" s="284" t="s">
        <v>495</v>
      </c>
      <c r="C73" s="326"/>
      <c r="D73" s="326"/>
      <c r="E73" s="326"/>
      <c r="F73" s="326"/>
      <c r="G73" s="323">
        <v>0</v>
      </c>
      <c r="H73" s="323">
        <v>0</v>
      </c>
      <c r="I73" s="323"/>
      <c r="J73" s="323">
        <v>0</v>
      </c>
      <c r="K73" s="323"/>
      <c r="L73" s="326">
        <v>0</v>
      </c>
      <c r="M73" s="326"/>
      <c r="N73" s="326">
        <v>0</v>
      </c>
      <c r="O73" s="326"/>
      <c r="P73" s="326">
        <v>0</v>
      </c>
      <c r="Q73" s="326"/>
      <c r="R73" s="326">
        <v>0</v>
      </c>
      <c r="S73" s="326"/>
      <c r="T73" s="329">
        <v>0</v>
      </c>
      <c r="U73" s="326"/>
      <c r="V73" s="326">
        <v>0</v>
      </c>
      <c r="W73" s="326"/>
      <c r="X73" s="326"/>
      <c r="Y73" s="326"/>
      <c r="Z73" s="326"/>
      <c r="AA73" s="326"/>
      <c r="AB73" s="326">
        <v>0</v>
      </c>
      <c r="AC73" s="215">
        <v>0</v>
      </c>
    </row>
    <row r="74" spans="1:29" ht="31.5" x14ac:dyDescent="0.25">
      <c r="A74" s="281" t="s">
        <v>57</v>
      </c>
      <c r="B74" s="286" t="s">
        <v>224</v>
      </c>
      <c r="C74" s="326"/>
      <c r="D74" s="326"/>
      <c r="E74" s="326"/>
      <c r="F74" s="326"/>
      <c r="G74" s="323">
        <v>0</v>
      </c>
      <c r="H74" s="323">
        <v>0</v>
      </c>
      <c r="I74" s="323"/>
      <c r="J74" s="323">
        <v>0</v>
      </c>
      <c r="K74" s="323"/>
      <c r="L74" s="326">
        <v>0</v>
      </c>
      <c r="M74" s="326"/>
      <c r="N74" s="326">
        <v>0</v>
      </c>
      <c r="O74" s="326"/>
      <c r="P74" s="326">
        <v>0</v>
      </c>
      <c r="Q74" s="326"/>
      <c r="R74" s="326">
        <v>0</v>
      </c>
      <c r="S74" s="326"/>
      <c r="T74" s="329">
        <v>0</v>
      </c>
      <c r="U74" s="326"/>
      <c r="V74" s="326">
        <v>0</v>
      </c>
      <c r="W74" s="326"/>
      <c r="X74" s="326">
        <v>0</v>
      </c>
      <c r="Y74" s="326"/>
      <c r="Z74" s="326" t="s">
        <v>435</v>
      </c>
      <c r="AA74" s="326"/>
      <c r="AB74" s="326">
        <v>0</v>
      </c>
      <c r="AC74" s="215">
        <v>0</v>
      </c>
    </row>
    <row r="75" spans="1:29" x14ac:dyDescent="0.25">
      <c r="A75" s="281" t="s">
        <v>55</v>
      </c>
      <c r="B75" s="282" t="s">
        <v>129</v>
      </c>
      <c r="C75" s="326"/>
      <c r="D75" s="326"/>
      <c r="E75" s="326"/>
      <c r="F75" s="326"/>
      <c r="G75" s="323"/>
      <c r="H75" s="323"/>
      <c r="I75" s="323"/>
      <c r="J75" s="323"/>
      <c r="K75" s="323"/>
      <c r="L75" s="326"/>
      <c r="M75" s="326"/>
      <c r="N75" s="326"/>
      <c r="O75" s="326"/>
      <c r="P75" s="326"/>
      <c r="Q75" s="326"/>
      <c r="R75" s="326"/>
      <c r="S75" s="326"/>
      <c r="T75" s="329"/>
      <c r="U75" s="326"/>
      <c r="V75" s="326"/>
      <c r="W75" s="326"/>
      <c r="X75" s="326"/>
      <c r="Y75" s="326"/>
      <c r="Z75" s="326"/>
      <c r="AA75" s="326"/>
      <c r="AB75" s="326"/>
      <c r="AC75" s="215"/>
    </row>
    <row r="76" spans="1:29" x14ac:dyDescent="0.25">
      <c r="A76" s="283" t="s">
        <v>219</v>
      </c>
      <c r="B76" s="284" t="s">
        <v>484</v>
      </c>
      <c r="C76" s="326"/>
      <c r="D76" s="326"/>
      <c r="E76" s="326"/>
      <c r="F76" s="326"/>
      <c r="G76" s="323">
        <v>0</v>
      </c>
      <c r="H76" s="323">
        <v>0</v>
      </c>
      <c r="I76" s="323"/>
      <c r="J76" s="323">
        <v>0</v>
      </c>
      <c r="K76" s="323"/>
      <c r="L76" s="326">
        <v>0</v>
      </c>
      <c r="M76" s="326"/>
      <c r="N76" s="326">
        <v>0</v>
      </c>
      <c r="O76" s="326"/>
      <c r="P76" s="326">
        <v>0</v>
      </c>
      <c r="Q76" s="326"/>
      <c r="R76" s="326">
        <v>0</v>
      </c>
      <c r="S76" s="326"/>
      <c r="T76" s="329">
        <v>0</v>
      </c>
      <c r="U76" s="326"/>
      <c r="V76" s="326">
        <v>0</v>
      </c>
      <c r="W76" s="326"/>
      <c r="X76" s="326">
        <v>0</v>
      </c>
      <c r="Y76" s="326"/>
      <c r="Z76" s="326" t="s">
        <v>435</v>
      </c>
      <c r="AA76" s="326"/>
      <c r="AB76" s="326">
        <v>0</v>
      </c>
      <c r="AC76" s="215">
        <v>0</v>
      </c>
    </row>
    <row r="77" spans="1:29" ht="31.5" x14ac:dyDescent="0.25">
      <c r="A77" s="283" t="s">
        <v>220</v>
      </c>
      <c r="B77" s="284" t="s">
        <v>482</v>
      </c>
      <c r="C77" s="326"/>
      <c r="D77" s="326"/>
      <c r="E77" s="326"/>
      <c r="F77" s="326"/>
      <c r="G77" s="323">
        <v>0</v>
      </c>
      <c r="H77" s="323">
        <v>0</v>
      </c>
      <c r="I77" s="323"/>
      <c r="J77" s="323">
        <v>0</v>
      </c>
      <c r="K77" s="323"/>
      <c r="L77" s="326">
        <v>0</v>
      </c>
      <c r="M77" s="326"/>
      <c r="N77" s="326">
        <v>0</v>
      </c>
      <c r="O77" s="326"/>
      <c r="P77" s="326">
        <v>0</v>
      </c>
      <c r="Q77" s="326"/>
      <c r="R77" s="326">
        <v>0</v>
      </c>
      <c r="S77" s="326"/>
      <c r="T77" s="329">
        <v>0</v>
      </c>
      <c r="U77" s="326"/>
      <c r="V77" s="326">
        <v>0</v>
      </c>
      <c r="W77" s="326"/>
      <c r="X77" s="326">
        <v>0</v>
      </c>
      <c r="Y77" s="326"/>
      <c r="Z77" s="326" t="s">
        <v>435</v>
      </c>
      <c r="AA77" s="326"/>
      <c r="AB77" s="326">
        <v>0</v>
      </c>
      <c r="AC77" s="215">
        <v>0</v>
      </c>
    </row>
    <row r="78" spans="1:29" x14ac:dyDescent="0.25">
      <c r="A78" s="283" t="s">
        <v>221</v>
      </c>
      <c r="B78" s="285" t="s">
        <v>145</v>
      </c>
      <c r="C78" s="326"/>
      <c r="D78" s="326"/>
      <c r="E78" s="326"/>
      <c r="F78" s="326"/>
      <c r="G78" s="323">
        <v>0</v>
      </c>
      <c r="H78" s="323">
        <v>0</v>
      </c>
      <c r="I78" s="323"/>
      <c r="J78" s="323">
        <v>0</v>
      </c>
      <c r="K78" s="323"/>
      <c r="L78" s="326">
        <v>0</v>
      </c>
      <c r="M78" s="326"/>
      <c r="N78" s="326">
        <v>0</v>
      </c>
      <c r="O78" s="326"/>
      <c r="P78" s="326">
        <v>0</v>
      </c>
      <c r="Q78" s="326"/>
      <c r="R78" s="326">
        <v>0</v>
      </c>
      <c r="S78" s="326"/>
      <c r="T78" s="329">
        <v>0</v>
      </c>
      <c r="U78" s="326"/>
      <c r="V78" s="326">
        <v>0</v>
      </c>
      <c r="W78" s="326"/>
      <c r="X78" s="326">
        <v>0</v>
      </c>
      <c r="Y78" s="326"/>
      <c r="Z78" s="326" t="s">
        <v>435</v>
      </c>
      <c r="AA78" s="326"/>
      <c r="AB78" s="326">
        <v>0</v>
      </c>
      <c r="AC78" s="215">
        <v>0</v>
      </c>
    </row>
    <row r="79" spans="1:29" x14ac:dyDescent="0.25">
      <c r="A79" s="283" t="s">
        <v>222</v>
      </c>
      <c r="B79" s="285" t="s">
        <v>508</v>
      </c>
      <c r="C79" s="326"/>
      <c r="D79" s="326"/>
      <c r="E79" s="326"/>
      <c r="F79" s="326"/>
      <c r="G79" s="323">
        <v>0</v>
      </c>
      <c r="H79" s="323">
        <v>0</v>
      </c>
      <c r="I79" s="323"/>
      <c r="J79" s="323">
        <v>0</v>
      </c>
      <c r="K79" s="323"/>
      <c r="L79" s="326">
        <v>0</v>
      </c>
      <c r="M79" s="326"/>
      <c r="N79" s="326">
        <v>0</v>
      </c>
      <c r="O79" s="326"/>
      <c r="P79" s="326">
        <v>0</v>
      </c>
      <c r="Q79" s="326"/>
      <c r="R79" s="326">
        <v>0</v>
      </c>
      <c r="S79" s="326"/>
      <c r="T79" s="329">
        <v>0</v>
      </c>
      <c r="U79" s="326"/>
      <c r="V79" s="326">
        <v>0</v>
      </c>
      <c r="W79" s="326"/>
      <c r="X79" s="326">
        <v>0</v>
      </c>
      <c r="Y79" s="326"/>
      <c r="Z79" s="326" t="s">
        <v>435</v>
      </c>
      <c r="AA79" s="326"/>
      <c r="AB79" s="326">
        <v>0</v>
      </c>
      <c r="AC79" s="215">
        <v>0</v>
      </c>
    </row>
    <row r="80" spans="1:29" x14ac:dyDescent="0.25">
      <c r="A80" s="283" t="s">
        <v>223</v>
      </c>
      <c r="B80" s="285" t="s">
        <v>485</v>
      </c>
      <c r="C80" s="326"/>
      <c r="D80" s="326"/>
      <c r="E80" s="326"/>
      <c r="F80" s="326"/>
      <c r="G80" s="323">
        <v>0</v>
      </c>
      <c r="H80" s="323">
        <v>0</v>
      </c>
      <c r="I80" s="323"/>
      <c r="J80" s="323">
        <v>0</v>
      </c>
      <c r="K80" s="323"/>
      <c r="L80" s="326">
        <v>0</v>
      </c>
      <c r="M80" s="326"/>
      <c r="N80" s="326">
        <v>0</v>
      </c>
      <c r="O80" s="326"/>
      <c r="P80" s="326">
        <v>0</v>
      </c>
      <c r="Q80" s="326"/>
      <c r="R80" s="326">
        <v>0</v>
      </c>
      <c r="S80" s="326"/>
      <c r="T80" s="329">
        <v>0</v>
      </c>
      <c r="U80" s="326"/>
      <c r="V80" s="326">
        <v>0</v>
      </c>
      <c r="W80" s="326"/>
      <c r="X80" s="326">
        <v>0</v>
      </c>
      <c r="Y80" s="326"/>
      <c r="Z80" s="326" t="s">
        <v>435</v>
      </c>
      <c r="AA80" s="326"/>
      <c r="AB80" s="326">
        <v>0</v>
      </c>
      <c r="AC80" s="215">
        <v>0</v>
      </c>
    </row>
    <row r="81" spans="1:29" x14ac:dyDescent="0.25">
      <c r="A81" s="283" t="s">
        <v>509</v>
      </c>
      <c r="B81" s="285" t="s">
        <v>486</v>
      </c>
      <c r="C81" s="326"/>
      <c r="D81" s="326"/>
      <c r="E81" s="326"/>
      <c r="F81" s="326"/>
      <c r="G81" s="323">
        <v>0</v>
      </c>
      <c r="H81" s="323">
        <v>0</v>
      </c>
      <c r="I81" s="323"/>
      <c r="J81" s="323">
        <v>0</v>
      </c>
      <c r="K81" s="323"/>
      <c r="L81" s="326">
        <v>0</v>
      </c>
      <c r="M81" s="326"/>
      <c r="N81" s="326">
        <v>0</v>
      </c>
      <c r="O81" s="326"/>
      <c r="P81" s="326">
        <v>0</v>
      </c>
      <c r="Q81" s="326"/>
      <c r="R81" s="326">
        <v>0</v>
      </c>
      <c r="S81" s="326"/>
      <c r="T81" s="329">
        <v>0</v>
      </c>
      <c r="U81" s="326"/>
      <c r="V81" s="326">
        <v>0</v>
      </c>
      <c r="W81" s="326"/>
      <c r="X81" s="326">
        <v>0</v>
      </c>
      <c r="Y81" s="326"/>
      <c r="Z81" s="326" t="s">
        <v>435</v>
      </c>
      <c r="AA81" s="326"/>
      <c r="AB81" s="326">
        <v>0</v>
      </c>
      <c r="AC81" s="215">
        <v>0</v>
      </c>
    </row>
    <row r="82" spans="1:29" x14ac:dyDescent="0.25">
      <c r="A82" s="283" t="s">
        <v>510</v>
      </c>
      <c r="B82" s="285" t="s">
        <v>487</v>
      </c>
      <c r="C82" s="326"/>
      <c r="D82" s="326"/>
      <c r="E82" s="326"/>
      <c r="F82" s="326"/>
      <c r="G82" s="323">
        <v>0</v>
      </c>
      <c r="H82" s="323">
        <v>0</v>
      </c>
      <c r="I82" s="323"/>
      <c r="J82" s="323">
        <v>0</v>
      </c>
      <c r="K82" s="323"/>
      <c r="L82" s="326">
        <v>0</v>
      </c>
      <c r="M82" s="326"/>
      <c r="N82" s="326">
        <v>0</v>
      </c>
      <c r="O82" s="326"/>
      <c r="P82" s="326">
        <v>0</v>
      </c>
      <c r="Q82" s="326"/>
      <c r="R82" s="326">
        <v>0</v>
      </c>
      <c r="S82" s="326"/>
      <c r="T82" s="329">
        <v>0</v>
      </c>
      <c r="U82" s="326"/>
      <c r="V82" s="326">
        <v>0</v>
      </c>
      <c r="W82" s="326"/>
      <c r="X82" s="326">
        <v>0</v>
      </c>
      <c r="Y82" s="326"/>
      <c r="Z82" s="326" t="s">
        <v>435</v>
      </c>
      <c r="AA82" s="326"/>
      <c r="AB82" s="326">
        <v>0</v>
      </c>
      <c r="AC82" s="215">
        <v>0</v>
      </c>
    </row>
    <row r="83" spans="1:29" x14ac:dyDescent="0.25">
      <c r="A83" s="283" t="s">
        <v>511</v>
      </c>
      <c r="B83" s="285" t="s">
        <v>489</v>
      </c>
      <c r="C83" s="326"/>
      <c r="D83" s="326"/>
      <c r="E83" s="326"/>
      <c r="F83" s="326"/>
      <c r="G83" s="323">
        <v>0</v>
      </c>
      <c r="H83" s="323">
        <v>0</v>
      </c>
      <c r="I83" s="323"/>
      <c r="J83" s="323">
        <v>0</v>
      </c>
      <c r="K83" s="323"/>
      <c r="L83" s="326">
        <v>0</v>
      </c>
      <c r="M83" s="326"/>
      <c r="N83" s="326">
        <v>0</v>
      </c>
      <c r="O83" s="326"/>
      <c r="P83" s="326">
        <v>0</v>
      </c>
      <c r="Q83" s="326"/>
      <c r="R83" s="326">
        <v>0</v>
      </c>
      <c r="S83" s="326"/>
      <c r="T83" s="329">
        <v>0</v>
      </c>
      <c r="U83" s="326"/>
      <c r="V83" s="326">
        <v>0</v>
      </c>
      <c r="W83" s="326"/>
      <c r="X83" s="326">
        <v>0</v>
      </c>
      <c r="Y83" s="326"/>
      <c r="Z83" s="326" t="s">
        <v>435</v>
      </c>
      <c r="AA83" s="326"/>
      <c r="AB83" s="326">
        <v>0</v>
      </c>
      <c r="AC83" s="215">
        <v>0</v>
      </c>
    </row>
    <row r="84" spans="1:29" x14ac:dyDescent="0.25">
      <c r="A84" s="283" t="s">
        <v>512</v>
      </c>
      <c r="B84" s="285" t="s">
        <v>491</v>
      </c>
      <c r="C84" s="326"/>
      <c r="D84" s="326"/>
      <c r="E84" s="326"/>
      <c r="F84" s="326"/>
      <c r="G84" s="323">
        <v>0</v>
      </c>
      <c r="H84" s="323">
        <v>0</v>
      </c>
      <c r="I84" s="323"/>
      <c r="J84" s="323">
        <v>0</v>
      </c>
      <c r="K84" s="323"/>
      <c r="L84" s="326">
        <v>0</v>
      </c>
      <c r="M84" s="326"/>
      <c r="N84" s="326">
        <v>0</v>
      </c>
      <c r="O84" s="326"/>
      <c r="P84" s="326">
        <v>0</v>
      </c>
      <c r="Q84" s="326"/>
      <c r="R84" s="326">
        <v>0</v>
      </c>
      <c r="S84" s="326"/>
      <c r="T84" s="329">
        <v>0</v>
      </c>
      <c r="U84" s="326"/>
      <c r="V84" s="326">
        <v>0</v>
      </c>
      <c r="W84" s="326"/>
      <c r="X84" s="326">
        <v>0</v>
      </c>
      <c r="Y84" s="326"/>
      <c r="Z84" s="326" t="s">
        <v>435</v>
      </c>
      <c r="AA84" s="326"/>
      <c r="AB84" s="326">
        <v>0</v>
      </c>
      <c r="AC84" s="215">
        <v>0</v>
      </c>
    </row>
    <row r="85" spans="1:29" x14ac:dyDescent="0.25">
      <c r="A85" s="283" t="s">
        <v>513</v>
      </c>
      <c r="B85" s="285" t="s">
        <v>493</v>
      </c>
      <c r="C85" s="326"/>
      <c r="D85" s="326"/>
      <c r="E85" s="326"/>
      <c r="F85" s="326"/>
      <c r="G85" s="323">
        <v>0</v>
      </c>
      <c r="H85" s="323">
        <v>0</v>
      </c>
      <c r="I85" s="323"/>
      <c r="J85" s="323">
        <v>0</v>
      </c>
      <c r="K85" s="323"/>
      <c r="L85" s="326">
        <v>0</v>
      </c>
      <c r="M85" s="326"/>
      <c r="N85" s="326">
        <v>0</v>
      </c>
      <c r="O85" s="326"/>
      <c r="P85" s="326">
        <v>0</v>
      </c>
      <c r="Q85" s="326"/>
      <c r="R85" s="326">
        <v>0</v>
      </c>
      <c r="S85" s="326"/>
      <c r="T85" s="329">
        <v>0</v>
      </c>
      <c r="U85" s="326"/>
      <c r="V85" s="326">
        <v>0</v>
      </c>
      <c r="W85" s="326"/>
      <c r="X85" s="326">
        <v>0</v>
      </c>
      <c r="Y85" s="326"/>
      <c r="Z85" s="326" t="s">
        <v>435</v>
      </c>
      <c r="AA85" s="326"/>
      <c r="AB85" s="326">
        <v>0</v>
      </c>
      <c r="AC85" s="215">
        <v>0</v>
      </c>
    </row>
    <row r="86" spans="1:29" x14ac:dyDescent="0.25">
      <c r="A86" s="283" t="s">
        <v>514</v>
      </c>
      <c r="B86" s="285" t="s">
        <v>495</v>
      </c>
      <c r="C86" s="326"/>
      <c r="D86" s="326"/>
      <c r="E86" s="326"/>
      <c r="F86" s="326"/>
      <c r="G86" s="323">
        <v>0</v>
      </c>
      <c r="H86" s="323">
        <v>0</v>
      </c>
      <c r="I86" s="323"/>
      <c r="J86" s="323">
        <v>0</v>
      </c>
      <c r="K86" s="323"/>
      <c r="L86" s="326">
        <v>0</v>
      </c>
      <c r="M86" s="326"/>
      <c r="N86" s="326">
        <v>0</v>
      </c>
      <c r="O86" s="326"/>
      <c r="P86" s="326">
        <v>0</v>
      </c>
      <c r="Q86" s="326"/>
      <c r="R86" s="326">
        <v>0</v>
      </c>
      <c r="S86" s="326"/>
      <c r="T86" s="329">
        <v>0</v>
      </c>
      <c r="U86" s="326"/>
      <c r="V86" s="326">
        <v>0</v>
      </c>
      <c r="W86" s="326"/>
      <c r="X86" s="326">
        <v>0</v>
      </c>
      <c r="Y86" s="326"/>
      <c r="Z86" s="326" t="s">
        <v>435</v>
      </c>
      <c r="AA86" s="326"/>
      <c r="AB86" s="326">
        <v>0</v>
      </c>
      <c r="AC86" s="215">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3" zoomScale="55" zoomScaleSheetLayoutView="55" workbookViewId="0">
      <selection activeCell="AU27" sqref="AU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40.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21.42578125" style="16" customWidth="1"/>
    <col min="27" max="28" width="10.7109375" style="16" customWidth="1"/>
    <col min="29" max="29" width="34" style="16" customWidth="1"/>
    <col min="30" max="30" width="12.85546875" style="16" customWidth="1"/>
    <col min="31" max="31" width="15.85546875" style="16" customWidth="1"/>
    <col min="32" max="36" width="13.5703125" style="16" customWidth="1"/>
    <col min="37" max="41" width="15.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5.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9" t="str">
        <f>'1. паспорт местоположение'!A5:C5</f>
        <v>Год раскрытия информации: 2026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3"/>
    </row>
    <row r="7" spans="1:48" ht="18.75" x14ac:dyDescent="0.25">
      <c r="A7" s="394" t="s">
        <v>8</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6" t="s">
        <v>7</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95" t="str">
        <f>'1. паспорт местоположение'!A12:C12</f>
        <v>P_NS3300.VL.0115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6" t="s">
        <v>6</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5"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6" t="s">
        <v>5</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48" t="s">
        <v>408</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7" customHeight="1" x14ac:dyDescent="0.25">
      <c r="A22" s="449" t="s">
        <v>51</v>
      </c>
      <c r="B22" s="452" t="s">
        <v>23</v>
      </c>
      <c r="C22" s="451" t="s">
        <v>50</v>
      </c>
      <c r="D22" s="451" t="s">
        <v>49</v>
      </c>
      <c r="E22" s="454" t="s">
        <v>419</v>
      </c>
      <c r="F22" s="455"/>
      <c r="G22" s="455"/>
      <c r="H22" s="455"/>
      <c r="I22" s="455"/>
      <c r="J22" s="455"/>
      <c r="K22" s="455"/>
      <c r="L22" s="456"/>
      <c r="M22" s="451" t="s">
        <v>48</v>
      </c>
      <c r="N22" s="451" t="s">
        <v>47</v>
      </c>
      <c r="O22" s="451" t="s">
        <v>46</v>
      </c>
      <c r="P22" s="432" t="s">
        <v>232</v>
      </c>
      <c r="Q22" s="432" t="s">
        <v>45</v>
      </c>
      <c r="R22" s="432" t="s">
        <v>44</v>
      </c>
      <c r="S22" s="432" t="s">
        <v>43</v>
      </c>
      <c r="T22" s="432"/>
      <c r="U22" s="457" t="s">
        <v>42</v>
      </c>
      <c r="V22" s="457" t="s">
        <v>41</v>
      </c>
      <c r="W22" s="432" t="s">
        <v>40</v>
      </c>
      <c r="X22" s="432" t="s">
        <v>39</v>
      </c>
      <c r="Y22" s="432" t="s">
        <v>38</v>
      </c>
      <c r="Z22" s="440"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41" t="s">
        <v>24</v>
      </c>
    </row>
    <row r="23" spans="1:48" s="18" customFormat="1" ht="64.5" customHeight="1" x14ac:dyDescent="0.25">
      <c r="A23" s="450"/>
      <c r="B23" s="453"/>
      <c r="C23" s="439"/>
      <c r="D23" s="439"/>
      <c r="E23" s="444" t="s">
        <v>22</v>
      </c>
      <c r="F23" s="435" t="s">
        <v>128</v>
      </c>
      <c r="G23" s="435" t="s">
        <v>127</v>
      </c>
      <c r="H23" s="435" t="s">
        <v>126</v>
      </c>
      <c r="I23" s="437" t="s">
        <v>331</v>
      </c>
      <c r="J23" s="437" t="s">
        <v>332</v>
      </c>
      <c r="K23" s="437" t="s">
        <v>333</v>
      </c>
      <c r="L23" s="435" t="s">
        <v>77</v>
      </c>
      <c r="M23" s="439"/>
      <c r="N23" s="439"/>
      <c r="O23" s="439"/>
      <c r="P23" s="433"/>
      <c r="Q23" s="433"/>
      <c r="R23" s="433"/>
      <c r="S23" s="446" t="s">
        <v>1</v>
      </c>
      <c r="T23" s="446" t="s">
        <v>10</v>
      </c>
      <c r="U23" s="458"/>
      <c r="V23" s="458"/>
      <c r="W23" s="433"/>
      <c r="X23" s="433"/>
      <c r="Y23" s="433"/>
      <c r="Z23" s="433"/>
      <c r="AA23" s="433"/>
      <c r="AB23" s="433"/>
      <c r="AC23" s="433"/>
      <c r="AD23" s="433"/>
      <c r="AE23" s="433"/>
      <c r="AF23" s="433" t="s">
        <v>21</v>
      </c>
      <c r="AG23" s="433"/>
      <c r="AH23" s="433" t="s">
        <v>20</v>
      </c>
      <c r="AI23" s="433"/>
      <c r="AJ23" s="434" t="s">
        <v>19</v>
      </c>
      <c r="AK23" s="434" t="s">
        <v>18</v>
      </c>
      <c r="AL23" s="434" t="s">
        <v>17</v>
      </c>
      <c r="AM23" s="434" t="s">
        <v>16</v>
      </c>
      <c r="AN23" s="434" t="s">
        <v>15</v>
      </c>
      <c r="AO23" s="434" t="s">
        <v>14</v>
      </c>
      <c r="AP23" s="434" t="s">
        <v>13</v>
      </c>
      <c r="AQ23" s="459" t="s">
        <v>10</v>
      </c>
      <c r="AR23" s="433"/>
      <c r="AS23" s="433"/>
      <c r="AT23" s="433"/>
      <c r="AU23" s="433"/>
      <c r="AV23" s="442"/>
    </row>
    <row r="24" spans="1:48" s="18" customFormat="1" ht="96.75" customHeight="1" x14ac:dyDescent="0.25">
      <c r="A24" s="450"/>
      <c r="B24" s="453"/>
      <c r="C24" s="439"/>
      <c r="D24" s="439"/>
      <c r="E24" s="445"/>
      <c r="F24" s="436"/>
      <c r="G24" s="436"/>
      <c r="H24" s="436"/>
      <c r="I24" s="438"/>
      <c r="J24" s="438"/>
      <c r="K24" s="438"/>
      <c r="L24" s="436"/>
      <c r="M24" s="439"/>
      <c r="N24" s="439"/>
      <c r="O24" s="439"/>
      <c r="P24" s="434"/>
      <c r="Q24" s="434"/>
      <c r="R24" s="434"/>
      <c r="S24" s="447"/>
      <c r="T24" s="447"/>
      <c r="U24" s="444"/>
      <c r="V24" s="444"/>
      <c r="W24" s="434"/>
      <c r="X24" s="434"/>
      <c r="Y24" s="434"/>
      <c r="Z24" s="434"/>
      <c r="AA24" s="434"/>
      <c r="AB24" s="434"/>
      <c r="AC24" s="434"/>
      <c r="AD24" s="434"/>
      <c r="AE24" s="434"/>
      <c r="AF24" s="72" t="s">
        <v>12</v>
      </c>
      <c r="AG24" s="72" t="s">
        <v>11</v>
      </c>
      <c r="AH24" s="73" t="s">
        <v>1</v>
      </c>
      <c r="AI24" s="73" t="s">
        <v>10</v>
      </c>
      <c r="AJ24" s="439"/>
      <c r="AK24" s="439"/>
      <c r="AL24" s="439"/>
      <c r="AM24" s="439"/>
      <c r="AN24" s="439"/>
      <c r="AO24" s="439"/>
      <c r="AP24" s="439"/>
      <c r="AQ24" s="460"/>
      <c r="AR24" s="434"/>
      <c r="AS24" s="434"/>
      <c r="AT24" s="434"/>
      <c r="AU24" s="434"/>
      <c r="AV24" s="443"/>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c r="AL25" s="75">
        <f t="shared" si="0"/>
        <v>1</v>
      </c>
      <c r="AM25" s="75">
        <f t="shared" si="0"/>
        <v>2</v>
      </c>
      <c r="AN25" s="75">
        <f t="shared" si="0"/>
        <v>3</v>
      </c>
      <c r="AO25" s="75">
        <f t="shared" si="0"/>
        <v>4</v>
      </c>
      <c r="AP25" s="75">
        <f t="shared" si="0"/>
        <v>5</v>
      </c>
      <c r="AQ25" s="75">
        <f t="shared" si="0"/>
        <v>6</v>
      </c>
      <c r="AR25" s="75">
        <f t="shared" si="0"/>
        <v>7</v>
      </c>
      <c r="AS25" s="75">
        <f t="shared" si="0"/>
        <v>8</v>
      </c>
      <c r="AT25" s="75">
        <f t="shared" si="0"/>
        <v>9</v>
      </c>
      <c r="AU25" s="75">
        <f t="shared" si="0"/>
        <v>10</v>
      </c>
      <c r="AV25" s="75">
        <f t="shared" si="0"/>
        <v>11</v>
      </c>
    </row>
    <row r="26" spans="1:48" s="342" customFormat="1" ht="127.5" x14ac:dyDescent="0.2">
      <c r="A26" s="333">
        <v>1</v>
      </c>
      <c r="B26" s="334" t="s">
        <v>549</v>
      </c>
      <c r="C26" s="334" t="s">
        <v>550</v>
      </c>
      <c r="D26" s="335">
        <v>46722</v>
      </c>
      <c r="E26" s="333" t="s">
        <v>435</v>
      </c>
      <c r="F26" s="333" t="s">
        <v>435</v>
      </c>
      <c r="G26" s="333" t="s">
        <v>435</v>
      </c>
      <c r="H26" s="333" t="s">
        <v>435</v>
      </c>
      <c r="I26" s="333" t="s">
        <v>435</v>
      </c>
      <c r="J26" s="333" t="s">
        <v>435</v>
      </c>
      <c r="K26" s="333" t="s">
        <v>435</v>
      </c>
      <c r="L26" s="333" t="s">
        <v>435</v>
      </c>
      <c r="M26" s="336" t="s">
        <v>551</v>
      </c>
      <c r="N26" s="334" t="s">
        <v>552</v>
      </c>
      <c r="O26" s="334" t="s">
        <v>549</v>
      </c>
      <c r="P26" s="337" t="s">
        <v>553</v>
      </c>
      <c r="Q26" s="338" t="s">
        <v>554</v>
      </c>
      <c r="R26" s="337" t="s">
        <v>555</v>
      </c>
      <c r="S26" s="337" t="s">
        <v>556</v>
      </c>
      <c r="T26" s="337" t="s">
        <v>556</v>
      </c>
      <c r="U26" s="339">
        <v>3</v>
      </c>
      <c r="V26" s="339">
        <v>3</v>
      </c>
      <c r="W26" s="337" t="s">
        <v>557</v>
      </c>
      <c r="X26" s="339">
        <v>250000</v>
      </c>
      <c r="Y26" s="337" t="s">
        <v>558</v>
      </c>
      <c r="Z26" s="337" t="s">
        <v>559</v>
      </c>
      <c r="AA26" s="339" t="s">
        <v>435</v>
      </c>
      <c r="AB26" s="339">
        <v>250000</v>
      </c>
      <c r="AC26" s="337" t="s">
        <v>557</v>
      </c>
      <c r="AD26" s="340">
        <v>300000</v>
      </c>
      <c r="AE26" s="340">
        <v>300000</v>
      </c>
      <c r="AF26" s="337" t="s">
        <v>560</v>
      </c>
      <c r="AG26" s="337" t="s">
        <v>560</v>
      </c>
      <c r="AH26" s="337" t="s">
        <v>560</v>
      </c>
      <c r="AI26" s="337" t="s">
        <v>560</v>
      </c>
      <c r="AJ26" s="337" t="s">
        <v>560</v>
      </c>
      <c r="AK26" s="337" t="s">
        <v>560</v>
      </c>
      <c r="AL26" s="337" t="s">
        <v>561</v>
      </c>
      <c r="AM26" s="337" t="s">
        <v>561</v>
      </c>
      <c r="AN26" s="337" t="s">
        <v>561</v>
      </c>
      <c r="AO26" s="337" t="s">
        <v>561</v>
      </c>
      <c r="AP26" s="337" t="s">
        <v>558</v>
      </c>
      <c r="AQ26" s="341">
        <v>45596</v>
      </c>
      <c r="AR26" s="337" t="s">
        <v>553</v>
      </c>
      <c r="AS26" s="341">
        <v>45595</v>
      </c>
      <c r="AT26" s="341">
        <v>46295</v>
      </c>
      <c r="AU26" s="336" t="s">
        <v>435</v>
      </c>
      <c r="AV26" s="334" t="s">
        <v>562</v>
      </c>
    </row>
    <row r="27" spans="1:48" x14ac:dyDescent="0.25">
      <c r="A27" s="343"/>
      <c r="B27" s="343"/>
      <c r="C27" s="343"/>
      <c r="D27" s="343"/>
      <c r="E27" s="343"/>
      <c r="F27" s="343"/>
      <c r="G27" s="343"/>
      <c r="H27" s="343"/>
      <c r="I27" s="343"/>
      <c r="J27" s="343"/>
      <c r="K27" s="343"/>
      <c r="L27" s="343"/>
      <c r="M27" s="343"/>
      <c r="N27" s="343"/>
      <c r="O27" s="343"/>
      <c r="P27" s="343"/>
      <c r="Q27" s="343"/>
      <c r="R27" s="343"/>
      <c r="S27" s="343"/>
      <c r="T27" s="343"/>
      <c r="U27" s="343"/>
      <c r="V27" s="343"/>
      <c r="W27" s="337" t="s">
        <v>563</v>
      </c>
      <c r="X27" s="339">
        <v>250000</v>
      </c>
      <c r="Y27" s="343"/>
      <c r="Z27" s="343"/>
      <c r="AA27" s="343"/>
      <c r="AB27" s="343"/>
      <c r="AC27" s="343"/>
      <c r="AD27" s="343"/>
      <c r="AE27" s="343"/>
      <c r="AF27" s="343"/>
      <c r="AG27" s="343"/>
      <c r="AH27" s="343"/>
      <c r="AI27" s="343"/>
      <c r="AJ27" s="343"/>
      <c r="AK27" s="343"/>
      <c r="AL27" s="343"/>
      <c r="AM27" s="343"/>
      <c r="AN27" s="343"/>
      <c r="AO27" s="343"/>
      <c r="AP27" s="343"/>
      <c r="AQ27" s="343"/>
      <c r="AR27" s="343"/>
      <c r="AS27" s="343"/>
      <c r="AT27" s="343"/>
      <c r="AU27" s="343"/>
      <c r="AV27" s="343"/>
    </row>
    <row r="28" spans="1:48" x14ac:dyDescent="0.25">
      <c r="A28" s="343"/>
      <c r="B28" s="343"/>
      <c r="C28" s="343"/>
      <c r="D28" s="343"/>
      <c r="E28" s="343"/>
      <c r="F28" s="343"/>
      <c r="G28" s="343"/>
      <c r="H28" s="343"/>
      <c r="I28" s="343"/>
      <c r="J28" s="343"/>
      <c r="K28" s="343"/>
      <c r="L28" s="343"/>
      <c r="M28" s="343"/>
      <c r="N28" s="343"/>
      <c r="O28" s="343"/>
      <c r="P28" s="343"/>
      <c r="Q28" s="343"/>
      <c r="R28" s="343"/>
      <c r="S28" s="343"/>
      <c r="T28" s="343"/>
      <c r="U28" s="343"/>
      <c r="V28" s="343"/>
      <c r="W28" s="337" t="s">
        <v>564</v>
      </c>
      <c r="X28" s="339">
        <v>250000</v>
      </c>
      <c r="Y28" s="343"/>
      <c r="Z28" s="343"/>
      <c r="AA28" s="343"/>
      <c r="AB28" s="343"/>
      <c r="AC28" s="343"/>
      <c r="AD28" s="343"/>
      <c r="AE28" s="343"/>
      <c r="AF28" s="343"/>
      <c r="AG28" s="343"/>
      <c r="AH28" s="343"/>
      <c r="AI28" s="343"/>
      <c r="AJ28" s="343"/>
      <c r="AK28" s="343"/>
      <c r="AL28" s="343"/>
      <c r="AM28" s="343"/>
      <c r="AN28" s="343"/>
      <c r="AO28" s="343"/>
      <c r="AP28" s="343"/>
      <c r="AQ28" s="343"/>
      <c r="AR28" s="343"/>
      <c r="AS28" s="343"/>
      <c r="AT28" s="343"/>
      <c r="AU28" s="343"/>
      <c r="AV28" s="3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5" zoomScale="115" zoomScaleNormal="90" zoomScaleSheetLayoutView="115" workbookViewId="0">
      <selection activeCell="B63" sqref="B6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449</v>
      </c>
    </row>
    <row r="4" spans="1:8" x14ac:dyDescent="0.25">
      <c r="B4" s="27"/>
    </row>
    <row r="5" spans="1:8" ht="18.75" x14ac:dyDescent="0.3">
      <c r="A5" s="467" t="str">
        <f>'1. паспорт местоположение'!A5:C5</f>
        <v>Год раскрытия информации: 2026 год</v>
      </c>
      <c r="B5" s="467"/>
      <c r="C5" s="37"/>
      <c r="D5" s="37"/>
      <c r="E5" s="37"/>
      <c r="F5" s="37"/>
      <c r="G5" s="37"/>
      <c r="H5" s="37"/>
    </row>
    <row r="6" spans="1:8" ht="14.25" customHeight="1" x14ac:dyDescent="0.3">
      <c r="A6" s="69"/>
      <c r="B6" s="69"/>
      <c r="C6" s="69"/>
      <c r="D6" s="69"/>
      <c r="E6" s="69"/>
      <c r="F6" s="69"/>
      <c r="G6" s="69"/>
      <c r="H6" s="69"/>
    </row>
    <row r="7" spans="1:8" ht="18.75" x14ac:dyDescent="0.25">
      <c r="A7" s="394" t="s">
        <v>8</v>
      </c>
      <c r="B7" s="394"/>
      <c r="C7" s="68"/>
      <c r="D7" s="68"/>
      <c r="E7" s="68"/>
      <c r="F7" s="68"/>
      <c r="G7" s="68"/>
      <c r="H7" s="68"/>
    </row>
    <row r="8" spans="1:8" ht="13.7" customHeight="1" x14ac:dyDescent="0.25">
      <c r="A8" s="68"/>
      <c r="B8" s="68"/>
      <c r="C8" s="68"/>
      <c r="D8" s="68"/>
      <c r="E8" s="68"/>
      <c r="F8" s="68"/>
      <c r="G8" s="68"/>
      <c r="H8" s="68"/>
    </row>
    <row r="9" spans="1:8" x14ac:dyDescent="0.25">
      <c r="A9" s="404" t="s">
        <v>433</v>
      </c>
      <c r="B9" s="404"/>
      <c r="C9" s="66"/>
      <c r="D9" s="66"/>
      <c r="E9" s="66"/>
      <c r="F9" s="66"/>
      <c r="G9" s="66"/>
      <c r="H9" s="66"/>
    </row>
    <row r="10" spans="1:8" x14ac:dyDescent="0.25">
      <c r="A10" s="396" t="s">
        <v>7</v>
      </c>
      <c r="B10" s="396"/>
      <c r="C10" s="67"/>
      <c r="D10" s="67"/>
      <c r="E10" s="67"/>
      <c r="F10" s="67"/>
      <c r="G10" s="67"/>
      <c r="H10" s="67"/>
    </row>
    <row r="11" spans="1:8" ht="15" customHeight="1" x14ac:dyDescent="0.25">
      <c r="A11" s="68"/>
      <c r="B11" s="68"/>
      <c r="C11" s="68"/>
      <c r="D11" s="68"/>
      <c r="E11" s="68"/>
      <c r="F11" s="68"/>
      <c r="G11" s="68"/>
      <c r="H11" s="68"/>
    </row>
    <row r="12" spans="1:8" x14ac:dyDescent="0.25">
      <c r="A12" s="404" t="str">
        <f>'1. паспорт местоположение'!A12:C12</f>
        <v>P_NS3300.VL.0115</v>
      </c>
      <c r="B12" s="404"/>
      <c r="C12" s="66"/>
      <c r="D12" s="66"/>
      <c r="E12" s="66"/>
      <c r="F12" s="66"/>
      <c r="G12" s="66"/>
      <c r="H12" s="66"/>
    </row>
    <row r="13" spans="1:8" x14ac:dyDescent="0.25">
      <c r="A13" s="396" t="s">
        <v>6</v>
      </c>
      <c r="B13" s="396"/>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31"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31"/>
      <c r="C15" s="66"/>
      <c r="D15" s="66"/>
      <c r="E15" s="66"/>
      <c r="F15" s="66"/>
      <c r="G15" s="66"/>
      <c r="H15" s="66"/>
    </row>
    <row r="16" spans="1:8" x14ac:dyDescent="0.25">
      <c r="A16" s="396" t="s">
        <v>5</v>
      </c>
      <c r="B16" s="396"/>
      <c r="C16" s="67"/>
      <c r="D16" s="67"/>
      <c r="E16" s="67"/>
      <c r="F16" s="67"/>
      <c r="G16" s="67"/>
      <c r="H16" s="67"/>
    </row>
    <row r="17" spans="1:2" x14ac:dyDescent="0.25">
      <c r="B17" s="40"/>
    </row>
    <row r="18" spans="1:2" x14ac:dyDescent="0.25">
      <c r="A18" s="466" t="s">
        <v>409</v>
      </c>
      <c r="B18" s="426"/>
    </row>
    <row r="19" spans="1:2" x14ac:dyDescent="0.25">
      <c r="A19" s="217"/>
      <c r="B19" s="216"/>
    </row>
    <row r="20" spans="1:2" ht="16.5" thickBot="1" x14ac:dyDescent="0.3">
      <c r="B20" s="27"/>
    </row>
    <row r="21" spans="1:2" ht="113.25" customHeight="1" thickBot="1" x14ac:dyDescent="0.3">
      <c r="A21" s="41" t="s">
        <v>289</v>
      </c>
      <c r="B21" s="182" t="str">
        <f>A15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row>
    <row r="22" spans="1:2" ht="30.75" thickBot="1" x14ac:dyDescent="0.3">
      <c r="A22" s="41" t="s">
        <v>290</v>
      </c>
      <c r="B22" s="42" t="str">
        <f>'1. паспорт местоположение'!C27</f>
        <v>Тюменский р-н
п. Новотарманский</v>
      </c>
    </row>
    <row r="23" spans="1:2" ht="16.5" thickBot="1" x14ac:dyDescent="0.3">
      <c r="A23" s="41" t="s">
        <v>272</v>
      </c>
      <c r="B23" s="43" t="s">
        <v>432</v>
      </c>
    </row>
    <row r="24" spans="1:2" ht="16.5" thickBot="1" x14ac:dyDescent="0.3">
      <c r="A24" s="41" t="s">
        <v>291</v>
      </c>
      <c r="B24" s="111" t="s">
        <v>530</v>
      </c>
    </row>
    <row r="25" spans="1:2" ht="16.5" thickBot="1" x14ac:dyDescent="0.3">
      <c r="A25" s="44" t="s">
        <v>292</v>
      </c>
      <c r="B25" s="42">
        <v>2025</v>
      </c>
    </row>
    <row r="26" spans="1:2" ht="16.5" thickBot="1" x14ac:dyDescent="0.3">
      <c r="A26" s="45" t="s">
        <v>293</v>
      </c>
      <c r="B26" s="46" t="s">
        <v>565</v>
      </c>
    </row>
    <row r="27" spans="1:2" ht="29.25" thickBot="1" x14ac:dyDescent="0.3">
      <c r="A27" s="53" t="s">
        <v>534</v>
      </c>
      <c r="B27" s="173">
        <v>6.5958419499999996</v>
      </c>
    </row>
    <row r="28" spans="1:2" ht="16.5" thickBot="1" x14ac:dyDescent="0.3">
      <c r="A28" s="48" t="s">
        <v>294</v>
      </c>
      <c r="B28" s="48" t="s">
        <v>451</v>
      </c>
    </row>
    <row r="29" spans="1:2" ht="29.25" thickBot="1" x14ac:dyDescent="0.3">
      <c r="A29" s="54" t="s">
        <v>295</v>
      </c>
      <c r="B29" s="76">
        <v>8.4149999999999991</v>
      </c>
    </row>
    <row r="30" spans="1:2" ht="29.25" thickBot="1" x14ac:dyDescent="0.3">
      <c r="A30" s="54" t="s">
        <v>296</v>
      </c>
      <c r="B30" s="76">
        <v>8.4149999999999991</v>
      </c>
    </row>
    <row r="31" spans="1:2" ht="16.5" thickBot="1" x14ac:dyDescent="0.3">
      <c r="A31" s="48" t="s">
        <v>297</v>
      </c>
      <c r="B31" s="76"/>
    </row>
    <row r="32" spans="1:2" ht="29.25" thickBot="1" x14ac:dyDescent="0.3">
      <c r="A32" s="54" t="s">
        <v>538</v>
      </c>
      <c r="B32" s="76">
        <v>8.4149999999999991</v>
      </c>
    </row>
    <row r="33" spans="1:2" ht="30.75" thickBot="1" x14ac:dyDescent="0.3">
      <c r="A33" s="48" t="s">
        <v>539</v>
      </c>
      <c r="B33" s="76">
        <v>8.4149999999999991</v>
      </c>
    </row>
    <row r="34" spans="1:2" ht="16.5" thickBot="1" x14ac:dyDescent="0.3">
      <c r="A34" s="48" t="s">
        <v>298</v>
      </c>
      <c r="B34" s="331">
        <v>144.94</v>
      </c>
    </row>
    <row r="35" spans="1:2" ht="16.5" thickBot="1" x14ac:dyDescent="0.3">
      <c r="A35" s="48" t="s">
        <v>299</v>
      </c>
      <c r="B35" s="76">
        <v>2.2010000000000001</v>
      </c>
    </row>
    <row r="36" spans="1:2" ht="16.5" thickBot="1" x14ac:dyDescent="0.3">
      <c r="A36" s="48" t="s">
        <v>300</v>
      </c>
      <c r="B36" s="88">
        <v>5.2809999999999997</v>
      </c>
    </row>
    <row r="37" spans="1:2" ht="29.25" thickBot="1" x14ac:dyDescent="0.3">
      <c r="A37" s="54" t="s">
        <v>540</v>
      </c>
      <c r="B37" s="76">
        <v>0</v>
      </c>
    </row>
    <row r="38" spans="1:2" ht="16.5" thickBot="1" x14ac:dyDescent="0.3">
      <c r="A38" s="48" t="s">
        <v>541</v>
      </c>
      <c r="B38" s="76" t="s">
        <v>462</v>
      </c>
    </row>
    <row r="39" spans="1:2" ht="16.5" thickBot="1" x14ac:dyDescent="0.3">
      <c r="A39" s="48" t="s">
        <v>298</v>
      </c>
      <c r="B39" s="76" t="s">
        <v>462</v>
      </c>
    </row>
    <row r="40" spans="1:2" ht="16.5" thickBot="1" x14ac:dyDescent="0.3">
      <c r="A40" s="48" t="s">
        <v>299</v>
      </c>
      <c r="B40" s="76" t="s">
        <v>462</v>
      </c>
    </row>
    <row r="41" spans="1:2" ht="16.5" thickBot="1" x14ac:dyDescent="0.3">
      <c r="A41" s="48" t="s">
        <v>300</v>
      </c>
      <c r="B41" s="76" t="s">
        <v>462</v>
      </c>
    </row>
    <row r="42" spans="1:2" ht="29.25" thickBot="1" x14ac:dyDescent="0.3">
      <c r="A42" s="54" t="s">
        <v>542</v>
      </c>
      <c r="B42" s="76">
        <v>0</v>
      </c>
    </row>
    <row r="43" spans="1:2" ht="16.5" thickBot="1" x14ac:dyDescent="0.3">
      <c r="A43" s="48" t="s">
        <v>541</v>
      </c>
      <c r="B43" s="76" t="s">
        <v>462</v>
      </c>
    </row>
    <row r="44" spans="1:2" ht="16.5" thickBot="1" x14ac:dyDescent="0.3">
      <c r="A44" s="48" t="s">
        <v>298</v>
      </c>
      <c r="B44" s="48" t="s">
        <v>462</v>
      </c>
    </row>
    <row r="45" spans="1:2" ht="16.5" thickBot="1" x14ac:dyDescent="0.3">
      <c r="A45" s="48" t="s">
        <v>299</v>
      </c>
      <c r="B45" s="48" t="s">
        <v>462</v>
      </c>
    </row>
    <row r="46" spans="1:2" ht="16.5" thickBot="1" x14ac:dyDescent="0.3">
      <c r="A46" s="48" t="s">
        <v>300</v>
      </c>
      <c r="B46" s="48" t="s">
        <v>462</v>
      </c>
    </row>
    <row r="47" spans="1:2" ht="29.25" thickBot="1" x14ac:dyDescent="0.3">
      <c r="A47" s="47" t="s">
        <v>301</v>
      </c>
      <c r="B47" s="48" t="s">
        <v>462</v>
      </c>
    </row>
    <row r="48" spans="1:2" ht="16.5" thickBot="1" x14ac:dyDescent="0.3">
      <c r="A48" s="49" t="s">
        <v>297</v>
      </c>
      <c r="B48" s="55" t="s">
        <v>462</v>
      </c>
    </row>
    <row r="49" spans="1:2" ht="16.5" thickBot="1" x14ac:dyDescent="0.3">
      <c r="A49" s="49" t="s">
        <v>543</v>
      </c>
      <c r="B49" s="55" t="s">
        <v>462</v>
      </c>
    </row>
    <row r="50" spans="1:2" ht="16.5" thickBot="1" x14ac:dyDescent="0.3">
      <c r="A50" s="49" t="s">
        <v>544</v>
      </c>
      <c r="B50" s="55" t="s">
        <v>462</v>
      </c>
    </row>
    <row r="51" spans="1:2" ht="16.5" thickBot="1" x14ac:dyDescent="0.3">
      <c r="A51" s="49" t="s">
        <v>545</v>
      </c>
      <c r="B51" s="55" t="s">
        <v>462</v>
      </c>
    </row>
    <row r="52" spans="1:2" ht="16.5" thickBot="1" x14ac:dyDescent="0.3">
      <c r="A52" s="44" t="s">
        <v>302</v>
      </c>
      <c r="B52" s="56">
        <v>42.37</v>
      </c>
    </row>
    <row r="53" spans="1:2" ht="16.5" thickBot="1" x14ac:dyDescent="0.3">
      <c r="A53" s="44" t="s">
        <v>303</v>
      </c>
      <c r="B53" s="56">
        <v>2.46</v>
      </c>
    </row>
    <row r="54" spans="1:2" ht="16.5" thickBot="1" x14ac:dyDescent="0.3">
      <c r="A54" s="44" t="s">
        <v>304</v>
      </c>
      <c r="B54" s="56">
        <v>114.5</v>
      </c>
    </row>
    <row r="55" spans="1:2" ht="16.5" thickBot="1" x14ac:dyDescent="0.3">
      <c r="A55" s="45" t="s">
        <v>305</v>
      </c>
      <c r="B55" s="46">
        <v>5.54</v>
      </c>
    </row>
    <row r="56" spans="1:2" x14ac:dyDescent="0.25">
      <c r="A56" s="187" t="s">
        <v>306</v>
      </c>
      <c r="B56" s="190" t="s">
        <v>462</v>
      </c>
    </row>
    <row r="57" spans="1:2" x14ac:dyDescent="0.25">
      <c r="A57" s="188" t="s">
        <v>307</v>
      </c>
      <c r="B57" s="51" t="s">
        <v>546</v>
      </c>
    </row>
    <row r="58" spans="1:2" x14ac:dyDescent="0.25">
      <c r="A58" s="188" t="s">
        <v>308</v>
      </c>
      <c r="B58" s="51" t="s">
        <v>547</v>
      </c>
    </row>
    <row r="59" spans="1:2" x14ac:dyDescent="0.25">
      <c r="A59" s="188" t="s">
        <v>309</v>
      </c>
      <c r="B59" s="51" t="s">
        <v>462</v>
      </c>
    </row>
    <row r="60" spans="1:2" x14ac:dyDescent="0.25">
      <c r="A60" s="188" t="s">
        <v>310</v>
      </c>
      <c r="B60" s="51" t="s">
        <v>462</v>
      </c>
    </row>
    <row r="61" spans="1:2" ht="16.5" thickBot="1" x14ac:dyDescent="0.3">
      <c r="A61" s="189" t="s">
        <v>311</v>
      </c>
      <c r="B61" s="52" t="s">
        <v>462</v>
      </c>
    </row>
    <row r="62" spans="1:2" ht="30.75" thickBot="1" x14ac:dyDescent="0.3">
      <c r="A62" s="49" t="s">
        <v>312</v>
      </c>
      <c r="B62" s="52" t="s">
        <v>428</v>
      </c>
    </row>
    <row r="63" spans="1:2" ht="29.25" thickBot="1" x14ac:dyDescent="0.3">
      <c r="A63" s="44" t="s">
        <v>313</v>
      </c>
      <c r="B63" s="48" t="s">
        <v>570</v>
      </c>
    </row>
    <row r="64" spans="1:2" ht="16.5" thickBot="1" x14ac:dyDescent="0.3">
      <c r="A64" s="49" t="s">
        <v>297</v>
      </c>
      <c r="B64" s="57" t="s">
        <v>429</v>
      </c>
    </row>
    <row r="65" spans="1:2" ht="16.5" thickBot="1" x14ac:dyDescent="0.3">
      <c r="A65" s="49" t="s">
        <v>314</v>
      </c>
      <c r="B65" s="50" t="s">
        <v>429</v>
      </c>
    </row>
    <row r="66" spans="1:2" ht="16.5" thickBot="1" x14ac:dyDescent="0.3">
      <c r="A66" s="49" t="s">
        <v>315</v>
      </c>
      <c r="B66" s="57" t="s">
        <v>429</v>
      </c>
    </row>
    <row r="67" spans="1:2" ht="107.45" customHeight="1" thickBot="1" x14ac:dyDescent="0.3">
      <c r="A67" s="58" t="s">
        <v>316</v>
      </c>
      <c r="B67" s="218" t="s">
        <v>531</v>
      </c>
    </row>
    <row r="68" spans="1:2" ht="24" customHeight="1" thickBot="1" x14ac:dyDescent="0.3">
      <c r="A68" s="44" t="s">
        <v>317</v>
      </c>
      <c r="B68" s="48"/>
    </row>
    <row r="69" spans="1:2" ht="16.5" thickBot="1" x14ac:dyDescent="0.3">
      <c r="A69" s="51" t="s">
        <v>318</v>
      </c>
      <c r="B69" s="207">
        <f>'6.1. Паспорт сетевой график'!H43</f>
        <v>45766</v>
      </c>
    </row>
    <row r="70" spans="1:2" ht="16.5" thickBot="1" x14ac:dyDescent="0.3">
      <c r="A70" s="51" t="s">
        <v>319</v>
      </c>
      <c r="B70" s="59" t="s">
        <v>429</v>
      </c>
    </row>
    <row r="71" spans="1:2" ht="16.5" thickBot="1" x14ac:dyDescent="0.3">
      <c r="A71" s="51" t="s">
        <v>320</v>
      </c>
      <c r="B71" s="59" t="s">
        <v>429</v>
      </c>
    </row>
    <row r="72" spans="1:2" ht="29.25" thickBot="1" x14ac:dyDescent="0.3">
      <c r="A72" s="60" t="s">
        <v>321</v>
      </c>
      <c r="B72" s="57" t="s">
        <v>570</v>
      </c>
    </row>
    <row r="73" spans="1:2" ht="28.5" customHeight="1" x14ac:dyDescent="0.25">
      <c r="A73" s="47" t="s">
        <v>322</v>
      </c>
      <c r="B73" s="463" t="s">
        <v>453</v>
      </c>
    </row>
    <row r="74" spans="1:2" x14ac:dyDescent="0.25">
      <c r="A74" s="51" t="s">
        <v>323</v>
      </c>
      <c r="B74" s="464"/>
    </row>
    <row r="75" spans="1:2" x14ac:dyDescent="0.25">
      <c r="A75" s="51" t="s">
        <v>324</v>
      </c>
      <c r="B75" s="464"/>
    </row>
    <row r="76" spans="1:2" x14ac:dyDescent="0.25">
      <c r="A76" s="51" t="s">
        <v>325</v>
      </c>
      <c r="B76" s="464"/>
    </row>
    <row r="77" spans="1:2" x14ac:dyDescent="0.25">
      <c r="A77" s="51" t="s">
        <v>326</v>
      </c>
      <c r="B77" s="464"/>
    </row>
    <row r="78" spans="1:2" ht="16.5" thickBot="1" x14ac:dyDescent="0.3">
      <c r="A78" s="61" t="s">
        <v>327</v>
      </c>
      <c r="B78" s="46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2026-04-21T14:16:26Z</dcterms:modified>
</cp:coreProperties>
</file>