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6\"/>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H31" i="16" l="1"/>
  <c r="G32" i="16" s="1"/>
  <c r="H32" i="16" s="1"/>
  <c r="H39" i="16"/>
  <c r="H30" i="16" l="1"/>
  <c r="G35" i="16" l="1"/>
  <c r="H35" i="16" s="1"/>
  <c r="G37" i="16" s="1"/>
  <c r="H37" i="16" l="1"/>
  <c r="G40" i="16" s="1"/>
  <c r="H40" i="16" s="1"/>
  <c r="G42" i="16" s="1"/>
  <c r="H42" i="16" s="1"/>
  <c r="G43" i="16" l="1"/>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<sst xmlns="http://schemas.openxmlformats.org/spreadsheetml/2006/main" count="1055" uniqueCount="578">
  <si>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</si>
  <si>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</si>
  <si>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</si>
  <si>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</si>
  <si>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</si>
  <si>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</si>
  <si>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</si>
  <si>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</si>
  <si>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</si>
  <si>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</si>
  <si>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</si>
  <si>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</si>
  <si>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</si>
  <si>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</si>
  <si>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</si>
  <si>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</si>
  <si>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</si>
  <si>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</si>
  <si>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</si>
  <si>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</si>
  <si>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</si>
  <si>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</si>
  <si>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</si>
  <si>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</si>
  <si>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</si>
  <si>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</si>
  <si>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</si>
  <si>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</si>
  <si>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</si>
  <si>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</si>
  <si>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</si>
  <si>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</si>
  <si>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</si>
  <si>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</si>
  <si>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</si>
  <si>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</si>
  <si>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</si>
  <si>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</si>
  <si>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</si>
  <si>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</si>
  <si>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</si>
  <si>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</si>
  <si>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</si>
  <si>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</si>
  <si>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</si>
  <si>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</si>
  <si>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</si>
  <si>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</si>
  <si>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</si>
  <si>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</si>
  <si>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</si>
  <si>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</si>
  <si>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</si>
  <si>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</si>
  <si>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</si>
  <si>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</si>
  <si>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</si>
  <si>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</si>
  <si>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</si>
  <si>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</si>
  <si>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</si>
  <si>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</si>
  <si>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</si>
  <si>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</si>
  <si>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</si>
  <si>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</si>
  <si>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</si>
  <si>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</si>
  <si>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</si>
  <si>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</si>
  <si>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</si>
  <si>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</si>
  <si>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</si>
  <si>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</si>
  <si>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</si>
  <si>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</si>
  <si>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</si>
  <si>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</si>
  <si>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</si>
  <si>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</si>
  <si>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</si>
  <si>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</si>
  <si>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</si>
  <si>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</si>
  <si>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</si>
  <si>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</si>
  <si>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</si>
  <si>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</si>
  <si>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</si>
  <si>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</si>
  <si>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</si>
  <si>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</si>
  <si>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</si>
  <si>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</si>
  <si>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</si>
  <si>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</si>
  <si>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</si>
  <si>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</si>
  <si>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</si>
  <si>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</si>
  <si>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</si>
  <si>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</si>
  <si>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</si>
  <si>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</si>
  <si>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</si>
  <si>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</si>
  <si>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</si>
  <si>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</si>
  <si>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</si>
  <si>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</si>
  <si>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</si>
  <si>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</si>
  <si>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</si>
  <si>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</si>
  <si>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</si>
  <si>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</si>
  <si>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</si>
  <si>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</si>
  <si>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</si>
  <si>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</si>
  <si>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</si>
  <si>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</si>
  <si>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</si>
  <si>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</si>
  <si>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</si>
  <si>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</si>
  <si>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</si>
  <si>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</si>
  <si>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</si>
  <si>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</si>
  <si>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</si>
  <si>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</si>
  <si>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</si>
  <si>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</si>
  <si>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</si>
  <si>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</si>
  <si>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</si>
  <si>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</si>
  <si>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</si>
  <si>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</si>
  <si>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</si>
  <si>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</si>
  <si>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</si>
  <si>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</si>
  <si>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</si>
  <si>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</si>
  <si>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</si>
  <si>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</si>
  <si>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</si>
  <si>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</si>
  <si>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</si>
  <si>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</si>
  <si>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</si>
  <si>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</si>
  <si>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</si>
  <si>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</si>
  <si>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</si>
  <si>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</si>
  <si>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</si>
  <si>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</si>
  <si>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</si>
  <si>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</si>
  <si>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</si>
  <si>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</si>
  <si>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</si>
  <si>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</si>
  <si>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</si>
  <si>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</si>
  <si>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</si>
  <si>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</si>
  <si>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</si>
  <si>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</si>
  <si>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</si>
  <si>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</si>
  <si>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</si>
  <si>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</si>
  <si>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</si>
  <si>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</si>
  <si>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</si>
  <si>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</si>
  <si>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</si>
  <si>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</si>
  <si>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</si>
  <si>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</si>
  <si>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</si>
  <si>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</si>
  <si>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</si>
  <si>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</si>
  <si>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</si>
  <si>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</si>
  <si>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</si>
  <si>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</si>
  <si>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</si>
  <si>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</si>
  <si>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</si>
  <si>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</si>
  <si>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</si>
  <si>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</si>
  <si>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</si>
  <si>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</si>
  <si>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</si>
  <si>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</si>
  <si>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</si>
  <si>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</si>
  <si>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</si>
  <si>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</si>
  <si>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</si>
  <si>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</si>
  <si>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</si>
  <si>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</si>
  <si>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</si>
  <si>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</si>
  <si>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</si>
  <si>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</si>
  <si>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</si>
  <si>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</si>
  <si>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</si>
  <si>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</si>
  <si>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</si>
  <si>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</si>
  <si>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</si>
  <si>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</si>
  <si>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</si>
  <si>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</si>
  <si>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</si>
  <si>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</si>
  <si>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</si>
  <si>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</si>
  <si>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</si>
  <si>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</si>
  <si>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</si>
  <si>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</si>
  <si>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</si>
  <si>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</si>
  <si>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</si>
  <si>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</si>
  <si>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</si>
  <si>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</si>
  <si>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</si>
  <si>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</si>
  <si>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</si>
  <si>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</si>
  <si>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</si>
  <si>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</si>
  <si>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</si>
  <si>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</si>
  <si>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</si>
  <si>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</si>
  <si>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</si>
  <si>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</si>
  <si>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</si>
  <si>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</si>
  <si>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</si>
  <si>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</si>
  <si>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</si>
  <si>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</si>
  <si>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</si>
  <si>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</si>
  <si>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</si>
  <si>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</si>
  <si>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</si>
  <si>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</si>
  <si>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</si>
  <si>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</si>
  <si>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</si>
  <si>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</si>
  <si>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</si>
  <si>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</si>
  <si>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</si>
  <si>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</si>
  <si>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</si>
  <si>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</si>
  <si>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</si>
  <si>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</si>
  <si>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</si>
  <si>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</si>
  <si>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</si>
  <si>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</si>
  <si>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</si>
  <si>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</si>
  <si>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</si>
  <si>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</si>
  <si>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</si>
  <si>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</si>
  <si>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</si>
  <si>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</si>
  <si>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</si>
  <si>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</si>
  <si>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</si>
  <si>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</si>
  <si>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</si>
  <si>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</si>
  <si>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</si>
  <si>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</si>
  <si>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</si>
  <si>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</si>
  <si>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</si>
  <si>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</si>
  <si>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</si>
  <si>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</si>
  <si>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</si>
  <si>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</si>
  <si>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</si>
  <si>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</si>
  <si>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</si>
  <si>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</si>
  <si>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</si>
  <si>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</si>
  <si>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</si>
  <si>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</si>
  <si>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</si>
  <si>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</si>
  <si>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</si>
  <si>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</si>
  <si>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</si>
  <si>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</si>
  <si>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</si>
  <si>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</si>
  <si>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</si>
  <si>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</si>
  <si>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</si>
  <si>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</si>
  <si>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</si>
  <si>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</si>
  <si>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</si>
  <si>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</si>
  <si>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</si>
  <si>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</si>
  <si>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</si>
  <si>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</si>
  <si>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</si>
  <si>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</si>
  <si>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</si>
  <si>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</si>
  <si>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</si>
  <si>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</si>
  <si>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</si>
  <si>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</si>
  <si>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</si>
  <si>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</si>
  <si>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</si>
  <si>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</si>
  <si>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</si>
  <si>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</si>
  <si>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</si>
  <si>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</si>
  <si>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</si>
  <si>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</si>
  <si>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</si>
  <si>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</si>
  <si>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</si>
  <si>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</si>
  <si>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</si>
  <si>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</si>
  <si>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</si>
  <si>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</si>
  <si>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</si>
  <si>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</si>
  <si>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</si>
  <si>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</si>
  <si>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</si>
  <si>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</si>
  <si>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</si>
  <si>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</si>
  <si>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</si>
  <si>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</si>
  <si>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</si>
  <si>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</si>
  <si>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</si>
  <si>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</si>
  <si>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</si>
  <si>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</si>
  <si>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</si>
  <si>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</si>
  <si>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</si>
  <si>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</si>
  <si>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</si>
  <si>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</si>
  <si>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</si>
  <si>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</si>
  <si>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</si>
  <si>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</si>
  <si>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</si>
  <si>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</si>
  <si>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</si>
  <si>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</si>
  <si>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</si>
  <si>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</si>
  <si>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</si>
  <si>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</si>
  <si>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</si>
  <si>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</si>
  <si>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</si>
  <si>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</si>
  <si>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</si>
  <si>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</si>
  <si>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</si>
  <si>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</si>
  <si>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</si>
  <si>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</si>
  <si>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</si>
  <si>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</si>
  <si>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</si>
  <si>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</si>
  <si>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</si>
  <si>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</si>
  <si>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</si>
  <si>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</si>
  <si>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</si>
  <si>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</si>
  <si>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</si>
  <si>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</si>
  <si>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</si>
  <si>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</si>
  <si>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</si>
  <si>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</si>
  <si>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</si>
  <si>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</si>
  <si>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</si>
  <si>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</si>
  <si>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</si>
  <si>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</si>
  <si>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</si>
  <si>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</si>
  <si>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</si>
  <si>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</si>
  <si>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</si>
  <si>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</si>
  <si>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</si>
  <si>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</si>
  <si>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</si>
  <si>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</si>
  <si>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</si>
  <si>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</si>
  <si>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</si>
  <si>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</si>
  <si>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</si>
  <si>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</si>
  <si>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</si>
  <si>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</si>
  <si>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</si>
  <si>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</si>
  <si>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</si>
  <si>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</si>
  <si>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</si>
  <si>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</si>
  <si>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</si>
  <si>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</si>
  <si>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</si>
  <si>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</si>
  <si>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</si>
  <si>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</si>
  <si>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</si>
  <si>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</si>
  <si>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</si>
  <si>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</si>
  <si>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</si>
  <si>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</si>
  <si>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</si>
  <si>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</si>
  <si>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</si>
  <si>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</si>
  <si>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</si>
  <si>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</si>
  <si>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</si>
  <si>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</si>
  <si>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</si>
  <si>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</si>
  <si>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</si>
  <si>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</si>
  <si>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</si>
  <si>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</si>
  <si>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</si>
  <si>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</si>
  <si>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</si>
  <si>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</si>
  <si>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</si>
  <si>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</si>
  <si>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</si>
  <si>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</si>
  <si>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</si>
  <si>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</si>
  <si>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</si>
  <si>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</si>
  <si>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</si>
  <si>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</si>
  <si>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</si>
  <si>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</si>
  <si>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</si>
  <si>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</si>
  <si>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</si>
  <si>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</si>
  <si>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</si>
  <si>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</si>
  <si>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</si>
  <si>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</si>
  <si>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</si>
  <si>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</si>
  <si>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</si>
  <si>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</si>
  <si>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</si>
  <si>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</si>
  <si>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</si>
  <si>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</si>
  <si>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</si>
  <si>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</si>
  <si>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</si>
  <si>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</si>
  <si>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</si>
  <si>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</si>
  <si>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</si>
  <si>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</si>
  <si>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</si>
  <si>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</si>
  <si>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</si>
  <si>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</si>
  <si>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</si>
  <si>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</si>
  <si>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</si>
  <si>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</si>
  <si>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</si>
  <si>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</si>
  <si>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</si>
  <si>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</si>
  <si>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№Т13/24/02435-ДТПЭДО от 20.05.2024 Анфалов Алексей Сергеевич</t>
  </si>
  <si>
    <t>Тюменская область, Тюменский р-н, в районе ул. Коклягина, с. Луговое, на земельных участках с кадастровыми номерами 72:17:1105002:9730; 72:17:1105002:9727; 72:17:1105002:9712; 72:17:1105002:9714; Тюменская область, Тюменский р-н, с. Луговое, земельный участок с кадастровым номером 72:17:1105002:11220</t>
  </si>
  <si>
    <t>ЛЭП 10 кВ с ТП 10/0,4 кВ</t>
  </si>
  <si>
    <t>- ближайшая опора 10 кВ КВЛ 10 кВ Луговая, ПС 110 кВ Кулаково;
- концевая опора 10 кВ вновь сооружаемой ВЛЗ 10 кВ от КВЛ 10 кВ Луговая, ПС 110 кВ Кулаково</t>
  </si>
  <si>
    <t>1. Монтаж и подключение к сети прибора коммерческого учета электрической энергии (мощности) трехфазного полукосвенного включения в РУ 0,4 кВ сооружаемой заявителем ТП 10/0,4 кВ;
2.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3. Демонтаж прибора коммерческого учета электрической энергии (мощности) трехфазного полукосвенного включения, установленного на первом этапе в РУ 0,4 кВ ТП 10/0,4 кВ заявителя.</t>
  </si>
  <si>
    <t>Исполнение обязательств по договору технологического присоединения от 20.05.2024 № Т13/24/02435-ДТПЭДО для подключения энергопринимающих устройств Анфалова Алексея Сергеевича</t>
  </si>
  <si>
    <t>ВЛ 10 кВ - 1х0,01 км.; реклоузер - 1 шт; ПУ - 1 т.у.</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</si>
  <si>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</si>
  <si>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Реализация мероприятий технологического присоединения энергопринимающих устройств Анфалова А.С.</t>
  </si>
  <si>
    <t>Год 2029</t>
  </si>
  <si>
    <t>строительство ВЛ 10 кВ - 1х0,01 км; установка реклоузера - 1 шт; монтаж ПУ - 1 т.у.; демонтаж ПУ - 1 т.у.</t>
  </si>
  <si>
    <t>2 025,20 тыс.руб./км без НДС (ВЛ 10 кВ); 
2 275,25 тыс.руб./шт. без НДС (реклоузер 10 кВ);
67,59 тыс.руб./шт. без НДС (ПУ)</t>
  </si>
  <si>
    <t>0,01 км.; 1 шт.; 1 т.у. (в том числе прирост 0,01 км.; 1 шт.)</t>
  </si>
  <si>
    <t>Сметная стоимость проекта в ценах 2025 года с НДС, млн. руб.</t>
  </si>
  <si>
    <t>- реклоузер 10 кВ
- средство коммерческого учета электрической энергии (мощности) трехфазное полукосвенного включения</t>
  </si>
  <si>
    <t>P_NS3300.VL.0116</t>
  </si>
  <si>
    <t>Тюменский р-н
с. Луговое</t>
  </si>
  <si>
    <t>- по договорам подряда (в разбивке по каждому подрядчику и по договорам):</t>
  </si>
  <si>
    <t>объем заключенного договора PD01.3000.2024.3432 от 08.10.2024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</si>
  <si>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</si>
  <si>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</si>
  <si>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</si>
  <si>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</si>
  <si>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</si>
  <si>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</si>
  <si>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</si>
  <si>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</si>
  <si>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Год раскрытия информации: 2026 год</t>
  </si>
  <si>
    <t>2024.0593</t>
  </si>
  <si>
    <t>Новое строительство и расширение электросетевых объектов</t>
  </si>
  <si>
    <t>Выполнение работ по строительству РС 0,4-10 кВ (с установкой реклоузеров) филиала АО "Россети Тюмень" Тюменскиеэлектрические сети для технологического присоединения заявителей свыше 150 кВт (2 этап).</t>
  </si>
  <si>
    <t>филиал АО "Россети Тюмень" Тюменские электрические сети</t>
  </si>
  <si>
    <t>Коммплекс</t>
  </si>
  <si>
    <t>Предварительный расчет стоимости работ</t>
  </si>
  <si>
    <t>ВЗ</t>
  </si>
  <si>
    <t>ОК ЕП</t>
  </si>
  <si>
    <t>ООО "Таврида Электрик Омск"</t>
  </si>
  <si>
    <t>32413938439</t>
  </si>
  <si>
    <t>www.roseltorg.ru</t>
  </si>
  <si>
    <t>30.08.2024</t>
  </si>
  <si>
    <t>28.08.2024</t>
  </si>
  <si>
    <t>13.09.2024</t>
  </si>
  <si>
    <t>20.09.2024</t>
  </si>
  <si>
    <t>п.7.5.3.</t>
  </si>
  <si>
    <t>Закупочная комиссия</t>
  </si>
  <si>
    <t>32413938439/2024.0593-2</t>
  </si>
  <si>
    <t>13.10.2024</t>
  </si>
  <si>
    <t>08.10.2024</t>
  </si>
  <si>
    <t>04.09.2026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</si>
  <si>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6 587 087,92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</si>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</sst>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1869774.272232583</c:v>
              </c:pt>
              <c:pt idx="1">
                <c:v>4620721.0617941301</c:v>
              </c:pt>
              <c:pt idx="2">
                <c:v>7132457.4244656991</c:v>
              </c:pt>
              <c:pt idx="3">
                <c:v>9425722.083482001</c:v>
              </c:pt>
              <c:pt idx="4">
                <c:v>11519463.812281219</c:v>
              </c:pt>
              <c:pt idx="5">
                <c:v>13430994.884047758</c:v>
              </c:pt>
              <c:pt idx="6">
                <c:v>15176131.501418121</c:v>
              </c:pt>
              <c:pt idx="7">
                <c:v>16769322.293406278</c:v>
              </c:pt>
              <c:pt idx="8">
                <c:v>18223765.878168363</c:v>
              </c:pt>
              <c:pt idx="9">
                <c:v>19551518.408674106</c:v>
              </c:pt>
              <c:pt idx="10">
                <c:v>20762755.201350126</c:v>
              </c:pt>
            </c:numLit>
          </c:val>
          <c:smooth val="0"/>
          <c:extLst>
            <c:ext xmlns:c16="http://schemas.microsoft.com/office/drawing/2014/chart" uri="{C3380CC4-5D6E-409C-BE32-E72D297353CC}">
              <c16:uniqueId val="{00000000-96F7-4EB6-AF82-D6203DE2AF30}"/>
            </c:ext>
          </c:extLst>
        </c:ser>
        <c:ser>
          <c:idx val="0"/>
          <c:order val="1"/>
          <c:tx>
            <c:v>Накопленный чистый денежный поток</c:v>
          </c:tx>
          <c:marker>
            <c:symbol val="none"/>
          </c:marker>
          <c:val>
            <c:numLit>
              <c:formatCode>General</c:formatCode>
              <c:ptCount val="11"/>
              <c:pt idx="0">
                <c:v>2315695.4024178311</c:v>
              </c:pt>
              <c:pt idx="1">
                <c:v>5888944.450113168</c:v>
              </c:pt>
              <c:pt idx="2">
                <c:v>9607255.3335364535</c:v>
              </c:pt>
              <c:pt idx="3">
                <c:v>13476412.501049917</c:v>
              </c:pt>
              <c:pt idx="4">
                <c:v>17502431.778950278</c:v>
              </c:pt>
              <c:pt idx="5">
                <c:v>21691569.626586124</c:v>
              </c:pt>
              <c:pt idx="6">
                <c:v>26050332.761679985</c:v>
              </c:pt>
              <c:pt idx="7">
                <c:v>30585488.170663293</c:v>
              </c:pt>
              <c:pt idx="8">
                <c:v>35304073.519424744</c:v>
              </c:pt>
              <c:pt idx="9">
                <c:v>40213407.980488569</c:v>
              </c:pt>
              <c:pt idx="10">
                <c:v>45317577.450987987</c:v>
              </c:pt>
            </c:numLit>
          </c:val>
          <c:smooth val="0"/>
          <c:extLst>
            <c:ext xmlns:c16="http://schemas.microsoft.com/office/drawing/2014/chart" uri="{C3380CC4-5D6E-409C-BE32-E72D297353CC}">
              <c16:uniqueId val="{00000001-96F7-4EB6-AF82-D6203DE2AF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173182</xdr:rowOff>
    </xdr:from>
    <xdr:to>
      <xdr:col>13</xdr:col>
      <xdr:colOff>329664</xdr:colOff>
      <xdr:row>40</xdr:row>
      <xdr:rowOff>62098</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13" customFormat="1" ht="18.75" customHeight="1" x14ac:dyDescent="0.2">
      <c r="A1" s="124"/>
      <c r="C1" s="125" t="s">
        <v>66</v>
      </c>
    </row>
    <row r="2" spans="1:22" s="113" customFormat="1" ht="18.75" customHeight="1" x14ac:dyDescent="0.3">
      <c r="A2" s="124"/>
      <c r="C2" s="126" t="s">
        <v>9</v>
      </c>
    </row>
    <row r="3" spans="1:22" s="113" customFormat="1" ht="18.75" x14ac:dyDescent="0.3">
      <c r="A3" s="127"/>
      <c r="C3" s="126" t="s">
        <v>451</v>
      </c>
    </row>
    <row r="4" spans="1:22" s="113" customFormat="1" ht="18.75" x14ac:dyDescent="0.3">
      <c r="A4" s="127"/>
      <c r="H4" s="126"/>
    </row>
    <row r="5" spans="1:22" s="113" customFormat="1" ht="15.75" x14ac:dyDescent="0.25">
      <c r="A5" s="379" t="s">
        <v>551</v>
      </c>
      <c r="B5" s="379"/>
      <c r="C5" s="379"/>
      <c r="D5" s="128"/>
      <c r="E5" s="128"/>
      <c r="F5" s="128"/>
      <c r="G5" s="128"/>
      <c r="H5" s="128"/>
      <c r="I5" s="128"/>
      <c r="J5" s="128"/>
    </row>
    <row r="6" spans="1:22" s="113" customFormat="1" ht="18.75" x14ac:dyDescent="0.3">
      <c r="A6" s="127"/>
      <c r="H6" s="126"/>
    </row>
    <row r="7" spans="1:22"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4"/>
      <c r="B8" s="144"/>
      <c r="C8" s="144"/>
      <c r="D8" s="144"/>
      <c r="E8" s="144"/>
      <c r="F8" s="144"/>
      <c r="G8" s="144"/>
      <c r="H8" s="144"/>
      <c r="I8" s="112"/>
      <c r="J8" s="112"/>
      <c r="K8" s="112"/>
      <c r="L8" s="112"/>
      <c r="M8" s="112"/>
      <c r="N8" s="112"/>
      <c r="O8" s="112"/>
      <c r="P8" s="112"/>
      <c r="Q8" s="112"/>
      <c r="R8" s="112"/>
      <c r="S8" s="112"/>
      <c r="T8" s="112"/>
      <c r="U8" s="112"/>
      <c r="V8" s="112"/>
    </row>
    <row r="9" spans="1:22" s="113" customFormat="1" ht="18.75" x14ac:dyDescent="0.2">
      <c r="A9" s="384" t="s">
        <v>434</v>
      </c>
      <c r="B9" s="384"/>
      <c r="C9" s="38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5" t="s">
        <v>7</v>
      </c>
      <c r="B10" s="385"/>
      <c r="C10" s="385"/>
      <c r="D10" s="129"/>
      <c r="E10" s="129"/>
      <c r="F10" s="129"/>
      <c r="G10" s="129"/>
      <c r="H10" s="129"/>
      <c r="I10" s="112"/>
      <c r="J10" s="112"/>
      <c r="K10" s="112"/>
      <c r="L10" s="112"/>
      <c r="M10" s="112"/>
      <c r="N10" s="112"/>
      <c r="O10" s="112"/>
      <c r="P10" s="112"/>
      <c r="Q10" s="112"/>
      <c r="R10" s="112"/>
      <c r="S10" s="112"/>
      <c r="T10" s="112"/>
      <c r="U10" s="112"/>
      <c r="V10" s="112"/>
    </row>
    <row r="11" spans="1:22" s="113" customFormat="1" ht="18.75" x14ac:dyDescent="0.2">
      <c r="A11" s="144"/>
      <c r="B11" s="144"/>
      <c r="C11" s="144"/>
      <c r="D11" s="144"/>
      <c r="E11" s="144"/>
      <c r="F11" s="144"/>
      <c r="G11" s="144"/>
      <c r="H11" s="144"/>
      <c r="I11" s="112"/>
      <c r="J11" s="112"/>
      <c r="K11" s="112"/>
      <c r="L11" s="112"/>
      <c r="M11" s="112"/>
      <c r="N11" s="112"/>
      <c r="O11" s="112"/>
      <c r="P11" s="112"/>
      <c r="Q11" s="112"/>
      <c r="R11" s="112"/>
      <c r="S11" s="112"/>
      <c r="T11" s="112"/>
      <c r="U11" s="112"/>
      <c r="V11" s="112"/>
    </row>
    <row r="12" spans="1:22" s="113" customFormat="1" ht="18.75" x14ac:dyDescent="0.2">
      <c r="A12" s="386" t="s">
        <v>539</v>
      </c>
      <c r="B12" s="386"/>
      <c r="C12" s="38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5" t="s">
        <v>6</v>
      </c>
      <c r="B13" s="385"/>
      <c r="C13" s="385"/>
      <c r="D13" s="129"/>
      <c r="E13" s="129"/>
      <c r="F13" s="129"/>
      <c r="G13" s="129"/>
      <c r="H13" s="129"/>
      <c r="I13" s="112"/>
      <c r="J13" s="112"/>
      <c r="K13" s="112"/>
      <c r="L13" s="112"/>
      <c r="M13" s="112"/>
      <c r="N13" s="112"/>
      <c r="O13" s="112"/>
      <c r="P13" s="112"/>
      <c r="Q13" s="112"/>
      <c r="R13" s="112"/>
      <c r="S13" s="112"/>
      <c r="T13" s="112"/>
      <c r="U13" s="112"/>
      <c r="V13" s="112"/>
    </row>
    <row r="14" spans="1:22" s="131" customFormat="1" ht="22.5" customHeight="1" x14ac:dyDescent="0.2">
      <c r="A14" s="189"/>
      <c r="B14" s="189"/>
      <c r="C14" s="189"/>
      <c r="D14" s="130"/>
      <c r="E14" s="130"/>
      <c r="F14" s="130"/>
      <c r="G14" s="130"/>
      <c r="H14" s="130"/>
      <c r="I14" s="130"/>
      <c r="J14" s="130"/>
      <c r="K14" s="130"/>
      <c r="L14" s="130"/>
      <c r="M14" s="130"/>
      <c r="N14" s="130"/>
      <c r="O14" s="130"/>
      <c r="P14" s="130"/>
      <c r="Q14" s="130"/>
      <c r="R14" s="130"/>
      <c r="S14" s="130"/>
      <c r="T14" s="130"/>
      <c r="U14" s="130"/>
      <c r="V14" s="130"/>
    </row>
    <row r="15" spans="1:22" s="132" customFormat="1" ht="82.5" customHeight="1" x14ac:dyDescent="0.2">
      <c r="A15" s="387" t="s">
        <v>531</v>
      </c>
      <c r="B15" s="387"/>
      <c r="C15" s="387"/>
      <c r="D15" s="111"/>
      <c r="E15" s="111"/>
      <c r="F15" s="111"/>
      <c r="G15" s="111"/>
      <c r="H15" s="111"/>
      <c r="I15" s="111"/>
      <c r="J15" s="111"/>
      <c r="K15" s="111"/>
      <c r="L15" s="111"/>
      <c r="M15" s="111"/>
      <c r="N15" s="111"/>
      <c r="O15" s="111"/>
      <c r="P15" s="111"/>
      <c r="Q15" s="111"/>
      <c r="R15" s="111"/>
      <c r="S15" s="111"/>
      <c r="T15" s="111"/>
      <c r="U15" s="111"/>
      <c r="V15" s="111"/>
    </row>
    <row r="16" spans="1:22" s="132" customFormat="1" ht="9" customHeight="1" x14ac:dyDescent="0.2">
      <c r="A16" s="380" t="s">
        <v>5</v>
      </c>
      <c r="B16" s="380"/>
      <c r="C16" s="380"/>
      <c r="D16" s="129"/>
      <c r="E16" s="129"/>
      <c r="F16" s="129"/>
      <c r="G16" s="129"/>
      <c r="H16" s="129"/>
      <c r="I16" s="129"/>
      <c r="J16" s="129"/>
      <c r="K16" s="129"/>
      <c r="L16" s="129"/>
      <c r="M16" s="129"/>
      <c r="N16" s="129"/>
      <c r="O16" s="129"/>
      <c r="P16" s="129"/>
      <c r="Q16" s="129"/>
      <c r="R16" s="129"/>
      <c r="S16" s="129"/>
      <c r="T16" s="129"/>
      <c r="U16" s="129"/>
      <c r="V16" s="129"/>
    </row>
    <row r="17" spans="1:22" s="132" customFormat="1" ht="7.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2" customFormat="1" ht="15" customHeight="1" x14ac:dyDescent="0.2">
      <c r="A18" s="381" t="s">
        <v>410</v>
      </c>
      <c r="B18" s="382"/>
      <c r="C18" s="382"/>
      <c r="D18" s="134"/>
      <c r="E18" s="134"/>
      <c r="F18" s="134"/>
      <c r="G18" s="134"/>
      <c r="H18" s="134"/>
      <c r="I18" s="134"/>
      <c r="J18" s="134"/>
      <c r="K18" s="134"/>
      <c r="L18" s="134"/>
      <c r="M18" s="134"/>
      <c r="N18" s="134"/>
      <c r="O18" s="134"/>
      <c r="P18" s="134"/>
      <c r="Q18" s="134"/>
      <c r="R18" s="134"/>
      <c r="S18" s="134"/>
      <c r="T18" s="134"/>
      <c r="U18" s="134"/>
      <c r="V18" s="134"/>
    </row>
    <row r="19" spans="1:22" s="132" customFormat="1" ht="15" customHeight="1" x14ac:dyDescent="0.2">
      <c r="A19" s="129"/>
      <c r="B19" s="129"/>
      <c r="C19" s="129"/>
      <c r="D19" s="129"/>
      <c r="E19" s="129"/>
      <c r="F19" s="129"/>
      <c r="G19" s="129"/>
      <c r="H19" s="129"/>
      <c r="I19" s="133"/>
      <c r="J19" s="133"/>
      <c r="K19" s="133"/>
      <c r="L19" s="133"/>
      <c r="M19" s="133"/>
      <c r="N19" s="133"/>
      <c r="O19" s="133"/>
      <c r="P19" s="133"/>
      <c r="Q19" s="133"/>
      <c r="R19" s="133"/>
      <c r="S19" s="133"/>
    </row>
    <row r="20" spans="1:22" s="132" customFormat="1" ht="27" customHeight="1" x14ac:dyDescent="0.2">
      <c r="A20" s="135" t="s">
        <v>4</v>
      </c>
      <c r="B20" s="136" t="s">
        <v>65</v>
      </c>
      <c r="C20" s="137" t="s">
        <v>64</v>
      </c>
      <c r="D20" s="138"/>
      <c r="E20" s="138"/>
      <c r="F20" s="138"/>
      <c r="G20" s="138"/>
      <c r="H20" s="138"/>
      <c r="I20" s="130"/>
      <c r="J20" s="130"/>
      <c r="K20" s="130"/>
      <c r="L20" s="130"/>
      <c r="M20" s="130"/>
      <c r="N20" s="130"/>
      <c r="O20" s="130"/>
      <c r="P20" s="130"/>
      <c r="Q20" s="130"/>
      <c r="R20" s="130"/>
      <c r="S20" s="130"/>
      <c r="T20" s="139"/>
      <c r="U20" s="139"/>
      <c r="V20" s="139"/>
    </row>
    <row r="21" spans="1:22" s="132" customFormat="1" ht="16.5" customHeight="1" x14ac:dyDescent="0.2">
      <c r="A21" s="137">
        <v>1</v>
      </c>
      <c r="B21" s="136">
        <v>2</v>
      </c>
      <c r="C21" s="137">
        <v>3</v>
      </c>
      <c r="D21" s="138"/>
      <c r="E21" s="138"/>
      <c r="F21" s="138"/>
      <c r="G21" s="138"/>
      <c r="H21" s="138"/>
      <c r="I21" s="130"/>
      <c r="J21" s="130"/>
      <c r="K21" s="130"/>
      <c r="L21" s="130"/>
      <c r="M21" s="130"/>
      <c r="N21" s="130"/>
      <c r="O21" s="130"/>
      <c r="P21" s="130"/>
      <c r="Q21" s="130"/>
      <c r="R21" s="130"/>
      <c r="S21" s="130"/>
      <c r="T21" s="139"/>
      <c r="U21" s="139"/>
      <c r="V21" s="139"/>
    </row>
    <row r="22" spans="1:22" s="132" customFormat="1" ht="33.75" customHeight="1" x14ac:dyDescent="0.2">
      <c r="A22" s="140" t="s">
        <v>63</v>
      </c>
      <c r="B22" s="199" t="s">
        <v>273</v>
      </c>
      <c r="C22" s="197" t="s">
        <v>455</v>
      </c>
      <c r="D22" s="138"/>
      <c r="E22" s="138"/>
      <c r="F22" s="138"/>
      <c r="G22" s="138"/>
      <c r="H22" s="138"/>
      <c r="I22" s="130"/>
      <c r="J22" s="130"/>
      <c r="K22" s="130"/>
      <c r="L22" s="130"/>
      <c r="M22" s="130"/>
      <c r="N22" s="130"/>
      <c r="O22" s="130"/>
      <c r="P22" s="130"/>
      <c r="Q22" s="130"/>
      <c r="R22" s="130"/>
      <c r="S22" s="130"/>
      <c r="T22" s="139"/>
      <c r="U22" s="139"/>
      <c r="V22" s="139"/>
    </row>
    <row r="23" spans="1:22" s="132" customFormat="1" ht="36.75" customHeight="1" x14ac:dyDescent="0.2">
      <c r="A23" s="140" t="s">
        <v>62</v>
      </c>
      <c r="B23" s="209" t="s">
        <v>518</v>
      </c>
      <c r="C23" s="202" t="s">
        <v>520</v>
      </c>
      <c r="D23" s="138"/>
      <c r="E23" s="138"/>
      <c r="F23" s="138"/>
      <c r="G23" s="138"/>
      <c r="H23" s="138"/>
      <c r="I23" s="130"/>
      <c r="J23" s="130"/>
      <c r="K23" s="130"/>
      <c r="L23" s="130"/>
      <c r="M23" s="130"/>
      <c r="N23" s="130"/>
      <c r="O23" s="130"/>
      <c r="P23" s="130"/>
      <c r="Q23" s="130"/>
      <c r="R23" s="130"/>
      <c r="S23" s="130"/>
      <c r="T23" s="139"/>
      <c r="U23" s="139"/>
      <c r="V23" s="139"/>
    </row>
    <row r="24" spans="1:22" s="132" customFormat="1" ht="13.5" customHeight="1" x14ac:dyDescent="0.2">
      <c r="A24" s="376"/>
      <c r="B24" s="377"/>
      <c r="C24" s="378"/>
      <c r="D24" s="138"/>
      <c r="E24" s="138"/>
      <c r="F24" s="138"/>
      <c r="G24" s="138"/>
      <c r="H24" s="138"/>
      <c r="I24" s="130"/>
      <c r="J24" s="130"/>
      <c r="K24" s="130"/>
      <c r="L24" s="130"/>
      <c r="M24" s="130"/>
      <c r="N24" s="130"/>
      <c r="O24" s="130"/>
      <c r="P24" s="130"/>
      <c r="Q24" s="130"/>
      <c r="R24" s="130"/>
      <c r="S24" s="130"/>
      <c r="T24" s="139"/>
      <c r="U24" s="139"/>
      <c r="V24" s="139"/>
    </row>
    <row r="25" spans="1:22" s="132" customFormat="1" ht="48.75" customHeight="1" x14ac:dyDescent="0.2">
      <c r="A25" s="140" t="s">
        <v>61</v>
      </c>
      <c r="B25" s="200" t="s">
        <v>360</v>
      </c>
      <c r="C25" s="137" t="s">
        <v>432</v>
      </c>
      <c r="D25" s="138"/>
      <c r="E25" s="138"/>
      <c r="F25" s="138"/>
      <c r="G25" s="138"/>
      <c r="H25" s="130"/>
      <c r="I25" s="130"/>
      <c r="J25" s="130"/>
      <c r="K25" s="130"/>
      <c r="L25" s="130"/>
      <c r="M25" s="130"/>
      <c r="N25" s="130"/>
      <c r="O25" s="130"/>
      <c r="P25" s="130"/>
      <c r="Q25" s="130"/>
      <c r="R25" s="130"/>
      <c r="S25" s="139"/>
      <c r="T25" s="139"/>
      <c r="U25" s="139"/>
      <c r="V25" s="139"/>
    </row>
    <row r="26" spans="1:22" s="132" customFormat="1" ht="33.75" customHeight="1" x14ac:dyDescent="0.2">
      <c r="A26" s="140" t="s">
        <v>60</v>
      </c>
      <c r="B26" s="200" t="s">
        <v>72</v>
      </c>
      <c r="C26" s="137" t="s">
        <v>427</v>
      </c>
      <c r="D26" s="138"/>
      <c r="E26" s="138"/>
      <c r="F26" s="138"/>
      <c r="G26" s="138"/>
      <c r="H26" s="130"/>
      <c r="I26" s="130"/>
      <c r="J26" s="130"/>
      <c r="K26" s="130"/>
      <c r="L26" s="130"/>
      <c r="M26" s="130"/>
      <c r="N26" s="130"/>
      <c r="O26" s="130"/>
      <c r="P26" s="130"/>
      <c r="Q26" s="130"/>
      <c r="R26" s="130"/>
      <c r="S26" s="139"/>
      <c r="T26" s="139"/>
      <c r="U26" s="139"/>
      <c r="V26" s="139"/>
    </row>
    <row r="27" spans="1:22" s="132" customFormat="1" ht="49.5" customHeight="1" x14ac:dyDescent="0.2">
      <c r="A27" s="140" t="s">
        <v>58</v>
      </c>
      <c r="B27" s="200" t="s">
        <v>71</v>
      </c>
      <c r="C27" s="137" t="s">
        <v>540</v>
      </c>
      <c r="D27" s="138"/>
      <c r="E27" s="138"/>
      <c r="F27" s="138"/>
      <c r="G27" s="138"/>
      <c r="H27" s="130"/>
      <c r="I27" s="130"/>
      <c r="J27" s="130"/>
      <c r="K27" s="130"/>
      <c r="L27" s="130"/>
      <c r="M27" s="130"/>
      <c r="N27" s="130"/>
      <c r="O27" s="130"/>
      <c r="P27" s="130"/>
      <c r="Q27" s="130"/>
      <c r="R27" s="130"/>
      <c r="S27" s="139"/>
      <c r="T27" s="139"/>
      <c r="U27" s="139"/>
      <c r="V27" s="139"/>
    </row>
    <row r="28" spans="1:22" s="132" customFormat="1" ht="19.5" customHeight="1" x14ac:dyDescent="0.2">
      <c r="A28" s="140" t="s">
        <v>57</v>
      </c>
      <c r="B28" s="200" t="s">
        <v>361</v>
      </c>
      <c r="C28" s="137" t="s">
        <v>428</v>
      </c>
      <c r="D28" s="138"/>
      <c r="E28" s="138"/>
      <c r="F28" s="138"/>
      <c r="G28" s="138"/>
      <c r="H28" s="130"/>
      <c r="I28" s="130"/>
      <c r="J28" s="130"/>
      <c r="K28" s="130"/>
      <c r="L28" s="130"/>
      <c r="M28" s="130"/>
      <c r="N28" s="130"/>
      <c r="O28" s="130"/>
      <c r="P28" s="130"/>
      <c r="Q28" s="130"/>
      <c r="R28" s="130"/>
      <c r="S28" s="139"/>
      <c r="T28" s="139"/>
      <c r="U28" s="139"/>
      <c r="V28" s="139"/>
    </row>
    <row r="29" spans="1:22" s="132" customFormat="1" ht="33.75" customHeight="1" x14ac:dyDescent="0.2">
      <c r="A29" s="140" t="s">
        <v>55</v>
      </c>
      <c r="B29" s="200" t="s">
        <v>362</v>
      </c>
      <c r="C29" s="137" t="s">
        <v>428</v>
      </c>
      <c r="D29" s="138"/>
      <c r="E29" s="138"/>
      <c r="F29" s="138"/>
      <c r="G29" s="138"/>
      <c r="H29" s="130"/>
      <c r="I29" s="130"/>
      <c r="J29" s="130"/>
      <c r="K29" s="130"/>
      <c r="L29" s="130"/>
      <c r="M29" s="130"/>
      <c r="N29" s="130"/>
      <c r="O29" s="130"/>
      <c r="P29" s="130"/>
      <c r="Q29" s="130"/>
      <c r="R29" s="130"/>
      <c r="S29" s="139"/>
      <c r="T29" s="139"/>
      <c r="U29" s="139"/>
      <c r="V29" s="139"/>
    </row>
    <row r="30" spans="1:22" s="132" customFormat="1" ht="33.75" customHeight="1" x14ac:dyDescent="0.2">
      <c r="A30" s="140" t="s">
        <v>53</v>
      </c>
      <c r="B30" s="200" t="s">
        <v>363</v>
      </c>
      <c r="C30" s="137" t="s">
        <v>428</v>
      </c>
      <c r="D30" s="138"/>
      <c r="E30" s="138"/>
      <c r="F30" s="138"/>
      <c r="G30" s="138"/>
      <c r="H30" s="130"/>
      <c r="I30" s="130"/>
      <c r="J30" s="130"/>
      <c r="K30" s="130"/>
      <c r="L30" s="130"/>
      <c r="M30" s="130"/>
      <c r="N30" s="130"/>
      <c r="O30" s="130"/>
      <c r="P30" s="130"/>
      <c r="Q30" s="130"/>
      <c r="R30" s="130"/>
      <c r="S30" s="139"/>
      <c r="T30" s="139"/>
      <c r="U30" s="139"/>
      <c r="V30" s="139"/>
    </row>
    <row r="31" spans="1:22" s="132" customFormat="1" ht="32.25" customHeight="1" x14ac:dyDescent="0.2">
      <c r="A31" s="140" t="s">
        <v>70</v>
      </c>
      <c r="B31" s="200" t="s">
        <v>364</v>
      </c>
      <c r="C31" s="137" t="s">
        <v>430</v>
      </c>
      <c r="D31" s="138"/>
      <c r="E31" s="138"/>
      <c r="F31" s="138"/>
      <c r="G31" s="138"/>
      <c r="H31" s="130"/>
      <c r="I31" s="130"/>
      <c r="J31" s="130"/>
      <c r="K31" s="130"/>
      <c r="L31" s="130"/>
      <c r="M31" s="130"/>
      <c r="N31" s="130"/>
      <c r="O31" s="130"/>
      <c r="P31" s="130"/>
      <c r="Q31" s="130"/>
      <c r="R31" s="130"/>
      <c r="S31" s="139"/>
      <c r="T31" s="139"/>
      <c r="U31" s="139"/>
      <c r="V31" s="139"/>
    </row>
    <row r="32" spans="1:22" s="132" customFormat="1" ht="33.75" customHeight="1" x14ac:dyDescent="0.2">
      <c r="A32" s="140" t="s">
        <v>68</v>
      </c>
      <c r="B32" s="200" t="s">
        <v>365</v>
      </c>
      <c r="C32" s="137" t="s">
        <v>428</v>
      </c>
      <c r="D32" s="138"/>
      <c r="E32" s="138"/>
      <c r="F32" s="138"/>
      <c r="G32" s="138"/>
      <c r="H32" s="130"/>
      <c r="I32" s="130"/>
      <c r="J32" s="130"/>
      <c r="K32" s="130"/>
      <c r="L32" s="130"/>
      <c r="M32" s="130"/>
      <c r="N32" s="130"/>
      <c r="O32" s="130"/>
      <c r="P32" s="130"/>
      <c r="Q32" s="130"/>
      <c r="R32" s="130"/>
      <c r="S32" s="139"/>
      <c r="T32" s="139"/>
      <c r="U32" s="139"/>
      <c r="V32" s="139"/>
    </row>
    <row r="33" spans="1:22" s="132" customFormat="1" ht="79.5" customHeight="1" x14ac:dyDescent="0.2">
      <c r="A33" s="140" t="s">
        <v>67</v>
      </c>
      <c r="B33" s="200" t="s">
        <v>366</v>
      </c>
      <c r="C33" s="137" t="s">
        <v>431</v>
      </c>
      <c r="D33" s="138"/>
      <c r="E33" s="138"/>
      <c r="F33" s="138"/>
      <c r="G33" s="138"/>
      <c r="H33" s="130"/>
      <c r="I33" s="130"/>
      <c r="J33" s="130"/>
      <c r="K33" s="130"/>
      <c r="L33" s="130"/>
      <c r="M33" s="130"/>
      <c r="N33" s="130"/>
      <c r="O33" s="130"/>
      <c r="P33" s="130"/>
      <c r="Q33" s="130"/>
      <c r="R33" s="130"/>
      <c r="S33" s="139"/>
      <c r="T33" s="139"/>
      <c r="U33" s="139"/>
      <c r="V33" s="139"/>
    </row>
    <row r="34" spans="1:22" ht="93.75" customHeight="1" x14ac:dyDescent="0.25">
      <c r="A34" s="140" t="s">
        <v>380</v>
      </c>
      <c r="B34" s="200" t="s">
        <v>367</v>
      </c>
      <c r="C34" s="137" t="s">
        <v>428</v>
      </c>
      <c r="D34" s="141"/>
      <c r="E34" s="141"/>
      <c r="F34" s="141"/>
      <c r="G34" s="141"/>
      <c r="H34" s="141"/>
      <c r="I34" s="141"/>
      <c r="J34" s="141"/>
      <c r="K34" s="141"/>
      <c r="L34" s="141"/>
      <c r="M34" s="141"/>
      <c r="N34" s="141"/>
      <c r="O34" s="141"/>
      <c r="P34" s="141"/>
      <c r="Q34" s="141"/>
      <c r="R34" s="141"/>
      <c r="S34" s="141"/>
      <c r="T34" s="141"/>
      <c r="U34" s="141"/>
      <c r="V34" s="141"/>
    </row>
    <row r="35" spans="1:22" ht="48.75" customHeight="1" x14ac:dyDescent="0.25">
      <c r="A35" s="140" t="s">
        <v>370</v>
      </c>
      <c r="B35" s="200" t="s">
        <v>69</v>
      </c>
      <c r="C35" s="137" t="s">
        <v>428</v>
      </c>
      <c r="D35" s="141"/>
      <c r="E35" s="141"/>
      <c r="F35" s="141"/>
      <c r="G35" s="141"/>
      <c r="H35" s="141"/>
      <c r="I35" s="141"/>
      <c r="J35" s="141"/>
      <c r="K35" s="141"/>
      <c r="L35" s="141"/>
      <c r="M35" s="141"/>
      <c r="N35" s="141"/>
      <c r="O35" s="141"/>
      <c r="P35" s="141"/>
      <c r="Q35" s="141"/>
      <c r="R35" s="141"/>
      <c r="S35" s="141"/>
      <c r="T35" s="141"/>
      <c r="U35" s="141"/>
      <c r="V35" s="141"/>
    </row>
    <row r="36" spans="1:22" ht="33.75" customHeight="1" x14ac:dyDescent="0.25">
      <c r="A36" s="140" t="s">
        <v>381</v>
      </c>
      <c r="B36" s="200" t="s">
        <v>368</v>
      </c>
      <c r="C36" s="137" t="s">
        <v>428</v>
      </c>
      <c r="D36" s="141"/>
      <c r="E36" s="141"/>
      <c r="F36" s="141"/>
      <c r="G36" s="141"/>
      <c r="H36" s="141"/>
      <c r="I36" s="141"/>
      <c r="J36" s="141"/>
      <c r="K36" s="141"/>
      <c r="L36" s="141"/>
      <c r="M36" s="141"/>
      <c r="N36" s="141"/>
      <c r="O36" s="141"/>
      <c r="P36" s="141"/>
      <c r="Q36" s="141"/>
      <c r="R36" s="141"/>
      <c r="S36" s="141"/>
      <c r="T36" s="141"/>
      <c r="U36" s="141"/>
      <c r="V36" s="141"/>
    </row>
    <row r="37" spans="1:22" ht="17.25" customHeight="1" x14ac:dyDescent="0.25">
      <c r="A37" s="140" t="s">
        <v>371</v>
      </c>
      <c r="B37" s="200" t="s">
        <v>369</v>
      </c>
      <c r="C37" s="137" t="s">
        <v>430</v>
      </c>
      <c r="D37" s="141"/>
      <c r="E37" s="141"/>
      <c r="F37" s="141"/>
      <c r="G37" s="141"/>
      <c r="H37" s="141"/>
      <c r="I37" s="141"/>
      <c r="J37" s="141"/>
      <c r="K37" s="141"/>
      <c r="L37" s="141"/>
      <c r="M37" s="141"/>
      <c r="N37" s="141"/>
      <c r="O37" s="141"/>
      <c r="P37" s="141"/>
      <c r="Q37" s="141"/>
      <c r="R37" s="141"/>
      <c r="S37" s="141"/>
      <c r="T37" s="141"/>
      <c r="U37" s="141"/>
      <c r="V37" s="141"/>
    </row>
    <row r="38" spans="1:22" ht="18.75" customHeight="1" x14ac:dyDescent="0.25">
      <c r="A38" s="140" t="s">
        <v>382</v>
      </c>
      <c r="B38" s="200" t="s">
        <v>227</v>
      </c>
      <c r="C38" s="137" t="s">
        <v>428</v>
      </c>
      <c r="D38" s="141"/>
      <c r="E38" s="141"/>
      <c r="F38" s="141"/>
      <c r="G38" s="141"/>
      <c r="H38" s="141"/>
      <c r="I38" s="141"/>
      <c r="J38" s="141"/>
      <c r="K38" s="141"/>
      <c r="L38" s="141"/>
      <c r="M38" s="141"/>
      <c r="N38" s="141"/>
      <c r="O38" s="141"/>
      <c r="P38" s="141"/>
      <c r="Q38" s="141"/>
      <c r="R38" s="141"/>
      <c r="S38" s="141"/>
      <c r="T38" s="141"/>
      <c r="U38" s="141"/>
      <c r="V38" s="141"/>
    </row>
    <row r="39" spans="1:22" ht="10.5" customHeight="1" x14ac:dyDescent="0.25">
      <c r="A39" s="376"/>
      <c r="B39" s="377"/>
      <c r="C39" s="378"/>
      <c r="D39" s="141"/>
      <c r="E39" s="141"/>
      <c r="F39" s="141"/>
      <c r="G39" s="141"/>
      <c r="H39" s="141"/>
      <c r="I39" s="141"/>
      <c r="J39" s="141"/>
      <c r="K39" s="141"/>
      <c r="L39" s="141"/>
      <c r="M39" s="141"/>
      <c r="N39" s="141"/>
      <c r="O39" s="141"/>
      <c r="P39" s="141"/>
      <c r="Q39" s="141"/>
      <c r="R39" s="141"/>
      <c r="S39" s="141"/>
      <c r="T39" s="141"/>
      <c r="U39" s="141"/>
      <c r="V39" s="141"/>
    </row>
    <row r="40" spans="1:22" ht="166.5" customHeight="1" x14ac:dyDescent="0.25">
      <c r="A40" s="140" t="s">
        <v>372</v>
      </c>
      <c r="B40" s="200" t="s">
        <v>423</v>
      </c>
      <c r="C40" s="197" t="s">
        <v>523</v>
      </c>
      <c r="D40" s="141"/>
      <c r="E40" s="141"/>
      <c r="F40" s="141"/>
      <c r="G40" s="141"/>
      <c r="H40" s="141"/>
      <c r="I40" s="141"/>
      <c r="J40" s="141"/>
      <c r="K40" s="141"/>
      <c r="L40" s="141"/>
      <c r="M40" s="141"/>
      <c r="N40" s="141"/>
      <c r="O40" s="141"/>
      <c r="P40" s="141"/>
      <c r="Q40" s="141"/>
      <c r="R40" s="141"/>
      <c r="S40" s="141"/>
      <c r="T40" s="141"/>
      <c r="U40" s="141"/>
      <c r="V40" s="141"/>
    </row>
    <row r="41" spans="1:22" ht="96.75" customHeight="1" x14ac:dyDescent="0.25">
      <c r="A41" s="140" t="s">
        <v>383</v>
      </c>
      <c r="B41" s="200" t="s">
        <v>405</v>
      </c>
      <c r="C41" s="201" t="s">
        <v>428</v>
      </c>
      <c r="D41" s="141"/>
      <c r="E41" s="141"/>
      <c r="F41" s="141"/>
      <c r="G41" s="141"/>
      <c r="H41" s="141"/>
      <c r="I41" s="141"/>
      <c r="J41" s="141"/>
      <c r="K41" s="141"/>
      <c r="L41" s="141"/>
      <c r="M41" s="141"/>
      <c r="N41" s="141"/>
      <c r="O41" s="141"/>
      <c r="P41" s="141"/>
      <c r="Q41" s="141"/>
      <c r="R41" s="141"/>
      <c r="S41" s="141"/>
      <c r="T41" s="141"/>
      <c r="U41" s="141"/>
      <c r="V41" s="141"/>
    </row>
    <row r="42" spans="1:22" ht="66" customHeight="1" x14ac:dyDescent="0.25">
      <c r="A42" s="140" t="s">
        <v>373</v>
      </c>
      <c r="B42" s="200" t="s">
        <v>420</v>
      </c>
      <c r="C42" s="137" t="s">
        <v>428</v>
      </c>
      <c r="D42" s="141"/>
      <c r="E42" s="141"/>
      <c r="F42" s="141"/>
      <c r="G42" s="141"/>
      <c r="H42" s="141"/>
      <c r="I42" s="141"/>
      <c r="J42" s="141"/>
      <c r="K42" s="141"/>
      <c r="L42" s="141"/>
      <c r="M42" s="141"/>
      <c r="N42" s="141"/>
      <c r="O42" s="141"/>
      <c r="P42" s="141"/>
      <c r="Q42" s="141"/>
      <c r="R42" s="141"/>
      <c r="S42" s="141"/>
      <c r="T42" s="141"/>
      <c r="U42" s="141"/>
      <c r="V42" s="141"/>
    </row>
    <row r="43" spans="1:22" ht="175.5" customHeight="1" x14ac:dyDescent="0.25">
      <c r="A43" s="140" t="s">
        <v>386</v>
      </c>
      <c r="B43" s="200" t="s">
        <v>387</v>
      </c>
      <c r="C43" s="137" t="s">
        <v>428</v>
      </c>
      <c r="D43" s="141"/>
      <c r="E43" s="141"/>
      <c r="F43" s="141"/>
      <c r="G43" s="141"/>
      <c r="H43" s="141"/>
      <c r="I43" s="141"/>
      <c r="J43" s="141"/>
      <c r="K43" s="141"/>
      <c r="L43" s="141"/>
      <c r="M43" s="141"/>
      <c r="N43" s="141"/>
      <c r="O43" s="141"/>
      <c r="P43" s="141"/>
      <c r="Q43" s="141"/>
      <c r="R43" s="141"/>
      <c r="S43" s="141"/>
      <c r="T43" s="141"/>
      <c r="U43" s="141"/>
      <c r="V43" s="141"/>
    </row>
    <row r="44" spans="1:22" ht="97.5" customHeight="1" x14ac:dyDescent="0.25">
      <c r="A44" s="140" t="s">
        <v>374</v>
      </c>
      <c r="B44" s="200" t="s">
        <v>411</v>
      </c>
      <c r="C44" s="137" t="s">
        <v>436</v>
      </c>
      <c r="D44" s="141"/>
      <c r="E44" s="141"/>
      <c r="F44" s="141"/>
      <c r="G44" s="141"/>
      <c r="H44" s="141"/>
      <c r="I44" s="141"/>
      <c r="J44" s="141"/>
      <c r="K44" s="141"/>
      <c r="L44" s="141"/>
      <c r="M44" s="141"/>
      <c r="N44" s="141"/>
      <c r="O44" s="141"/>
      <c r="P44" s="141"/>
      <c r="Q44" s="141"/>
      <c r="R44" s="141"/>
      <c r="S44" s="141"/>
      <c r="T44" s="141"/>
      <c r="U44" s="141"/>
      <c r="V44" s="141"/>
    </row>
    <row r="45" spans="1:22" ht="80.25" customHeight="1" x14ac:dyDescent="0.25">
      <c r="A45" s="140" t="s">
        <v>406</v>
      </c>
      <c r="B45" s="200" t="s">
        <v>412</v>
      </c>
      <c r="C45" s="137" t="s">
        <v>428</v>
      </c>
      <c r="D45" s="141"/>
      <c r="E45" s="141"/>
      <c r="F45" s="141"/>
      <c r="G45" s="141"/>
      <c r="H45" s="141"/>
      <c r="I45" s="141"/>
      <c r="J45" s="141"/>
      <c r="K45" s="141"/>
      <c r="L45" s="141"/>
      <c r="M45" s="141"/>
      <c r="N45" s="141"/>
      <c r="O45" s="141"/>
      <c r="P45" s="141"/>
      <c r="Q45" s="141"/>
      <c r="R45" s="141"/>
      <c r="S45" s="141"/>
      <c r="T45" s="141"/>
      <c r="U45" s="141"/>
      <c r="V45" s="141"/>
    </row>
    <row r="46" spans="1:22" ht="95.25" customHeight="1" x14ac:dyDescent="0.25">
      <c r="A46" s="140" t="s">
        <v>375</v>
      </c>
      <c r="B46" s="200" t="s">
        <v>413</v>
      </c>
      <c r="C46" s="137" t="s">
        <v>436</v>
      </c>
      <c r="D46" s="141"/>
      <c r="E46" s="141"/>
      <c r="F46" s="141"/>
      <c r="G46" s="141"/>
      <c r="H46" s="141"/>
      <c r="I46" s="141"/>
      <c r="J46" s="141"/>
      <c r="K46" s="141"/>
      <c r="L46" s="141"/>
      <c r="M46" s="141"/>
      <c r="N46" s="141"/>
      <c r="O46" s="141"/>
      <c r="P46" s="141"/>
      <c r="Q46" s="141"/>
      <c r="R46" s="141"/>
      <c r="S46" s="141"/>
      <c r="T46" s="141"/>
      <c r="U46" s="141"/>
      <c r="V46" s="141"/>
    </row>
    <row r="47" spans="1:22" ht="11.25" customHeight="1" x14ac:dyDescent="0.25">
      <c r="A47" s="376"/>
      <c r="B47" s="377"/>
      <c r="C47" s="378"/>
      <c r="D47" s="141"/>
      <c r="E47" s="141"/>
      <c r="F47" s="141"/>
      <c r="G47" s="141"/>
      <c r="H47" s="141"/>
      <c r="I47" s="141"/>
      <c r="J47" s="141"/>
      <c r="K47" s="141"/>
      <c r="L47" s="141"/>
      <c r="M47" s="141"/>
      <c r="N47" s="141"/>
      <c r="O47" s="141"/>
      <c r="P47" s="141"/>
      <c r="Q47" s="141"/>
      <c r="R47" s="141"/>
      <c r="S47" s="141"/>
      <c r="T47" s="141"/>
      <c r="U47" s="141"/>
      <c r="V47" s="141"/>
    </row>
    <row r="48" spans="1:22" ht="49.5" customHeight="1" x14ac:dyDescent="0.25">
      <c r="A48" s="140" t="s">
        <v>407</v>
      </c>
      <c r="B48" s="200" t="s">
        <v>421</v>
      </c>
      <c r="C48" s="238">
        <v>3.887638284101429</v>
      </c>
      <c r="D48" s="141"/>
      <c r="E48" s="141"/>
      <c r="F48" s="141"/>
      <c r="G48" s="141"/>
      <c r="H48" s="141"/>
      <c r="I48" s="141"/>
      <c r="J48" s="141"/>
      <c r="K48" s="141"/>
      <c r="L48" s="141"/>
      <c r="M48" s="141"/>
      <c r="N48" s="141"/>
      <c r="O48" s="141"/>
      <c r="P48" s="141"/>
      <c r="Q48" s="141"/>
      <c r="R48" s="141"/>
      <c r="S48" s="141"/>
      <c r="T48" s="141"/>
      <c r="U48" s="141"/>
      <c r="V48" s="141"/>
    </row>
    <row r="49" spans="1:22" ht="47.25" customHeight="1" x14ac:dyDescent="0.25">
      <c r="A49" s="140" t="s">
        <v>376</v>
      </c>
      <c r="B49" s="200" t="s">
        <v>422</v>
      </c>
      <c r="C49" s="238">
        <v>3.2089045386635715</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3" customFormat="1" ht="18.75" customHeight="1" x14ac:dyDescent="0.2">
      <c r="A1" s="124"/>
      <c r="H1" s="146"/>
      <c r="J1" s="146"/>
      <c r="M1" s="146"/>
      <c r="S1" s="125" t="s">
        <v>66</v>
      </c>
    </row>
    <row r="2" spans="1:28" s="113" customFormat="1" ht="18.75" customHeight="1" x14ac:dyDescent="0.3">
      <c r="A2" s="124"/>
      <c r="H2" s="146"/>
      <c r="J2" s="146"/>
      <c r="M2" s="146"/>
      <c r="S2" s="126" t="s">
        <v>9</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row>
    <row r="5" spans="1:28" s="113" customFormat="1" ht="15.75" x14ac:dyDescent="0.2">
      <c r="A5" s="127"/>
      <c r="H5" s="146"/>
      <c r="J5" s="146"/>
      <c r="M5" s="146"/>
    </row>
    <row r="6" spans="1:28" s="113" customFormat="1" ht="18.75" x14ac:dyDescent="0.2">
      <c r="A6" s="383" t="s">
        <v>8</v>
      </c>
      <c r="B6" s="383"/>
      <c r="C6" s="383"/>
      <c r="D6" s="383"/>
      <c r="E6" s="383"/>
      <c r="F6" s="383"/>
      <c r="G6" s="383"/>
      <c r="H6" s="383"/>
      <c r="I6" s="383"/>
      <c r="J6" s="383"/>
      <c r="K6" s="383"/>
      <c r="L6" s="383"/>
      <c r="M6" s="383"/>
      <c r="N6" s="383"/>
      <c r="O6" s="383"/>
      <c r="P6" s="383"/>
      <c r="Q6" s="383"/>
      <c r="R6" s="383"/>
      <c r="S6" s="383"/>
      <c r="T6" s="112"/>
      <c r="U6" s="112"/>
      <c r="V6" s="112"/>
      <c r="W6" s="112"/>
      <c r="X6" s="112"/>
      <c r="Y6" s="112"/>
      <c r="Z6" s="112"/>
      <c r="AA6" s="112"/>
      <c r="AB6" s="112"/>
    </row>
    <row r="7" spans="1:28" s="113" customFormat="1" ht="18.75" x14ac:dyDescent="0.2">
      <c r="A7" s="383"/>
      <c r="B7" s="383"/>
      <c r="C7" s="383"/>
      <c r="D7" s="383"/>
      <c r="E7" s="383"/>
      <c r="F7" s="383"/>
      <c r="G7" s="383"/>
      <c r="H7" s="383"/>
      <c r="I7" s="383"/>
      <c r="J7" s="383"/>
      <c r="K7" s="383"/>
      <c r="L7" s="383"/>
      <c r="M7" s="383"/>
      <c r="N7" s="383"/>
      <c r="O7" s="383"/>
      <c r="P7" s="383"/>
      <c r="Q7" s="383"/>
      <c r="R7" s="383"/>
      <c r="S7" s="383"/>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5" t="s">
        <v>7</v>
      </c>
      <c r="B9" s="385"/>
      <c r="C9" s="385"/>
      <c r="D9" s="385"/>
      <c r="E9" s="385"/>
      <c r="F9" s="385"/>
      <c r="G9" s="385"/>
      <c r="H9" s="385"/>
      <c r="I9" s="385"/>
      <c r="J9" s="385"/>
      <c r="K9" s="385"/>
      <c r="L9" s="385"/>
      <c r="M9" s="385"/>
      <c r="N9" s="385"/>
      <c r="O9" s="385"/>
      <c r="P9" s="385"/>
      <c r="Q9" s="385"/>
      <c r="R9" s="385"/>
      <c r="S9" s="385"/>
      <c r="T9" s="112"/>
      <c r="U9" s="112"/>
      <c r="V9" s="112"/>
      <c r="W9" s="112"/>
      <c r="X9" s="112"/>
      <c r="Y9" s="112"/>
      <c r="Z9" s="112"/>
      <c r="AA9" s="112"/>
      <c r="AB9" s="112"/>
    </row>
    <row r="10" spans="1:28" s="113" customFormat="1" ht="18.75" x14ac:dyDescent="0.2">
      <c r="A10" s="383"/>
      <c r="B10" s="383"/>
      <c r="C10" s="383"/>
      <c r="D10" s="383"/>
      <c r="E10" s="383"/>
      <c r="F10" s="383"/>
      <c r="G10" s="383"/>
      <c r="H10" s="383"/>
      <c r="I10" s="383"/>
      <c r="J10" s="383"/>
      <c r="K10" s="383"/>
      <c r="L10" s="383"/>
      <c r="M10" s="383"/>
      <c r="N10" s="383"/>
      <c r="O10" s="383"/>
      <c r="P10" s="383"/>
      <c r="Q10" s="383"/>
      <c r="R10" s="383"/>
      <c r="S10" s="383"/>
      <c r="T10" s="112"/>
      <c r="U10" s="112"/>
      <c r="V10" s="112"/>
      <c r="W10" s="112"/>
      <c r="X10" s="112"/>
      <c r="Y10" s="112"/>
      <c r="Z10" s="112"/>
      <c r="AA10" s="112"/>
      <c r="AB10" s="112"/>
    </row>
    <row r="11" spans="1:28" s="113" customFormat="1" ht="18.75" x14ac:dyDescent="0.2">
      <c r="A11" s="384" t="str">
        <f>'1. паспорт местоположение'!A12:C12</f>
        <v>P_NS3300.VL.0116</v>
      </c>
      <c r="B11" s="384"/>
      <c r="C11" s="384"/>
      <c r="D11" s="384"/>
      <c r="E11" s="384"/>
      <c r="F11" s="384"/>
      <c r="G11" s="384"/>
      <c r="H11" s="384"/>
      <c r="I11" s="384"/>
      <c r="J11" s="384"/>
      <c r="K11" s="384"/>
      <c r="L11" s="384"/>
      <c r="M11" s="384"/>
      <c r="N11" s="384"/>
      <c r="O11" s="384"/>
      <c r="P11" s="384"/>
      <c r="Q11" s="384"/>
      <c r="R11" s="384"/>
      <c r="S11" s="384"/>
      <c r="T11" s="112"/>
      <c r="U11" s="112"/>
      <c r="V11" s="112"/>
      <c r="W11" s="112"/>
      <c r="X11" s="112"/>
      <c r="Y11" s="112"/>
      <c r="Z11" s="112"/>
      <c r="AA11" s="112"/>
      <c r="AB11" s="112"/>
    </row>
    <row r="12" spans="1:28" s="113"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12"/>
      <c r="U12" s="112"/>
      <c r="V12" s="112"/>
      <c r="W12" s="112"/>
      <c r="X12" s="112"/>
      <c r="Y12" s="112"/>
      <c r="Z12" s="112"/>
      <c r="AA12" s="112"/>
      <c r="AB12" s="112"/>
    </row>
    <row r="13" spans="1:28" s="131"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190"/>
      <c r="U13" s="190"/>
      <c r="V13" s="190"/>
      <c r="W13" s="190"/>
      <c r="X13" s="190"/>
      <c r="Y13" s="190"/>
      <c r="Z13" s="190"/>
      <c r="AA13" s="190"/>
      <c r="AB13" s="190"/>
    </row>
    <row r="14" spans="1:28" s="132" customFormat="1" ht="18" customHeight="1" x14ac:dyDescent="0.2">
      <c r="A14" s="384"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384"/>
      <c r="C14" s="384"/>
      <c r="D14" s="384"/>
      <c r="E14" s="384"/>
      <c r="F14" s="384"/>
      <c r="G14" s="384"/>
      <c r="H14" s="384"/>
      <c r="I14" s="384"/>
      <c r="J14" s="384"/>
      <c r="K14" s="384"/>
      <c r="L14" s="384"/>
      <c r="M14" s="384"/>
      <c r="N14" s="384"/>
      <c r="O14" s="384"/>
      <c r="P14" s="384"/>
      <c r="Q14" s="384"/>
      <c r="R14" s="384"/>
      <c r="S14" s="384"/>
      <c r="T14" s="111"/>
      <c r="U14" s="111"/>
      <c r="V14" s="111"/>
      <c r="W14" s="111"/>
      <c r="X14" s="111"/>
      <c r="Y14" s="111"/>
      <c r="Z14" s="111"/>
      <c r="AA14" s="111"/>
      <c r="AB14" s="111"/>
    </row>
    <row r="15" spans="1:28" s="132"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29"/>
      <c r="U15" s="129"/>
      <c r="V15" s="129"/>
      <c r="W15" s="129"/>
      <c r="X15" s="129"/>
      <c r="Y15" s="129"/>
      <c r="Z15" s="129"/>
      <c r="AA15" s="129"/>
      <c r="AB15" s="129"/>
    </row>
    <row r="16" spans="1:28" s="132"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1"/>
      <c r="U16" s="191"/>
      <c r="V16" s="191"/>
      <c r="W16" s="191"/>
      <c r="X16" s="191"/>
      <c r="Y16" s="191"/>
    </row>
    <row r="17" spans="1:28" s="132" customFormat="1" ht="45.75" customHeight="1" x14ac:dyDescent="0.2">
      <c r="A17" s="381" t="s">
        <v>385</v>
      </c>
      <c r="B17" s="381"/>
      <c r="C17" s="381"/>
      <c r="D17" s="381"/>
      <c r="E17" s="381"/>
      <c r="F17" s="381"/>
      <c r="G17" s="381"/>
      <c r="H17" s="381"/>
      <c r="I17" s="381"/>
      <c r="J17" s="381"/>
      <c r="K17" s="381"/>
      <c r="L17" s="381"/>
      <c r="M17" s="381"/>
      <c r="N17" s="381"/>
      <c r="O17" s="381"/>
      <c r="P17" s="381"/>
      <c r="Q17" s="381"/>
      <c r="R17" s="381"/>
      <c r="S17" s="381"/>
      <c r="T17" s="134"/>
      <c r="U17" s="134"/>
      <c r="V17" s="134"/>
      <c r="W17" s="134"/>
      <c r="X17" s="134"/>
      <c r="Y17" s="134"/>
      <c r="Z17" s="134"/>
      <c r="AA17" s="134"/>
      <c r="AB17" s="134"/>
    </row>
    <row r="18" spans="1:28" s="132"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91"/>
      <c r="U18" s="191"/>
      <c r="V18" s="191"/>
      <c r="W18" s="191"/>
      <c r="X18" s="191"/>
      <c r="Y18" s="191"/>
    </row>
    <row r="19" spans="1:28" s="132"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379</v>
      </c>
      <c r="T19" s="191"/>
      <c r="U19" s="191"/>
      <c r="V19" s="191"/>
      <c r="W19" s="191"/>
      <c r="X19" s="191"/>
      <c r="Y19" s="191"/>
    </row>
    <row r="20" spans="1:28" s="132" customFormat="1" ht="157.5" x14ac:dyDescent="0.2">
      <c r="A20" s="388"/>
      <c r="B20" s="388"/>
      <c r="C20" s="393"/>
      <c r="D20" s="388"/>
      <c r="E20" s="388"/>
      <c r="F20" s="388"/>
      <c r="G20" s="388"/>
      <c r="H20" s="389"/>
      <c r="I20" s="388"/>
      <c r="J20" s="389"/>
      <c r="K20" s="388"/>
      <c r="L20" s="388"/>
      <c r="M20" s="389"/>
      <c r="N20" s="388"/>
      <c r="O20" s="388"/>
      <c r="P20" s="388"/>
      <c r="Q20" s="204" t="s">
        <v>284</v>
      </c>
      <c r="R20" s="206" t="s">
        <v>285</v>
      </c>
      <c r="S20" s="388"/>
      <c r="T20" s="190"/>
      <c r="U20" s="190"/>
      <c r="V20" s="190"/>
      <c r="W20" s="190"/>
      <c r="X20" s="190"/>
      <c r="Y20" s="190"/>
      <c r="Z20" s="139"/>
      <c r="AA20" s="139"/>
      <c r="AB20" s="139"/>
    </row>
    <row r="21" spans="1:28" s="132"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39"/>
      <c r="AA21" s="139"/>
      <c r="AB21" s="139"/>
    </row>
    <row r="22" spans="1:28" s="194" customFormat="1" ht="409.5" customHeight="1" x14ac:dyDescent="0.2">
      <c r="A22" s="198">
        <v>1</v>
      </c>
      <c r="B22" s="195" t="s">
        <v>524</v>
      </c>
      <c r="C22" s="195" t="s">
        <v>430</v>
      </c>
      <c r="D22" s="195" t="s">
        <v>453</v>
      </c>
      <c r="E22" s="196" t="s">
        <v>525</v>
      </c>
      <c r="F22" s="196" t="s">
        <v>526</v>
      </c>
      <c r="G22" s="354" t="s">
        <v>527</v>
      </c>
      <c r="H22" s="197">
        <v>0.25</v>
      </c>
      <c r="I22" s="195">
        <v>0</v>
      </c>
      <c r="J22" s="197">
        <f>H22-I22</f>
        <v>0.25</v>
      </c>
      <c r="K22" s="195">
        <v>10</v>
      </c>
      <c r="L22" s="195" t="s">
        <v>522</v>
      </c>
      <c r="M22" s="355" t="s">
        <v>436</v>
      </c>
      <c r="N22" s="355" t="s">
        <v>436</v>
      </c>
      <c r="O22" s="355" t="s">
        <v>436</v>
      </c>
      <c r="P22" s="355" t="s">
        <v>436</v>
      </c>
      <c r="Q22" s="196" t="s">
        <v>528</v>
      </c>
      <c r="R22" s="197" t="s">
        <v>430</v>
      </c>
      <c r="S22" s="356">
        <v>2.3208021699999999</v>
      </c>
      <c r="T22" s="192"/>
      <c r="U22" s="192"/>
      <c r="V22" s="192"/>
      <c r="W22" s="192"/>
      <c r="X22" s="192"/>
      <c r="Y22" s="192"/>
      <c r="Z22" s="193"/>
      <c r="AA22" s="193"/>
      <c r="AB22" s="193"/>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66</v>
      </c>
    </row>
    <row r="3" spans="1:20" s="113" customFormat="1" ht="18.75" customHeight="1" x14ac:dyDescent="0.3">
      <c r="A3" s="124"/>
      <c r="T3" s="126" t="s">
        <v>9</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79" t="str">
        <f>'1. паспорт местоположение'!A5:C5</f>
        <v>Год раскрытия информации: 2026 год</v>
      </c>
      <c r="B6" s="379"/>
      <c r="C6" s="379"/>
      <c r="D6" s="379"/>
      <c r="E6" s="379"/>
      <c r="F6" s="379"/>
      <c r="G6" s="379"/>
      <c r="H6" s="379"/>
      <c r="I6" s="379"/>
      <c r="J6" s="379"/>
      <c r="K6" s="379"/>
      <c r="L6" s="379"/>
      <c r="M6" s="379"/>
      <c r="N6" s="379"/>
      <c r="O6" s="379"/>
      <c r="P6" s="379"/>
      <c r="Q6" s="379"/>
      <c r="R6" s="379"/>
      <c r="S6" s="379"/>
      <c r="T6" s="379"/>
    </row>
    <row r="7" spans="1:20" s="113" customFormat="1" x14ac:dyDescent="0.2">
      <c r="A7" s="127"/>
    </row>
    <row r="8" spans="1:20" s="113"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13"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3"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3"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13"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3" customFormat="1" ht="18.75" customHeight="1" x14ac:dyDescent="0.2">
      <c r="A13" s="410" t="str">
        <f>'1. паспорт местоположение'!A12:C12</f>
        <v>P_NS3300.VL.0116</v>
      </c>
      <c r="B13" s="410"/>
      <c r="C13" s="410"/>
      <c r="D13" s="410"/>
      <c r="E13" s="410"/>
      <c r="F13" s="410"/>
      <c r="G13" s="410"/>
      <c r="H13" s="410"/>
      <c r="I13" s="410"/>
      <c r="J13" s="410"/>
      <c r="K13" s="410"/>
      <c r="L13" s="410"/>
      <c r="M13" s="410"/>
      <c r="N13" s="410"/>
      <c r="O13" s="410"/>
      <c r="P13" s="410"/>
      <c r="Q13" s="410"/>
      <c r="R13" s="410"/>
      <c r="S13" s="410"/>
      <c r="T13" s="410"/>
    </row>
    <row r="14" spans="1:20" s="113"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31"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32" customFormat="1" ht="43.5" customHeight="1" x14ac:dyDescent="0.2">
      <c r="A16" s="411"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6" s="411"/>
      <c r="C16" s="411"/>
      <c r="D16" s="411"/>
      <c r="E16" s="411"/>
      <c r="F16" s="411"/>
      <c r="G16" s="411"/>
      <c r="H16" s="411"/>
      <c r="I16" s="411"/>
      <c r="J16" s="411"/>
      <c r="K16" s="411"/>
      <c r="L16" s="411"/>
      <c r="M16" s="411"/>
      <c r="N16" s="411"/>
      <c r="O16" s="411"/>
      <c r="P16" s="411"/>
      <c r="Q16" s="411"/>
      <c r="R16" s="411"/>
      <c r="S16" s="411"/>
      <c r="T16" s="411"/>
    </row>
    <row r="17" spans="1:113" s="132"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32"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2" customFormat="1" ht="15" customHeight="1" x14ac:dyDescent="0.2">
      <c r="A19" s="382" t="s">
        <v>390</v>
      </c>
      <c r="B19" s="382"/>
      <c r="C19" s="382"/>
      <c r="D19" s="382"/>
      <c r="E19" s="382"/>
      <c r="F19" s="382"/>
      <c r="G19" s="382"/>
      <c r="H19" s="382"/>
      <c r="I19" s="382"/>
      <c r="J19" s="382"/>
      <c r="K19" s="382"/>
      <c r="L19" s="382"/>
      <c r="M19" s="382"/>
      <c r="N19" s="382"/>
      <c r="O19" s="382"/>
      <c r="P19" s="382"/>
      <c r="Q19" s="382"/>
      <c r="R19" s="382"/>
      <c r="S19" s="382"/>
      <c r="T19" s="382"/>
    </row>
    <row r="20" spans="1:113" s="151"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04" t="s">
        <v>4</v>
      </c>
      <c r="B21" s="397" t="s">
        <v>218</v>
      </c>
      <c r="C21" s="398"/>
      <c r="D21" s="401" t="s">
        <v>119</v>
      </c>
      <c r="E21" s="397" t="s">
        <v>418</v>
      </c>
      <c r="F21" s="398"/>
      <c r="G21" s="397" t="s">
        <v>237</v>
      </c>
      <c r="H21" s="398"/>
      <c r="I21" s="397" t="s">
        <v>118</v>
      </c>
      <c r="J21" s="398"/>
      <c r="K21" s="401" t="s">
        <v>117</v>
      </c>
      <c r="L21" s="397" t="s">
        <v>116</v>
      </c>
      <c r="M21" s="398"/>
      <c r="N21" s="397" t="s">
        <v>414</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15" t="s">
        <v>112</v>
      </c>
      <c r="R22" s="115" t="s">
        <v>389</v>
      </c>
      <c r="S22" s="115" t="s">
        <v>111</v>
      </c>
      <c r="T22" s="115" t="s">
        <v>110</v>
      </c>
    </row>
    <row r="23" spans="1:113" ht="51.75" customHeight="1" x14ac:dyDescent="0.25">
      <c r="A23" s="40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6" t="s">
        <v>424</v>
      </c>
      <c r="C28" s="396"/>
      <c r="D28" s="396"/>
      <c r="E28" s="396"/>
      <c r="F28" s="396"/>
      <c r="G28" s="396"/>
      <c r="H28" s="396"/>
      <c r="I28" s="396"/>
      <c r="J28" s="396"/>
      <c r="K28" s="396"/>
      <c r="L28" s="396"/>
      <c r="M28" s="396"/>
      <c r="N28" s="396"/>
      <c r="O28" s="396"/>
      <c r="P28" s="396"/>
      <c r="Q28" s="396"/>
      <c r="R28" s="39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66</v>
      </c>
    </row>
    <row r="2" spans="1:27" s="113" customFormat="1" ht="18.75" customHeight="1" x14ac:dyDescent="0.3">
      <c r="E2" s="124"/>
      <c r="AA2" s="126" t="s">
        <v>9</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79" t="str">
        <f>'1. паспорт местоположение'!A5:C5</f>
        <v>Год раскрытия информации: 2026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410" t="s">
        <v>434</v>
      </c>
      <c r="F9" s="410"/>
      <c r="G9" s="410"/>
      <c r="H9" s="410"/>
      <c r="I9" s="410"/>
      <c r="J9" s="410"/>
      <c r="K9" s="410"/>
      <c r="L9" s="410"/>
      <c r="M9" s="410"/>
      <c r="N9" s="410"/>
      <c r="O9" s="410"/>
      <c r="P9" s="410"/>
      <c r="Q9" s="410"/>
      <c r="R9" s="410"/>
      <c r="S9" s="410"/>
      <c r="T9" s="410"/>
      <c r="U9" s="410"/>
      <c r="V9" s="410"/>
      <c r="W9" s="410"/>
      <c r="X9" s="410"/>
      <c r="Y9" s="410"/>
    </row>
    <row r="10" spans="1:27" s="113"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414" t="str">
        <f>'1. паспорт местоположение'!A12:C12</f>
        <v>P_NS3300.VL.0116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3"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413"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2"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392</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51" customFormat="1" ht="21" customHeight="1" x14ac:dyDescent="0.25"/>
    <row r="21" spans="1:27" ht="15.75" customHeight="1" x14ac:dyDescent="0.25">
      <c r="A21" s="401" t="s">
        <v>4</v>
      </c>
      <c r="B21" s="397" t="s">
        <v>398</v>
      </c>
      <c r="C21" s="398"/>
      <c r="D21" s="397" t="s">
        <v>400</v>
      </c>
      <c r="E21" s="398"/>
      <c r="F21" s="407" t="s">
        <v>91</v>
      </c>
      <c r="G21" s="409"/>
      <c r="H21" s="409"/>
      <c r="I21" s="408"/>
      <c r="J21" s="401" t="s">
        <v>401</v>
      </c>
      <c r="K21" s="397" t="s">
        <v>402</v>
      </c>
      <c r="L21" s="398"/>
      <c r="M21" s="397" t="s">
        <v>403</v>
      </c>
      <c r="N21" s="398"/>
      <c r="O21" s="397" t="s">
        <v>391</v>
      </c>
      <c r="P21" s="398"/>
      <c r="Q21" s="397" t="s">
        <v>124</v>
      </c>
      <c r="R21" s="398"/>
      <c r="S21" s="401" t="s">
        <v>123</v>
      </c>
      <c r="T21" s="401" t="s">
        <v>404</v>
      </c>
      <c r="U21" s="401" t="s">
        <v>399</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15" t="s">
        <v>112</v>
      </c>
      <c r="Y22" s="115" t="s">
        <v>389</v>
      </c>
      <c r="Z22" s="115" t="s">
        <v>111</v>
      </c>
      <c r="AA22" s="115" t="s">
        <v>110</v>
      </c>
    </row>
    <row r="23" spans="1:27" ht="60" customHeight="1" x14ac:dyDescent="0.25">
      <c r="A23" s="402"/>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66</v>
      </c>
    </row>
    <row r="2" spans="1:29" s="113" customFormat="1" ht="18.75" customHeight="1" x14ac:dyDescent="0.3">
      <c r="A2" s="124"/>
      <c r="C2" s="126" t="s">
        <v>9</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79" t="str">
        <f>'1. паспорт местоположение'!A5:C5</f>
        <v>Год раскрытия информации: 2026 год</v>
      </c>
      <c r="B5" s="379"/>
      <c r="C5" s="37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row>
    <row r="8" spans="1:29" s="113" customFormat="1" ht="18.75" x14ac:dyDescent="0.2">
      <c r="A8" s="383"/>
      <c r="B8" s="383"/>
      <c r="C8" s="383"/>
      <c r="D8" s="144"/>
      <c r="E8" s="144"/>
      <c r="F8" s="144"/>
      <c r="G8" s="144"/>
      <c r="H8" s="112"/>
      <c r="I8" s="112"/>
      <c r="J8" s="112"/>
      <c r="K8" s="112"/>
      <c r="L8" s="112"/>
      <c r="M8" s="112"/>
      <c r="N8" s="112"/>
      <c r="O8" s="112"/>
      <c r="P8" s="112"/>
      <c r="Q8" s="112"/>
      <c r="R8" s="112"/>
      <c r="S8" s="112"/>
      <c r="T8" s="112"/>
      <c r="U8" s="112"/>
    </row>
    <row r="9" spans="1:29" s="113" customFormat="1" ht="18.75" x14ac:dyDescent="0.2">
      <c r="A9" s="410" t="str">
        <f>'1. паспорт местоположение'!A9:C9</f>
        <v>АО "Россети Тюмень"</v>
      </c>
      <c r="B9" s="410"/>
      <c r="C9" s="410"/>
      <c r="D9" s="111"/>
      <c r="E9" s="111"/>
      <c r="F9" s="111"/>
      <c r="G9" s="111"/>
      <c r="H9" s="112"/>
      <c r="I9" s="112"/>
      <c r="J9" s="112"/>
      <c r="K9" s="112"/>
      <c r="L9" s="112"/>
      <c r="M9" s="112"/>
      <c r="N9" s="112"/>
      <c r="O9" s="112"/>
      <c r="P9" s="112"/>
      <c r="Q9" s="112"/>
      <c r="R9" s="112"/>
      <c r="S9" s="112"/>
      <c r="T9" s="112"/>
      <c r="U9" s="112"/>
    </row>
    <row r="10" spans="1:29" s="113" customFormat="1" ht="18.75" x14ac:dyDescent="0.2">
      <c r="A10" s="385" t="s">
        <v>7</v>
      </c>
      <c r="B10" s="385"/>
      <c r="C10" s="385"/>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83"/>
      <c r="B11" s="383"/>
      <c r="C11" s="383"/>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410" t="str">
        <f>'1. паспорт местоположение'!A12:C12</f>
        <v>P_NS3300.VL.0116</v>
      </c>
      <c r="B12" s="410"/>
      <c r="C12" s="41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5" t="s">
        <v>6</v>
      </c>
      <c r="B13" s="385"/>
      <c r="C13" s="385"/>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95"/>
      <c r="B14" s="395"/>
      <c r="C14" s="395"/>
      <c r="D14" s="130"/>
      <c r="E14" s="130"/>
      <c r="F14" s="130"/>
      <c r="G14" s="130"/>
      <c r="H14" s="130"/>
      <c r="I14" s="130"/>
      <c r="J14" s="130"/>
      <c r="K14" s="130"/>
      <c r="L14" s="130"/>
      <c r="M14" s="130"/>
      <c r="N14" s="130"/>
      <c r="O14" s="130"/>
      <c r="P14" s="130"/>
      <c r="Q14" s="130"/>
      <c r="R14" s="130"/>
      <c r="S14" s="130"/>
      <c r="T14" s="130"/>
      <c r="U14" s="130"/>
    </row>
    <row r="15" spans="1:29" s="132" customFormat="1" ht="45" customHeight="1" x14ac:dyDescent="0.2">
      <c r="A15" s="411"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11"/>
      <c r="C15" s="411"/>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85" t="s">
        <v>5</v>
      </c>
      <c r="B16" s="385"/>
      <c r="C16" s="385"/>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90"/>
      <c r="B17" s="390"/>
      <c r="C17" s="390"/>
      <c r="D17" s="133"/>
      <c r="E17" s="133"/>
      <c r="F17" s="133"/>
      <c r="G17" s="133"/>
      <c r="H17" s="133"/>
      <c r="I17" s="133"/>
      <c r="J17" s="133"/>
      <c r="K17" s="133"/>
      <c r="L17" s="133"/>
      <c r="M17" s="133"/>
      <c r="N17" s="133"/>
      <c r="O17" s="133"/>
      <c r="P17" s="133"/>
      <c r="Q17" s="133"/>
      <c r="R17" s="133"/>
    </row>
    <row r="18" spans="1:21" s="132" customFormat="1" ht="27.75" customHeight="1" x14ac:dyDescent="0.2">
      <c r="A18" s="381" t="s">
        <v>384</v>
      </c>
      <c r="B18" s="381"/>
      <c r="C18" s="381"/>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4</v>
      </c>
      <c r="B20" s="136" t="s">
        <v>65</v>
      </c>
      <c r="C20" s="137" t="s">
        <v>64</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63</v>
      </c>
      <c r="B22" s="203" t="s">
        <v>396</v>
      </c>
      <c r="C22" s="200" t="s">
        <v>532</v>
      </c>
      <c r="D22" s="138"/>
      <c r="E22" s="138"/>
      <c r="F22" s="130"/>
      <c r="G22" s="130"/>
      <c r="H22" s="130"/>
      <c r="I22" s="130"/>
      <c r="J22" s="130"/>
      <c r="K22" s="130"/>
      <c r="L22" s="130"/>
      <c r="M22" s="130"/>
      <c r="N22" s="130"/>
      <c r="O22" s="130"/>
      <c r="P22" s="130"/>
      <c r="Q22" s="139"/>
      <c r="R22" s="139"/>
      <c r="S22" s="139"/>
      <c r="T22" s="139"/>
      <c r="U22" s="139"/>
    </row>
    <row r="23" spans="1:21" ht="42" customHeight="1" x14ac:dyDescent="0.25">
      <c r="A23" s="140" t="s">
        <v>62</v>
      </c>
      <c r="B23" s="199" t="s">
        <v>59</v>
      </c>
      <c r="C23" s="210" t="s">
        <v>534</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61</v>
      </c>
      <c r="B24" s="199" t="s">
        <v>416</v>
      </c>
      <c r="C24" s="210" t="s">
        <v>530</v>
      </c>
      <c r="D24" s="141"/>
      <c r="E24" s="141"/>
      <c r="F24" s="141"/>
      <c r="G24" s="141"/>
      <c r="H24" s="141"/>
      <c r="I24" s="141"/>
      <c r="J24" s="141"/>
      <c r="K24" s="141"/>
      <c r="L24" s="141"/>
      <c r="M24" s="141"/>
      <c r="N24" s="141"/>
      <c r="O24" s="141"/>
      <c r="P24" s="141"/>
      <c r="Q24" s="141"/>
      <c r="R24" s="141"/>
      <c r="S24" s="141"/>
      <c r="T24" s="141"/>
      <c r="U24" s="141"/>
    </row>
    <row r="25" spans="1:21" ht="74.25" customHeight="1" x14ac:dyDescent="0.25">
      <c r="A25" s="140" t="s">
        <v>60</v>
      </c>
      <c r="B25" s="199" t="s">
        <v>417</v>
      </c>
      <c r="C25" s="210" t="s">
        <v>535</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58</v>
      </c>
      <c r="B26" s="199" t="s">
        <v>225</v>
      </c>
      <c r="C26" s="135" t="s">
        <v>435</v>
      </c>
      <c r="D26" s="141"/>
      <c r="E26" s="141"/>
      <c r="F26" s="141"/>
      <c r="G26" s="141"/>
      <c r="H26" s="141"/>
      <c r="I26" s="141"/>
      <c r="J26" s="141"/>
      <c r="K26" s="141"/>
      <c r="L26" s="141"/>
      <c r="M26" s="141"/>
      <c r="N26" s="141"/>
      <c r="O26" s="141"/>
      <c r="P26" s="141"/>
      <c r="Q26" s="141"/>
      <c r="R26" s="141"/>
      <c r="S26" s="141"/>
      <c r="T26" s="141"/>
      <c r="U26" s="141"/>
    </row>
    <row r="27" spans="1:21" ht="53.25" customHeight="1" x14ac:dyDescent="0.25">
      <c r="A27" s="140" t="s">
        <v>57</v>
      </c>
      <c r="B27" s="199" t="s">
        <v>397</v>
      </c>
      <c r="C27" s="200" t="s">
        <v>529</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55</v>
      </c>
      <c r="B28" s="199" t="s">
        <v>56</v>
      </c>
      <c r="C28" s="211">
        <v>2026</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53</v>
      </c>
      <c r="B29" s="200" t="s">
        <v>54</v>
      </c>
      <c r="C29" s="322">
        <v>2026</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70</v>
      </c>
      <c r="B30" s="200" t="s">
        <v>52</v>
      </c>
      <c r="C30" s="135" t="s">
        <v>429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66</v>
      </c>
    </row>
    <row r="2" spans="1:28" ht="18.75" x14ac:dyDescent="0.3">
      <c r="Z2" s="126" t="s">
        <v>9</v>
      </c>
    </row>
    <row r="3" spans="1:28" ht="18.75" x14ac:dyDescent="0.3">
      <c r="Z3" s="126" t="str">
        <f>'1. паспорт местоположение'!C3</f>
        <v>от «05» мая 2016 г. №380</v>
      </c>
    </row>
    <row r="4" spans="1:28" ht="18.75" customHeight="1"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2"/>
      <c r="AB6" s="112"/>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2"/>
      <c r="AB7" s="112"/>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11"/>
      <c r="AB8" s="111"/>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29"/>
      <c r="AB9" s="129"/>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2"/>
      <c r="AB10" s="112"/>
    </row>
    <row r="11" spans="1:28" x14ac:dyDescent="0.25">
      <c r="A11" s="410" t="str">
        <f>'1. паспорт местоположение'!A12:C12</f>
        <v>P_NS3300.VL.0116</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11"/>
      <c r="AB11" s="111"/>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29"/>
      <c r="AB12" s="129"/>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68"/>
      <c r="AB13" s="168"/>
    </row>
    <row r="14" spans="1:28" x14ac:dyDescent="0.25">
      <c r="A14" s="410"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11"/>
      <c r="AB14" s="111"/>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29"/>
      <c r="AB15" s="129"/>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69"/>
      <c r="AB16" s="169"/>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69"/>
      <c r="AB17" s="169"/>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69"/>
      <c r="AB18" s="169"/>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69"/>
      <c r="AB19" s="169"/>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69"/>
      <c r="AB20" s="169"/>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69"/>
      <c r="AB21" s="169"/>
    </row>
    <row r="22" spans="1:28" x14ac:dyDescent="0.25">
      <c r="A22" s="416" t="s">
        <v>415</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70"/>
      <c r="AB22" s="170"/>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426</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'3.4. Паспорт надежность'!A11:Z11</f>
        <v>P_NS3300.VL.0116</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7" t="str">
        <f>'3.4. Паспорт надежность'!A14:Z14</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393</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Q34" sqref="Q34"/>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53" width="15.85546875" style="255" customWidth="1"/>
    <col min="54" max="54" width="17.28515625" style="255" customWidth="1"/>
    <col min="55" max="56" width="15.140625" style="255" customWidth="1"/>
    <col min="57" max="57" width="14.85546875" style="255" customWidth="1"/>
    <col min="58" max="58" width="15.85546875" style="255" customWidth="1"/>
    <col min="59" max="59" width="16.140625" style="255" customWidth="1"/>
    <col min="60"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254" customFormat="1" ht="1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6" t="str">
        <f>'1. паспорт местоположение'!A12:C12</f>
        <v>P_NS3300.VL.0116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254" customFormat="1" ht="1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4"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256" t="s">
        <v>271</v>
      </c>
      <c r="B19" s="256" t="s">
        <v>484</v>
      </c>
      <c r="D19" s="257"/>
      <c r="E19" s="258"/>
      <c r="F19" s="258"/>
      <c r="G19" s="258"/>
      <c r="H19" s="258"/>
    </row>
    <row r="20" spans="1:44" x14ac:dyDescent="0.25">
      <c r="A20" s="260" t="s">
        <v>458</v>
      </c>
      <c r="B20" s="323">
        <v>3021247.0068203104</v>
      </c>
      <c r="C20" s="254"/>
      <c r="D20" s="261" t="s">
        <v>270</v>
      </c>
      <c r="E20" s="262"/>
      <c r="F20" s="262"/>
      <c r="M20" s="255"/>
    </row>
    <row r="21" spans="1:44" x14ac:dyDescent="0.25">
      <c r="A21" s="263" t="s">
        <v>269</v>
      </c>
      <c r="B21" s="324"/>
      <c r="C21" s="254"/>
      <c r="D21" s="432" t="s">
        <v>268</v>
      </c>
      <c r="E21" s="433"/>
      <c r="F21" s="264">
        <v>0.36345481238339628</v>
      </c>
      <c r="M21" s="255"/>
    </row>
    <row r="22" spans="1:44" x14ac:dyDescent="0.25">
      <c r="A22" s="263" t="s">
        <v>267</v>
      </c>
      <c r="B22" s="324">
        <v>59</v>
      </c>
      <c r="C22" s="254"/>
      <c r="D22" s="432" t="s">
        <v>266</v>
      </c>
      <c r="E22" s="433"/>
      <c r="F22" s="264">
        <v>0.41422944967335673</v>
      </c>
      <c r="M22" s="255"/>
    </row>
    <row r="23" spans="1:44" ht="16.5" thickBot="1" x14ac:dyDescent="0.3">
      <c r="A23" s="265" t="s">
        <v>265</v>
      </c>
      <c r="B23" s="325">
        <v>1</v>
      </c>
      <c r="C23" s="254"/>
      <c r="D23" s="432" t="s">
        <v>460</v>
      </c>
      <c r="E23" s="433"/>
      <c r="F23" s="266">
        <v>20762755.201350126</v>
      </c>
      <c r="K23" s="267"/>
      <c r="M23" s="268"/>
      <c r="N23" s="268"/>
    </row>
    <row r="24" spans="1:44" x14ac:dyDescent="0.25">
      <c r="A24" s="260" t="s">
        <v>437</v>
      </c>
      <c r="B24" s="326">
        <v>0</v>
      </c>
      <c r="C24" s="254"/>
      <c r="D24" s="432" t="s">
        <v>461</v>
      </c>
      <c r="E24" s="433"/>
      <c r="F24" s="269" t="s">
        <v>521</v>
      </c>
      <c r="K24" s="267"/>
      <c r="M24" s="255"/>
    </row>
    <row r="25" spans="1:44" x14ac:dyDescent="0.25">
      <c r="A25" s="263" t="s">
        <v>459</v>
      </c>
      <c r="B25" s="327">
        <v>1</v>
      </c>
      <c r="C25" s="254"/>
      <c r="K25" s="267"/>
      <c r="M25" s="255"/>
    </row>
    <row r="26" spans="1:44" x14ac:dyDescent="0.25">
      <c r="A26" s="263" t="s">
        <v>438</v>
      </c>
      <c r="B26" s="327">
        <v>1</v>
      </c>
      <c r="C26" s="254"/>
      <c r="K26" s="267"/>
      <c r="M26" s="255"/>
    </row>
    <row r="27" spans="1:44" x14ac:dyDescent="0.25">
      <c r="A27" s="263" t="s">
        <v>439</v>
      </c>
      <c r="B27" s="327">
        <v>0</v>
      </c>
      <c r="C27" s="254"/>
      <c r="M27" s="255"/>
    </row>
    <row r="28" spans="1:44" x14ac:dyDescent="0.25">
      <c r="A28" s="263" t="s">
        <v>440</v>
      </c>
      <c r="B28" s="327">
        <v>1</v>
      </c>
      <c r="C28" s="254"/>
      <c r="M28" s="255"/>
    </row>
    <row r="29" spans="1:44" x14ac:dyDescent="0.25">
      <c r="A29" s="263" t="s">
        <v>441</v>
      </c>
      <c r="B29" s="327">
        <v>1</v>
      </c>
      <c r="C29" s="254"/>
      <c r="M29" s="255"/>
    </row>
    <row r="30" spans="1:44" x14ac:dyDescent="0.25">
      <c r="A30" s="270" t="s">
        <v>462</v>
      </c>
      <c r="B30" s="328"/>
      <c r="C30" s="254"/>
      <c r="M30" s="255"/>
    </row>
    <row r="31" spans="1:44" ht="16.5" thickBot="1" x14ac:dyDescent="0.3">
      <c r="A31" s="265" t="s">
        <v>250</v>
      </c>
      <c r="B31" s="329">
        <v>0.2</v>
      </c>
      <c r="C31" s="254"/>
      <c r="M31" s="255"/>
    </row>
    <row r="32" spans="1:44" x14ac:dyDescent="0.25">
      <c r="A32" s="260" t="s">
        <v>463</v>
      </c>
      <c r="B32" s="326">
        <v>0</v>
      </c>
      <c r="C32" s="254"/>
      <c r="M32" s="255"/>
    </row>
    <row r="33" spans="1:59" x14ac:dyDescent="0.25">
      <c r="A33" s="263" t="s">
        <v>442</v>
      </c>
      <c r="B33" s="330"/>
      <c r="C33" s="254"/>
      <c r="M33" s="255"/>
    </row>
    <row r="34" spans="1:59" x14ac:dyDescent="0.25">
      <c r="A34" s="270" t="s">
        <v>443</v>
      </c>
      <c r="B34" s="331">
        <v>0</v>
      </c>
      <c r="C34" s="254"/>
      <c r="M34" s="255"/>
    </row>
    <row r="35" spans="1:59" x14ac:dyDescent="0.25">
      <c r="A35" s="270"/>
      <c r="B35" s="331"/>
      <c r="C35" s="254"/>
      <c r="M35" s="255"/>
    </row>
    <row r="36" spans="1:59" x14ac:dyDescent="0.25">
      <c r="A36" s="270" t="s">
        <v>444</v>
      </c>
      <c r="B36" s="332">
        <v>0</v>
      </c>
      <c r="C36" s="254"/>
      <c r="M36" s="255"/>
    </row>
    <row r="37" spans="1:59" x14ac:dyDescent="0.25">
      <c r="A37" s="271" t="s">
        <v>264</v>
      </c>
      <c r="B37" s="333">
        <v>0</v>
      </c>
      <c r="C37" s="254"/>
      <c r="M37" s="255"/>
    </row>
    <row r="38" spans="1:59" x14ac:dyDescent="0.25">
      <c r="A38" s="271" t="s">
        <v>263</v>
      </c>
      <c r="B38" s="333">
        <v>0</v>
      </c>
      <c r="C38" s="254"/>
      <c r="M38" s="255"/>
      <c r="Z38" s="272"/>
    </row>
    <row r="39" spans="1:59" x14ac:dyDescent="0.25">
      <c r="A39" s="271" t="s">
        <v>262</v>
      </c>
      <c r="B39" s="333">
        <v>0.13969999999999999</v>
      </c>
      <c r="C39" s="254"/>
      <c r="M39" s="255"/>
      <c r="U39" s="273"/>
      <c r="V39" s="273"/>
      <c r="W39" s="273"/>
      <c r="X39" s="273"/>
      <c r="Y39" s="273"/>
      <c r="Z39" s="273"/>
    </row>
    <row r="40" spans="1:59" x14ac:dyDescent="0.25">
      <c r="A40" s="271" t="s">
        <v>261</v>
      </c>
      <c r="B40" s="333">
        <v>1</v>
      </c>
      <c r="C40" s="254"/>
      <c r="M40" s="255"/>
    </row>
    <row r="41" spans="1:59" ht="16.5" thickBot="1" x14ac:dyDescent="0.3">
      <c r="A41" s="274" t="s">
        <v>464</v>
      </c>
      <c r="B41" s="334">
        <v>0.13969999999999999</v>
      </c>
      <c r="C41" s="254"/>
      <c r="M41" s="255"/>
    </row>
    <row r="42" spans="1:59"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c r="BA42" s="277">
        <v>2076</v>
      </c>
      <c r="BB42" s="277">
        <v>2077</v>
      </c>
      <c r="BC42" s="277">
        <v>2078</v>
      </c>
      <c r="BD42" s="277">
        <v>2079</v>
      </c>
      <c r="BE42" s="277">
        <v>2080</v>
      </c>
      <c r="BF42" s="277">
        <v>2081</v>
      </c>
      <c r="BG42" s="277">
        <v>2082</v>
      </c>
    </row>
    <row r="43" spans="1:59"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c r="BA43" s="279">
        <v>0.04</v>
      </c>
      <c r="BB43" s="279">
        <v>0.04</v>
      </c>
      <c r="BC43" s="279">
        <v>0.04</v>
      </c>
      <c r="BD43" s="279">
        <v>0.04</v>
      </c>
      <c r="BE43" s="279">
        <v>0.04</v>
      </c>
      <c r="BF43" s="279">
        <v>0.04</v>
      </c>
      <c r="BG43" s="279">
        <v>0.04</v>
      </c>
    </row>
    <row r="44" spans="1:59"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c r="BA44" s="280">
        <v>6.6865887073346295</v>
      </c>
      <c r="BB44" s="280">
        <v>6.9940522556280147</v>
      </c>
      <c r="BC44" s="280">
        <v>7.3138143458531353</v>
      </c>
      <c r="BD44" s="280">
        <v>7.6463669196872601</v>
      </c>
      <c r="BE44" s="280">
        <v>7.9922215964747512</v>
      </c>
      <c r="BF44" s="280">
        <v>8.3519104603337411</v>
      </c>
      <c r="BG44" s="280">
        <v>8.7259868787470918</v>
      </c>
    </row>
    <row r="45" spans="1:59" ht="16.5" thickBot="1" x14ac:dyDescent="0.3">
      <c r="A45" s="281" t="s">
        <v>465</v>
      </c>
      <c r="B45" s="282">
        <v>1919399.8083333336</v>
      </c>
      <c r="C45" s="282">
        <v>4325030.5078441054</v>
      </c>
      <c r="D45" s="282">
        <v>4519100.2829920128</v>
      </c>
      <c r="E45" s="282">
        <v>4699864.2943116948</v>
      </c>
      <c r="F45" s="282">
        <v>4887858.8660841603</v>
      </c>
      <c r="G45" s="282">
        <v>5083373.2207275275</v>
      </c>
      <c r="H45" s="282">
        <v>5286708.1495566294</v>
      </c>
      <c r="I45" s="282">
        <v>5498176.4755388927</v>
      </c>
      <c r="J45" s="282">
        <v>5718103.5345604504</v>
      </c>
      <c r="K45" s="282">
        <v>5946827.6759428699</v>
      </c>
      <c r="L45" s="282">
        <v>6184700.7829805845</v>
      </c>
      <c r="M45" s="282">
        <v>6427681.2614348242</v>
      </c>
      <c r="N45" s="282">
        <v>6684788.5118922181</v>
      </c>
      <c r="O45" s="282">
        <v>6952180.0523679061</v>
      </c>
      <c r="P45" s="282">
        <v>7230267.254462623</v>
      </c>
      <c r="Q45" s="282">
        <v>7519477.9446411282</v>
      </c>
      <c r="R45" s="282">
        <v>7820257.0624267738</v>
      </c>
      <c r="S45" s="282">
        <v>8133067.3449238446</v>
      </c>
      <c r="T45" s="282">
        <v>8458390.0387207996</v>
      </c>
      <c r="U45" s="282">
        <v>8796725.6402696315</v>
      </c>
      <c r="V45" s="282">
        <v>9148594.6658804175</v>
      </c>
      <c r="W45" s="282">
        <v>9510188.9492230564</v>
      </c>
      <c r="X45" s="282">
        <v>9890596.5071919765</v>
      </c>
      <c r="Y45" s="282">
        <v>10286220.367479658</v>
      </c>
      <c r="Z45" s="282">
        <v>10697669.182178844</v>
      </c>
      <c r="AA45" s="282">
        <v>11125575.949465999</v>
      </c>
      <c r="AB45" s="282">
        <v>11570598.987444639</v>
      </c>
      <c r="AC45" s="282">
        <v>12033422.946942424</v>
      </c>
      <c r="AD45" s="282">
        <v>12514759.864820123</v>
      </c>
      <c r="AE45" s="282">
        <v>13015350.259412928</v>
      </c>
      <c r="AF45" s="282">
        <v>13535964.269789444</v>
      </c>
      <c r="AG45" s="282">
        <v>14077402.840581024</v>
      </c>
      <c r="AH45" s="282">
        <v>14640498.954204263</v>
      </c>
      <c r="AI45" s="282">
        <v>15226118.912372435</v>
      </c>
      <c r="AJ45" s="282">
        <v>15835163.668867331</v>
      </c>
      <c r="AK45" s="282">
        <v>16468570.215622028</v>
      </c>
      <c r="AL45" s="282">
        <v>17127313.024246909</v>
      </c>
      <c r="AM45" s="282">
        <v>17812405.545216784</v>
      </c>
      <c r="AN45" s="282">
        <v>18524901.767025456</v>
      </c>
      <c r="AO45" s="282">
        <v>19265897.837706476</v>
      </c>
      <c r="AP45" s="282">
        <v>20036533.751214731</v>
      </c>
      <c r="AQ45" s="282">
        <v>20837995.101263326</v>
      </c>
      <c r="AR45" s="282">
        <v>21671514.905313857</v>
      </c>
      <c r="AS45" s="282">
        <v>22538375.501526412</v>
      </c>
      <c r="AT45" s="282">
        <v>23439910.521587469</v>
      </c>
      <c r="AU45" s="282">
        <v>24377506.94245097</v>
      </c>
      <c r="AV45" s="282">
        <v>25352607.220149007</v>
      </c>
      <c r="AW45" s="282">
        <v>26366711.508954968</v>
      </c>
      <c r="AX45" s="282">
        <v>27421379.969313171</v>
      </c>
      <c r="AY45" s="282">
        <v>28518235.168085698</v>
      </c>
      <c r="AZ45" s="282">
        <v>29658964.574809127</v>
      </c>
      <c r="BA45" s="282">
        <v>30845323.157801498</v>
      </c>
      <c r="BB45" s="282">
        <v>32079136.084113553</v>
      </c>
      <c r="BC45" s="282">
        <v>33362301.527478099</v>
      </c>
      <c r="BD45" s="282">
        <v>34696793.588577226</v>
      </c>
      <c r="BE45" s="282">
        <v>36084665.332120322</v>
      </c>
      <c r="BF45" s="282">
        <v>37528051.945405126</v>
      </c>
      <c r="BG45" s="282">
        <v>39029174.023221336</v>
      </c>
    </row>
    <row r="46" spans="1:59" hidden="1" x14ac:dyDescent="0.25">
      <c r="A46" s="283" t="s">
        <v>466</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c r="BA46" s="284">
        <v>9574.87147474843</v>
      </c>
      <c r="BB46" s="284">
        <v>9862.1176182128638</v>
      </c>
      <c r="BC46" s="284">
        <v>10157.981149936162</v>
      </c>
      <c r="BD46" s="284">
        <v>10462.720586314461</v>
      </c>
      <c r="BE46" s="284">
        <v>10776.60220448741</v>
      </c>
      <c r="BF46" s="284">
        <v>11099.900269260499</v>
      </c>
      <c r="BG46" s="284">
        <v>11432.897279477866</v>
      </c>
    </row>
    <row r="47" spans="1:59" hidden="1" x14ac:dyDescent="0.25">
      <c r="A47" s="285" t="s">
        <v>467</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c r="BA47" s="286">
        <v>0</v>
      </c>
      <c r="BB47" s="286">
        <v>0</v>
      </c>
      <c r="BC47" s="286">
        <v>0</v>
      </c>
      <c r="BD47" s="286">
        <v>0</v>
      </c>
      <c r="BE47" s="286">
        <v>0</v>
      </c>
      <c r="BF47" s="286">
        <v>0</v>
      </c>
      <c r="BG47" s="286">
        <v>0</v>
      </c>
    </row>
    <row r="48" spans="1:59" hidden="1" x14ac:dyDescent="0.25">
      <c r="A48" s="285" t="s">
        <v>468</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c r="BA48" s="287">
        <v>0</v>
      </c>
      <c r="BB48" s="287">
        <v>0</v>
      </c>
      <c r="BC48" s="287">
        <v>0</v>
      </c>
      <c r="BD48" s="287">
        <v>0</v>
      </c>
      <c r="BE48" s="287">
        <v>0</v>
      </c>
      <c r="BF48" s="287">
        <v>0</v>
      </c>
      <c r="BG48" s="287">
        <v>0</v>
      </c>
    </row>
    <row r="49" spans="1:59" hidden="1" x14ac:dyDescent="0.25">
      <c r="A49" s="285" t="s">
        <v>478</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9" hidden="1" x14ac:dyDescent="0.25">
      <c r="M50" s="255"/>
    </row>
    <row r="51" spans="1:59" hidden="1" x14ac:dyDescent="0.25">
      <c r="M51" s="255"/>
    </row>
    <row r="52" spans="1:59" hidden="1" x14ac:dyDescent="0.25">
      <c r="M52" s="255"/>
    </row>
    <row r="53" spans="1:59" hidden="1" x14ac:dyDescent="0.25">
      <c r="M53" s="255"/>
    </row>
    <row r="54" spans="1:59" hidden="1" x14ac:dyDescent="0.25">
      <c r="M54" s="255"/>
    </row>
    <row r="55" spans="1:59" hidden="1" x14ac:dyDescent="0.25">
      <c r="M55" s="255"/>
    </row>
    <row r="56" spans="1:59" x14ac:dyDescent="0.25">
      <c r="M56" s="255"/>
    </row>
    <row r="57" spans="1:59"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9" x14ac:dyDescent="0.25">
      <c r="A58" s="291" t="s">
        <v>469</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c r="BA58" s="277">
        <v>2076</v>
      </c>
      <c r="BB58" s="277">
        <v>2077</v>
      </c>
      <c r="BC58" s="277">
        <v>2078</v>
      </c>
      <c r="BD58" s="277">
        <v>2079</v>
      </c>
      <c r="BE58" s="277">
        <v>2080</v>
      </c>
      <c r="BF58" s="277">
        <v>2081</v>
      </c>
      <c r="BG58" s="277">
        <v>2082</v>
      </c>
    </row>
    <row r="59" spans="1:59" x14ac:dyDescent="0.25">
      <c r="A59" s="292" t="s">
        <v>257</v>
      </c>
      <c r="B59" s="293">
        <v>1919399.8083333336</v>
      </c>
      <c r="C59" s="293">
        <v>4325030.5078441054</v>
      </c>
      <c r="D59" s="293">
        <v>4519100.2829920128</v>
      </c>
      <c r="E59" s="293">
        <v>4699864.2943116948</v>
      </c>
      <c r="F59" s="293">
        <v>4887858.8660841603</v>
      </c>
      <c r="G59" s="293">
        <v>5083373.2207275275</v>
      </c>
      <c r="H59" s="293">
        <v>5286708.1495566294</v>
      </c>
      <c r="I59" s="293">
        <v>5498176.4755388927</v>
      </c>
      <c r="J59" s="293">
        <v>5718103.5345604504</v>
      </c>
      <c r="K59" s="293">
        <v>5946827.6759428699</v>
      </c>
      <c r="L59" s="293">
        <v>6184700.7829805845</v>
      </c>
      <c r="M59" s="293">
        <v>6427681.2614348242</v>
      </c>
      <c r="N59" s="293">
        <v>6684788.5118922181</v>
      </c>
      <c r="O59" s="293">
        <v>6952180.0523679061</v>
      </c>
      <c r="P59" s="293">
        <v>7230267.254462623</v>
      </c>
      <c r="Q59" s="293">
        <v>7519477.9446411282</v>
      </c>
      <c r="R59" s="293">
        <v>7820257.0624267738</v>
      </c>
      <c r="S59" s="293">
        <v>8133067.3449238446</v>
      </c>
      <c r="T59" s="293">
        <v>8458390.0387207996</v>
      </c>
      <c r="U59" s="293">
        <v>8796725.6402696315</v>
      </c>
      <c r="V59" s="293">
        <v>9148594.6658804175</v>
      </c>
      <c r="W59" s="293">
        <v>9510188.9492230564</v>
      </c>
      <c r="X59" s="293">
        <v>9890596.5071919765</v>
      </c>
      <c r="Y59" s="293">
        <v>10286220.367479658</v>
      </c>
      <c r="Z59" s="293">
        <v>10697669.182178844</v>
      </c>
      <c r="AA59" s="293">
        <v>11125575.949465999</v>
      </c>
      <c r="AB59" s="293">
        <v>11570598.987444639</v>
      </c>
      <c r="AC59" s="293">
        <v>12033422.946942424</v>
      </c>
      <c r="AD59" s="293">
        <v>12514759.864820123</v>
      </c>
      <c r="AE59" s="293">
        <v>13015350.259412928</v>
      </c>
      <c r="AF59" s="293">
        <v>13535964.269789444</v>
      </c>
      <c r="AG59" s="293">
        <v>14077402.840581024</v>
      </c>
      <c r="AH59" s="293">
        <v>14640498.954204263</v>
      </c>
      <c r="AI59" s="293">
        <v>15226118.912372435</v>
      </c>
      <c r="AJ59" s="293">
        <v>15835163.668867331</v>
      </c>
      <c r="AK59" s="293">
        <v>16468570.215622028</v>
      </c>
      <c r="AL59" s="293">
        <v>17127313.024246909</v>
      </c>
      <c r="AM59" s="293">
        <v>17812405.545216784</v>
      </c>
      <c r="AN59" s="293">
        <v>18524901.767025456</v>
      </c>
      <c r="AO59" s="293">
        <v>19265897.837706476</v>
      </c>
      <c r="AP59" s="293">
        <v>20036533.751214731</v>
      </c>
      <c r="AQ59" s="293">
        <v>20837995.101263326</v>
      </c>
      <c r="AR59" s="293">
        <v>21671514.905313857</v>
      </c>
      <c r="AS59" s="293">
        <v>22538375.501526412</v>
      </c>
      <c r="AT59" s="293">
        <v>23439910.521587469</v>
      </c>
      <c r="AU59" s="293">
        <v>24377506.94245097</v>
      </c>
      <c r="AV59" s="293">
        <v>25352607.220149007</v>
      </c>
      <c r="AW59" s="293">
        <v>26366711.508954968</v>
      </c>
      <c r="AX59" s="293">
        <v>27421379.969313171</v>
      </c>
      <c r="AY59" s="293">
        <v>28518235.168085698</v>
      </c>
      <c r="AZ59" s="293">
        <v>29658964.574809127</v>
      </c>
      <c r="BA59" s="293">
        <v>30845323.157801498</v>
      </c>
      <c r="BB59" s="293">
        <v>32079136.084113553</v>
      </c>
      <c r="BC59" s="293">
        <v>33362301.527478099</v>
      </c>
      <c r="BD59" s="293">
        <v>34696793.588577226</v>
      </c>
      <c r="BE59" s="293">
        <v>36084665.332120322</v>
      </c>
      <c r="BF59" s="293">
        <v>37528051.945405126</v>
      </c>
      <c r="BG59" s="347">
        <v>39029174.023221336</v>
      </c>
    </row>
    <row r="60" spans="1:59" x14ac:dyDescent="0.25">
      <c r="A60" s="294" t="s">
        <v>256</v>
      </c>
      <c r="B60" s="295">
        <v>0</v>
      </c>
      <c r="C60" s="295">
        <v>-65904.150809792205</v>
      </c>
      <c r="D60" s="295">
        <v>-65340.867469537559</v>
      </c>
      <c r="E60" s="295">
        <v>-64777.584129282935</v>
      </c>
      <c r="F60" s="295">
        <v>-64214.300789028297</v>
      </c>
      <c r="G60" s="295">
        <v>-63651.017448773666</v>
      </c>
      <c r="H60" s="295">
        <v>-63087.734108519027</v>
      </c>
      <c r="I60" s="295">
        <v>-62524.450768264396</v>
      </c>
      <c r="J60" s="295">
        <v>-61961.167428009765</v>
      </c>
      <c r="K60" s="295">
        <v>-61397.884087755127</v>
      </c>
      <c r="L60" s="295">
        <v>-60834.600747500488</v>
      </c>
      <c r="M60" s="295">
        <v>-60271.317407245864</v>
      </c>
      <c r="N60" s="295">
        <v>-59708.034066991226</v>
      </c>
      <c r="O60" s="295">
        <v>-59144.750726736587</v>
      </c>
      <c r="P60" s="295">
        <v>-58581.467386481956</v>
      </c>
      <c r="Q60" s="295">
        <v>-58018.184046227325</v>
      </c>
      <c r="R60" s="295">
        <v>-57454.900705972694</v>
      </c>
      <c r="S60" s="295">
        <v>-56891.617365718055</v>
      </c>
      <c r="T60" s="295">
        <v>-56328.334025463417</v>
      </c>
      <c r="U60" s="295">
        <v>-55765.050685208793</v>
      </c>
      <c r="V60" s="295">
        <v>-55201.767344954154</v>
      </c>
      <c r="W60" s="295">
        <v>-54638.484004699516</v>
      </c>
      <c r="X60" s="295">
        <v>-54075.200664444885</v>
      </c>
      <c r="Y60" s="295">
        <v>-53511.917324190246</v>
      </c>
      <c r="Z60" s="295">
        <v>-52948.633983935622</v>
      </c>
      <c r="AA60" s="295">
        <v>-52385.350643680984</v>
      </c>
      <c r="AB60" s="295">
        <v>-51822.067303426345</v>
      </c>
      <c r="AC60" s="295">
        <v>-51258.783963171722</v>
      </c>
      <c r="AD60" s="295">
        <v>-50695.500622917083</v>
      </c>
      <c r="AE60" s="295">
        <v>-50132.217282662445</v>
      </c>
      <c r="AF60" s="295">
        <v>-49568.933942407813</v>
      </c>
      <c r="AG60" s="295">
        <v>-49005.650602153175</v>
      </c>
      <c r="AH60" s="295">
        <v>-48442.367261898551</v>
      </c>
      <c r="AI60" s="295">
        <v>-47879.083921643913</v>
      </c>
      <c r="AJ60" s="295">
        <v>-47315.800581389274</v>
      </c>
      <c r="AK60" s="295">
        <v>-46752.51724113465</v>
      </c>
      <c r="AL60" s="295">
        <v>-46189.233900880012</v>
      </c>
      <c r="AM60" s="295">
        <v>-45625.950560625373</v>
      </c>
      <c r="AN60" s="295">
        <v>-45062.667220370742</v>
      </c>
      <c r="AO60" s="295">
        <v>-44499.383880116104</v>
      </c>
      <c r="AP60" s="295">
        <v>-43936.100539861472</v>
      </c>
      <c r="AQ60" s="295">
        <v>-43372.817199606841</v>
      </c>
      <c r="AR60" s="295">
        <v>-42809.533859352203</v>
      </c>
      <c r="AS60" s="295">
        <v>-42246.250519097564</v>
      </c>
      <c r="AT60" s="295">
        <v>-41682.967178842933</v>
      </c>
      <c r="AU60" s="295">
        <v>-41119.683838588295</v>
      </c>
      <c r="AV60" s="295">
        <v>-40556.400498333656</v>
      </c>
      <c r="AW60" s="295">
        <v>-39993.117158079018</v>
      </c>
      <c r="AX60" s="295">
        <v>-39429.833817824387</v>
      </c>
      <c r="AY60" s="295">
        <v>-38866.550477569748</v>
      </c>
      <c r="AZ60" s="295">
        <v>-38303.26713731511</v>
      </c>
      <c r="BA60" s="295">
        <v>-37739.983797060471</v>
      </c>
      <c r="BB60" s="295">
        <v>-37176.70045680584</v>
      </c>
      <c r="BC60" s="295">
        <v>-36613.417116551202</v>
      </c>
      <c r="BD60" s="295">
        <v>-36050.133776296563</v>
      </c>
      <c r="BE60" s="295">
        <v>-35486.850436041925</v>
      </c>
      <c r="BF60" s="295">
        <v>-34923.567095787294</v>
      </c>
      <c r="BG60" s="348">
        <v>-34360.283755532655</v>
      </c>
    </row>
    <row r="61" spans="1:59" x14ac:dyDescent="0.25">
      <c r="A61" s="296" t="s">
        <v>445</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c r="BA61" s="295">
        <v>0</v>
      </c>
      <c r="BB61" s="295">
        <v>0</v>
      </c>
      <c r="BC61" s="295">
        <v>0</v>
      </c>
      <c r="BD61" s="295">
        <v>0</v>
      </c>
      <c r="BE61" s="295">
        <v>0</v>
      </c>
      <c r="BF61" s="295">
        <v>0</v>
      </c>
      <c r="BG61" s="348">
        <v>0</v>
      </c>
    </row>
    <row r="62" spans="1:59"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c r="BA62" s="295">
        <v>0</v>
      </c>
      <c r="BB62" s="295">
        <v>0</v>
      </c>
      <c r="BC62" s="295">
        <v>0</v>
      </c>
      <c r="BD62" s="295">
        <v>0</v>
      </c>
      <c r="BE62" s="295">
        <v>0</v>
      </c>
      <c r="BF62" s="295">
        <v>0</v>
      </c>
      <c r="BG62" s="348">
        <v>0</v>
      </c>
    </row>
    <row r="63" spans="1:59" x14ac:dyDescent="0.25">
      <c r="A63" s="296" t="s">
        <v>463</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c r="BA63" s="295">
        <v>0</v>
      </c>
      <c r="BB63" s="295">
        <v>0</v>
      </c>
      <c r="BC63" s="295">
        <v>0</v>
      </c>
      <c r="BD63" s="295">
        <v>0</v>
      </c>
      <c r="BE63" s="295">
        <v>0</v>
      </c>
      <c r="BF63" s="295">
        <v>0</v>
      </c>
      <c r="BG63" s="348">
        <v>0</v>
      </c>
    </row>
    <row r="64" spans="1:59" x14ac:dyDescent="0.25">
      <c r="A64" s="296" t="s">
        <v>463</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c r="BA64" s="295">
        <v>0</v>
      </c>
      <c r="BB64" s="295">
        <v>0</v>
      </c>
      <c r="BC64" s="295">
        <v>0</v>
      </c>
      <c r="BD64" s="295">
        <v>0</v>
      </c>
      <c r="BE64" s="295">
        <v>0</v>
      </c>
      <c r="BF64" s="295">
        <v>0</v>
      </c>
      <c r="BG64" s="348">
        <v>0</v>
      </c>
    </row>
    <row r="65" spans="1:59" x14ac:dyDescent="0.25">
      <c r="A65" s="296" t="s">
        <v>255</v>
      </c>
      <c r="B65" s="295"/>
      <c r="C65" s="295">
        <v>-65904.150809792205</v>
      </c>
      <c r="D65" s="295">
        <v>-65340.867469537559</v>
      </c>
      <c r="E65" s="295">
        <v>-64777.584129282935</v>
      </c>
      <c r="F65" s="295">
        <v>-64214.300789028297</v>
      </c>
      <c r="G65" s="295">
        <v>-63651.017448773666</v>
      </c>
      <c r="H65" s="295">
        <v>-63087.734108519027</v>
      </c>
      <c r="I65" s="295">
        <v>-62524.450768264396</v>
      </c>
      <c r="J65" s="295">
        <v>-61961.167428009765</v>
      </c>
      <c r="K65" s="295">
        <v>-61397.884087755127</v>
      </c>
      <c r="L65" s="295">
        <v>-60834.600747500488</v>
      </c>
      <c r="M65" s="295">
        <v>-60271.317407245864</v>
      </c>
      <c r="N65" s="295">
        <v>-59708.034066991226</v>
      </c>
      <c r="O65" s="295">
        <v>-59144.750726736587</v>
      </c>
      <c r="P65" s="295">
        <v>-58581.467386481956</v>
      </c>
      <c r="Q65" s="295">
        <v>-58018.184046227325</v>
      </c>
      <c r="R65" s="295">
        <v>-57454.900705972694</v>
      </c>
      <c r="S65" s="295">
        <v>-56891.617365718055</v>
      </c>
      <c r="T65" s="295">
        <v>-56328.334025463417</v>
      </c>
      <c r="U65" s="295">
        <v>-55765.050685208793</v>
      </c>
      <c r="V65" s="295">
        <v>-55201.767344954154</v>
      </c>
      <c r="W65" s="295">
        <v>-54638.484004699516</v>
      </c>
      <c r="X65" s="295">
        <v>-54075.200664444885</v>
      </c>
      <c r="Y65" s="295">
        <v>-53511.917324190246</v>
      </c>
      <c r="Z65" s="295">
        <v>-52948.633983935622</v>
      </c>
      <c r="AA65" s="295">
        <v>-52385.350643680984</v>
      </c>
      <c r="AB65" s="295">
        <v>-51822.067303426345</v>
      </c>
      <c r="AC65" s="295">
        <v>-51258.783963171722</v>
      </c>
      <c r="AD65" s="295">
        <v>-50695.500622917083</v>
      </c>
      <c r="AE65" s="295">
        <v>-50132.217282662445</v>
      </c>
      <c r="AF65" s="295">
        <v>-49568.933942407813</v>
      </c>
      <c r="AG65" s="295">
        <v>-49005.650602153175</v>
      </c>
      <c r="AH65" s="295">
        <v>-48442.367261898551</v>
      </c>
      <c r="AI65" s="295">
        <v>-47879.083921643913</v>
      </c>
      <c r="AJ65" s="295">
        <v>-47315.800581389274</v>
      </c>
      <c r="AK65" s="295">
        <v>-46752.51724113465</v>
      </c>
      <c r="AL65" s="295">
        <v>-46189.233900880012</v>
      </c>
      <c r="AM65" s="295">
        <v>-45625.950560625373</v>
      </c>
      <c r="AN65" s="295">
        <v>-45062.667220370742</v>
      </c>
      <c r="AO65" s="295">
        <v>-44499.383880116104</v>
      </c>
      <c r="AP65" s="295">
        <v>-43936.100539861472</v>
      </c>
      <c r="AQ65" s="295">
        <v>-43372.817199606841</v>
      </c>
      <c r="AR65" s="295">
        <v>-42809.533859352203</v>
      </c>
      <c r="AS65" s="295">
        <v>-42246.250519097564</v>
      </c>
      <c r="AT65" s="295">
        <v>-41682.967178842933</v>
      </c>
      <c r="AU65" s="295">
        <v>-41119.683838588295</v>
      </c>
      <c r="AV65" s="295">
        <v>-40556.400498333656</v>
      </c>
      <c r="AW65" s="295">
        <v>-39993.117158079018</v>
      </c>
      <c r="AX65" s="295">
        <v>-39429.833817824387</v>
      </c>
      <c r="AY65" s="295">
        <v>-38866.550477569748</v>
      </c>
      <c r="AZ65" s="295">
        <v>-38303.26713731511</v>
      </c>
      <c r="BA65" s="295">
        <v>-37739.983797060471</v>
      </c>
      <c r="BB65" s="295">
        <v>-37176.70045680584</v>
      </c>
      <c r="BC65" s="295">
        <v>-36613.417116551202</v>
      </c>
      <c r="BD65" s="295">
        <v>-36050.133776296563</v>
      </c>
      <c r="BE65" s="295">
        <v>-35486.850436041925</v>
      </c>
      <c r="BF65" s="295">
        <v>-34923.567095787294</v>
      </c>
      <c r="BG65" s="295">
        <v>-34360.283755532655</v>
      </c>
    </row>
    <row r="66" spans="1:59" x14ac:dyDescent="0.25">
      <c r="A66" s="297" t="s">
        <v>470</v>
      </c>
      <c r="B66" s="293">
        <v>1919399.8083333336</v>
      </c>
      <c r="C66" s="293">
        <v>4259126.3570343135</v>
      </c>
      <c r="D66" s="293">
        <v>4453759.4155224748</v>
      </c>
      <c r="E66" s="293">
        <v>4635086.7101824116</v>
      </c>
      <c r="F66" s="293">
        <v>4823644.5652951319</v>
      </c>
      <c r="G66" s="293">
        <v>5019722.2032787539</v>
      </c>
      <c r="H66" s="293">
        <v>5223620.4154481106</v>
      </c>
      <c r="I66" s="293">
        <v>5435652.0247706287</v>
      </c>
      <c r="J66" s="293">
        <v>5656142.3671324402</v>
      </c>
      <c r="K66" s="293">
        <v>5885429.7918551145</v>
      </c>
      <c r="L66" s="293">
        <v>6123866.182233084</v>
      </c>
      <c r="M66" s="293">
        <v>6367409.9440275785</v>
      </c>
      <c r="N66" s="293">
        <v>6625080.4778252272</v>
      </c>
      <c r="O66" s="293">
        <v>6893035.3016411699</v>
      </c>
      <c r="P66" s="293">
        <v>7171685.7870761408</v>
      </c>
      <c r="Q66" s="293">
        <v>7461459.7605949007</v>
      </c>
      <c r="R66" s="293">
        <v>7762802.1617208011</v>
      </c>
      <c r="S66" s="293">
        <v>8076175.7275581267</v>
      </c>
      <c r="T66" s="293">
        <v>8402061.7046953365</v>
      </c>
      <c r="U66" s="293">
        <v>8740960.5895844232</v>
      </c>
      <c r="V66" s="293">
        <v>9093392.898535464</v>
      </c>
      <c r="W66" s="293">
        <v>9455550.4652183577</v>
      </c>
      <c r="X66" s="293">
        <v>9836521.3065275308</v>
      </c>
      <c r="Y66" s="293">
        <v>10232708.450155467</v>
      </c>
      <c r="Z66" s="293">
        <v>10644720.548194908</v>
      </c>
      <c r="AA66" s="293">
        <v>11073190.598822318</v>
      </c>
      <c r="AB66" s="293">
        <v>11518776.920141213</v>
      </c>
      <c r="AC66" s="293">
        <v>11982164.162979253</v>
      </c>
      <c r="AD66" s="293">
        <v>12464064.364197206</v>
      </c>
      <c r="AE66" s="293">
        <v>12965218.042130265</v>
      </c>
      <c r="AF66" s="293">
        <v>13486395.335847037</v>
      </c>
      <c r="AG66" s="293">
        <v>14028397.189978871</v>
      </c>
      <c r="AH66" s="293">
        <v>14592056.586942365</v>
      </c>
      <c r="AI66" s="293">
        <v>15178239.82845079</v>
      </c>
      <c r="AJ66" s="293">
        <v>15787847.868285941</v>
      </c>
      <c r="AK66" s="293">
        <v>16421817.698380893</v>
      </c>
      <c r="AL66" s="293">
        <v>17081123.79034603</v>
      </c>
      <c r="AM66" s="293">
        <v>17766779.594656158</v>
      </c>
      <c r="AN66" s="293">
        <v>18479839.099805087</v>
      </c>
      <c r="AO66" s="293">
        <v>19221398.45382636</v>
      </c>
      <c r="AP66" s="293">
        <v>19992597.650674868</v>
      </c>
      <c r="AQ66" s="293">
        <v>20794622.284063719</v>
      </c>
      <c r="AR66" s="293">
        <v>21628705.371454503</v>
      </c>
      <c r="AS66" s="293">
        <v>22496129.251007315</v>
      </c>
      <c r="AT66" s="293">
        <v>23398227.554408625</v>
      </c>
      <c r="AU66" s="293">
        <v>24336387.258612383</v>
      </c>
      <c r="AV66" s="293">
        <v>25312050.819650672</v>
      </c>
      <c r="AW66" s="293">
        <v>26326718.391796891</v>
      </c>
      <c r="AX66" s="293">
        <v>27381950.135495346</v>
      </c>
      <c r="AY66" s="293">
        <v>28479368.61760813</v>
      </c>
      <c r="AZ66" s="293">
        <v>29620661.307671811</v>
      </c>
      <c r="BA66" s="293">
        <v>30807583.174004436</v>
      </c>
      <c r="BB66" s="293">
        <v>32041959.383656748</v>
      </c>
      <c r="BC66" s="293">
        <v>33325688.110361546</v>
      </c>
      <c r="BD66" s="293">
        <v>34660743.454800926</v>
      </c>
      <c r="BE66" s="293">
        <v>36049178.481684282</v>
      </c>
      <c r="BF66" s="293">
        <v>37493128.378309339</v>
      </c>
      <c r="BG66" s="347">
        <v>38994813.739465803</v>
      </c>
    </row>
    <row r="67" spans="1:59" x14ac:dyDescent="0.25">
      <c r="A67" s="296" t="s">
        <v>251</v>
      </c>
      <c r="B67" s="295">
        <v>0</v>
      </c>
      <c r="C67" s="295">
        <v>-51207.576386784924</v>
      </c>
      <c r="D67" s="295">
        <v>-51207.576386784924</v>
      </c>
      <c r="E67" s="295">
        <v>-51207.576386784924</v>
      </c>
      <c r="F67" s="295">
        <v>-51207.576386784924</v>
      </c>
      <c r="G67" s="295">
        <v>-51207.576386784924</v>
      </c>
      <c r="H67" s="295">
        <v>-51207.576386784924</v>
      </c>
      <c r="I67" s="295">
        <v>-51207.576386784924</v>
      </c>
      <c r="J67" s="295">
        <v>-51207.576386784924</v>
      </c>
      <c r="K67" s="295">
        <v>-51207.576386784924</v>
      </c>
      <c r="L67" s="295">
        <v>-51207.576386784924</v>
      </c>
      <c r="M67" s="295">
        <v>-51207.576386784924</v>
      </c>
      <c r="N67" s="295">
        <v>-51207.576386784924</v>
      </c>
      <c r="O67" s="295">
        <v>-51207.576386784924</v>
      </c>
      <c r="P67" s="295">
        <v>-51207.576386784924</v>
      </c>
      <c r="Q67" s="295">
        <v>-51207.576386784924</v>
      </c>
      <c r="R67" s="295">
        <v>-51207.576386784924</v>
      </c>
      <c r="S67" s="295">
        <v>-51207.576386784924</v>
      </c>
      <c r="T67" s="295">
        <v>-51207.576386784924</v>
      </c>
      <c r="U67" s="295">
        <v>-51207.576386784924</v>
      </c>
      <c r="V67" s="295">
        <v>-51207.576386784924</v>
      </c>
      <c r="W67" s="295">
        <v>-51207.576386784924</v>
      </c>
      <c r="X67" s="295">
        <v>-51207.576386784924</v>
      </c>
      <c r="Y67" s="295">
        <v>-51207.576386784924</v>
      </c>
      <c r="Z67" s="295">
        <v>-51207.576386784924</v>
      </c>
      <c r="AA67" s="295">
        <v>-51207.576386784924</v>
      </c>
      <c r="AB67" s="295">
        <v>-51207.576386784924</v>
      </c>
      <c r="AC67" s="295">
        <v>-51207.576386784924</v>
      </c>
      <c r="AD67" s="295">
        <v>-51207.576386784924</v>
      </c>
      <c r="AE67" s="295">
        <v>-51207.576386784924</v>
      </c>
      <c r="AF67" s="295">
        <v>-51207.576386784924</v>
      </c>
      <c r="AG67" s="295">
        <v>-51207.576386784924</v>
      </c>
      <c r="AH67" s="295">
        <v>-51207.576386784924</v>
      </c>
      <c r="AI67" s="295">
        <v>-51207.576386784924</v>
      </c>
      <c r="AJ67" s="295">
        <v>-51207.576386784924</v>
      </c>
      <c r="AK67" s="295">
        <v>-51207.576386784924</v>
      </c>
      <c r="AL67" s="295">
        <v>-51207.576386784924</v>
      </c>
      <c r="AM67" s="295">
        <v>-51207.576386784924</v>
      </c>
      <c r="AN67" s="295">
        <v>-51207.576386784924</v>
      </c>
      <c r="AO67" s="295">
        <v>-51207.576386784924</v>
      </c>
      <c r="AP67" s="295">
        <v>-51207.576386784924</v>
      </c>
      <c r="AQ67" s="295">
        <v>-51207.576386784924</v>
      </c>
      <c r="AR67" s="295">
        <v>-51207.576386784924</v>
      </c>
      <c r="AS67" s="295">
        <v>-51207.576386784924</v>
      </c>
      <c r="AT67" s="295">
        <v>-51207.576386784924</v>
      </c>
      <c r="AU67" s="295">
        <v>-51207.576386784924</v>
      </c>
      <c r="AV67" s="295">
        <v>-51207.576386784924</v>
      </c>
      <c r="AW67" s="295">
        <v>-51207.576386784924</v>
      </c>
      <c r="AX67" s="295">
        <v>-51207.576386784924</v>
      </c>
      <c r="AY67" s="295">
        <v>-51207.576386784924</v>
      </c>
      <c r="AZ67" s="295">
        <v>-51207.576386784924</v>
      </c>
      <c r="BA67" s="295">
        <v>-51207.576386784924</v>
      </c>
      <c r="BB67" s="295">
        <v>-51207.576386784924</v>
      </c>
      <c r="BC67" s="295">
        <v>-51207.576386784924</v>
      </c>
      <c r="BD67" s="295">
        <v>-51207.576386784924</v>
      </c>
      <c r="BE67" s="295">
        <v>-51207.576386784924</v>
      </c>
      <c r="BF67" s="295">
        <v>-51207.576386784924</v>
      </c>
      <c r="BG67" s="348">
        <v>-51207.576386784924</v>
      </c>
    </row>
    <row r="68" spans="1:59" x14ac:dyDescent="0.25">
      <c r="A68" s="297" t="s">
        <v>471</v>
      </c>
      <c r="B68" s="293">
        <v>1919399.8083333336</v>
      </c>
      <c r="C68" s="293">
        <v>4207918.7806475284</v>
      </c>
      <c r="D68" s="293">
        <v>4402551.8391356897</v>
      </c>
      <c r="E68" s="293">
        <v>4583879.1337956265</v>
      </c>
      <c r="F68" s="293">
        <v>4772436.9889083467</v>
      </c>
      <c r="G68" s="293">
        <v>4968514.6268919688</v>
      </c>
      <c r="H68" s="293">
        <v>5172412.8390613254</v>
      </c>
      <c r="I68" s="293">
        <v>5384444.4483838435</v>
      </c>
      <c r="J68" s="293">
        <v>5604934.7907456551</v>
      </c>
      <c r="K68" s="293">
        <v>5834222.2154683294</v>
      </c>
      <c r="L68" s="293">
        <v>6072658.6058462989</v>
      </c>
      <c r="M68" s="293">
        <v>6316202.3676407933</v>
      </c>
      <c r="N68" s="293">
        <v>6573872.9014384421</v>
      </c>
      <c r="O68" s="293">
        <v>6841827.7252543848</v>
      </c>
      <c r="P68" s="293">
        <v>7120478.2106893556</v>
      </c>
      <c r="Q68" s="293">
        <v>7410252.1842081156</v>
      </c>
      <c r="R68" s="293">
        <v>7711594.585334016</v>
      </c>
      <c r="S68" s="293">
        <v>8024968.1511713415</v>
      </c>
      <c r="T68" s="293">
        <v>8350854.1283085514</v>
      </c>
      <c r="U68" s="293">
        <v>8689753.0131976381</v>
      </c>
      <c r="V68" s="293">
        <v>9042185.3221486788</v>
      </c>
      <c r="W68" s="293">
        <v>9404342.8888315726</v>
      </c>
      <c r="X68" s="293">
        <v>9785313.7301407456</v>
      </c>
      <c r="Y68" s="293">
        <v>10181500.873768682</v>
      </c>
      <c r="Z68" s="293">
        <v>10593512.971808122</v>
      </c>
      <c r="AA68" s="293">
        <v>11021983.022435533</v>
      </c>
      <c r="AB68" s="293">
        <v>11467569.343754428</v>
      </c>
      <c r="AC68" s="293">
        <v>11930956.586592468</v>
      </c>
      <c r="AD68" s="293">
        <v>12412856.787810421</v>
      </c>
      <c r="AE68" s="293">
        <v>12914010.46574348</v>
      </c>
      <c r="AF68" s="293">
        <v>13435187.759460252</v>
      </c>
      <c r="AG68" s="293">
        <v>13977189.613592086</v>
      </c>
      <c r="AH68" s="293">
        <v>14540849.01055558</v>
      </c>
      <c r="AI68" s="293">
        <v>15127032.252064005</v>
      </c>
      <c r="AJ68" s="293">
        <v>15736640.291899156</v>
      </c>
      <c r="AK68" s="293">
        <v>16370610.121994108</v>
      </c>
      <c r="AL68" s="293">
        <v>17029916.213959247</v>
      </c>
      <c r="AM68" s="293">
        <v>17715572.018269375</v>
      </c>
      <c r="AN68" s="293">
        <v>18428631.523418304</v>
      </c>
      <c r="AO68" s="293">
        <v>19170190.877439577</v>
      </c>
      <c r="AP68" s="293">
        <v>19941390.074288085</v>
      </c>
      <c r="AQ68" s="293">
        <v>20743414.707676936</v>
      </c>
      <c r="AR68" s="293">
        <v>21577497.79506772</v>
      </c>
      <c r="AS68" s="293">
        <v>22444921.674620531</v>
      </c>
      <c r="AT68" s="293">
        <v>23347019.978021841</v>
      </c>
      <c r="AU68" s="293">
        <v>24285179.6822256</v>
      </c>
      <c r="AV68" s="293">
        <v>25260843.243263889</v>
      </c>
      <c r="AW68" s="293">
        <v>26275510.815410107</v>
      </c>
      <c r="AX68" s="293">
        <v>27330742.559108563</v>
      </c>
      <c r="AY68" s="293">
        <v>28428161.041221347</v>
      </c>
      <c r="AZ68" s="293">
        <v>29569453.731285028</v>
      </c>
      <c r="BA68" s="293">
        <v>30756375.597617652</v>
      </c>
      <c r="BB68" s="293">
        <v>31990751.807269964</v>
      </c>
      <c r="BC68" s="293">
        <v>33274480.533974763</v>
      </c>
      <c r="BD68" s="293">
        <v>34609535.878414139</v>
      </c>
      <c r="BE68" s="293">
        <v>35997970.905297495</v>
      </c>
      <c r="BF68" s="293">
        <v>37441920.801922552</v>
      </c>
      <c r="BG68" s="347">
        <v>38943606.163079016</v>
      </c>
    </row>
    <row r="69" spans="1:59" x14ac:dyDescent="0.25">
      <c r="A69" s="296" t="s">
        <v>446</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c r="BA69" s="295">
        <v>0</v>
      </c>
      <c r="BB69" s="295">
        <v>0</v>
      </c>
      <c r="BC69" s="295">
        <v>0</v>
      </c>
      <c r="BD69" s="295">
        <v>0</v>
      </c>
      <c r="BE69" s="295">
        <v>0</v>
      </c>
      <c r="BF69" s="295">
        <v>0</v>
      </c>
      <c r="BG69" s="348">
        <v>0</v>
      </c>
    </row>
    <row r="70" spans="1:59" x14ac:dyDescent="0.25">
      <c r="A70" s="297" t="s">
        <v>254</v>
      </c>
      <c r="B70" s="293">
        <v>1919399.8083333336</v>
      </c>
      <c r="C70" s="293">
        <v>4207918.7806475284</v>
      </c>
      <c r="D70" s="293">
        <v>4402551.8391356897</v>
      </c>
      <c r="E70" s="293">
        <v>4583879.1337956265</v>
      </c>
      <c r="F70" s="293">
        <v>4772436.9889083467</v>
      </c>
      <c r="G70" s="293">
        <v>4968514.6268919688</v>
      </c>
      <c r="H70" s="293">
        <v>5172412.8390613254</v>
      </c>
      <c r="I70" s="293">
        <v>5384444.4483838435</v>
      </c>
      <c r="J70" s="293">
        <v>5604934.7907456551</v>
      </c>
      <c r="K70" s="293">
        <v>5834222.2154683294</v>
      </c>
      <c r="L70" s="293">
        <v>6072658.6058462989</v>
      </c>
      <c r="M70" s="293">
        <v>6316202.3676407933</v>
      </c>
      <c r="N70" s="293">
        <v>6573872.9014384421</v>
      </c>
      <c r="O70" s="293">
        <v>6841827.7252543848</v>
      </c>
      <c r="P70" s="293">
        <v>7120478.2106893556</v>
      </c>
      <c r="Q70" s="293">
        <v>7410252.1842081156</v>
      </c>
      <c r="R70" s="293">
        <v>7711594.585334016</v>
      </c>
      <c r="S70" s="293">
        <v>8024968.1511713415</v>
      </c>
      <c r="T70" s="293">
        <v>8350854.1283085514</v>
      </c>
      <c r="U70" s="293">
        <v>8689753.0131976381</v>
      </c>
      <c r="V70" s="293">
        <v>9042185.3221486788</v>
      </c>
      <c r="W70" s="293">
        <v>9404342.8888315726</v>
      </c>
      <c r="X70" s="293">
        <v>9785313.7301407456</v>
      </c>
      <c r="Y70" s="293">
        <v>10181500.873768682</v>
      </c>
      <c r="Z70" s="293">
        <v>10593512.971808122</v>
      </c>
      <c r="AA70" s="293">
        <v>11021983.022435533</v>
      </c>
      <c r="AB70" s="293">
        <v>11467569.343754428</v>
      </c>
      <c r="AC70" s="293">
        <v>11930956.586592468</v>
      </c>
      <c r="AD70" s="293">
        <v>12412856.787810421</v>
      </c>
      <c r="AE70" s="293">
        <v>12914010.46574348</v>
      </c>
      <c r="AF70" s="293">
        <v>13435187.759460252</v>
      </c>
      <c r="AG70" s="293">
        <v>13977189.613592086</v>
      </c>
      <c r="AH70" s="293">
        <v>14540849.01055558</v>
      </c>
      <c r="AI70" s="293">
        <v>15127032.252064005</v>
      </c>
      <c r="AJ70" s="293">
        <v>15736640.291899156</v>
      </c>
      <c r="AK70" s="293">
        <v>16370610.121994108</v>
      </c>
      <c r="AL70" s="293">
        <v>17029916.213959247</v>
      </c>
      <c r="AM70" s="293">
        <v>17715572.018269375</v>
      </c>
      <c r="AN70" s="293">
        <v>18428631.523418304</v>
      </c>
      <c r="AO70" s="293">
        <v>19170190.877439577</v>
      </c>
      <c r="AP70" s="293">
        <v>19941390.074288085</v>
      </c>
      <c r="AQ70" s="293">
        <v>20743414.707676936</v>
      </c>
      <c r="AR70" s="293">
        <v>21577497.79506772</v>
      </c>
      <c r="AS70" s="293">
        <v>22444921.674620531</v>
      </c>
      <c r="AT70" s="293">
        <v>23347019.978021841</v>
      </c>
      <c r="AU70" s="293">
        <v>24285179.6822256</v>
      </c>
      <c r="AV70" s="293">
        <v>25260843.243263889</v>
      </c>
      <c r="AW70" s="293">
        <v>26275510.815410107</v>
      </c>
      <c r="AX70" s="293">
        <v>27330742.559108563</v>
      </c>
      <c r="AY70" s="293">
        <v>28428161.041221347</v>
      </c>
      <c r="AZ70" s="293">
        <v>29569453.731285028</v>
      </c>
      <c r="BA70" s="293">
        <v>30756375.597617652</v>
      </c>
      <c r="BB70" s="293">
        <v>31990751.807269964</v>
      </c>
      <c r="BC70" s="293">
        <v>33274480.533974763</v>
      </c>
      <c r="BD70" s="293">
        <v>34609535.878414139</v>
      </c>
      <c r="BE70" s="293">
        <v>35997970.905297495</v>
      </c>
      <c r="BF70" s="293">
        <v>37441920.801922552</v>
      </c>
      <c r="BG70" s="347">
        <v>38943606.163079016</v>
      </c>
    </row>
    <row r="71" spans="1:59" x14ac:dyDescent="0.25">
      <c r="A71" s="296" t="s">
        <v>250</v>
      </c>
      <c r="B71" s="295"/>
      <c r="C71" s="295">
        <v>-841583.75612950569</v>
      </c>
      <c r="D71" s="295">
        <v>-880510.36782713793</v>
      </c>
      <c r="E71" s="295">
        <v>-916775.82675912534</v>
      </c>
      <c r="F71" s="295">
        <v>-954487.3977816694</v>
      </c>
      <c r="G71" s="295">
        <v>-993702.92537839385</v>
      </c>
      <c r="H71" s="295">
        <v>-1034482.5678122651</v>
      </c>
      <c r="I71" s="295">
        <v>-1076888.8896767688</v>
      </c>
      <c r="J71" s="295">
        <v>-1120986.9581491312</v>
      </c>
      <c r="K71" s="295">
        <v>-1166844.4430936659</v>
      </c>
      <c r="L71" s="295">
        <v>-1214531.7211692599</v>
      </c>
      <c r="M71" s="295">
        <v>-1263240.4735281589</v>
      </c>
      <c r="N71" s="295">
        <v>-1314774.5802876884</v>
      </c>
      <c r="O71" s="295">
        <v>-1368365.5450508771</v>
      </c>
      <c r="P71" s="295">
        <v>-1424095.6421378711</v>
      </c>
      <c r="Q71" s="295">
        <v>-1482050.4368416232</v>
      </c>
      <c r="R71" s="295">
        <v>-1542318.9170668032</v>
      </c>
      <c r="S71" s="295">
        <v>-1604993.6302342685</v>
      </c>
      <c r="T71" s="295">
        <v>-1670170.8256617105</v>
      </c>
      <c r="U71" s="295">
        <v>-1737950.6026395278</v>
      </c>
      <c r="V71" s="295">
        <v>-1808437.0644297358</v>
      </c>
      <c r="W71" s="295">
        <v>-1880868.5777663146</v>
      </c>
      <c r="X71" s="295">
        <v>-1957062.7460281493</v>
      </c>
      <c r="Y71" s="295">
        <v>-2036300.1747537365</v>
      </c>
      <c r="Z71" s="295">
        <v>-2118702.5943616247</v>
      </c>
      <c r="AA71" s="295">
        <v>-2204396.6044871067</v>
      </c>
      <c r="AB71" s="295">
        <v>-2293513.8687508856</v>
      </c>
      <c r="AC71" s="295">
        <v>-2386191.3173184935</v>
      </c>
      <c r="AD71" s="295">
        <v>-2482571.3575620842</v>
      </c>
      <c r="AE71" s="295">
        <v>-2582802.0931486962</v>
      </c>
      <c r="AF71" s="295">
        <v>-2687037.5518920505</v>
      </c>
      <c r="AG71" s="295">
        <v>-2795437.9227184174</v>
      </c>
      <c r="AH71" s="295">
        <v>-2908169.8021111162</v>
      </c>
      <c r="AI71" s="295">
        <v>-3025406.450412801</v>
      </c>
      <c r="AJ71" s="295">
        <v>-3147328.0583798313</v>
      </c>
      <c r="AK71" s="295">
        <v>-3274122.0243988219</v>
      </c>
      <c r="AL71" s="295">
        <v>-3405983.2427918497</v>
      </c>
      <c r="AM71" s="295">
        <v>-3543114.403653875</v>
      </c>
      <c r="AN71" s="295">
        <v>-3685726.3046836611</v>
      </c>
      <c r="AO71" s="295">
        <v>-3834038.1754879155</v>
      </c>
      <c r="AP71" s="295">
        <v>-3988278.0148576172</v>
      </c>
      <c r="AQ71" s="295">
        <v>-4148682.9415353872</v>
      </c>
      <c r="AR71" s="295">
        <v>-4315499.5590135446</v>
      </c>
      <c r="AS71" s="295">
        <v>-4488984.3349241065</v>
      </c>
      <c r="AT71" s="295">
        <v>-4669403.9956043689</v>
      </c>
      <c r="AU71" s="295">
        <v>-4857035.9364451198</v>
      </c>
      <c r="AV71" s="295">
        <v>-5052168.648652778</v>
      </c>
      <c r="AW71" s="295">
        <v>-5255102.1630820222</v>
      </c>
      <c r="AX71" s="295">
        <v>-5466148.5118217133</v>
      </c>
      <c r="AY71" s="295">
        <v>-5685632.2082442697</v>
      </c>
      <c r="AZ71" s="295">
        <v>-5913890.7462570062</v>
      </c>
      <c r="BA71" s="295">
        <v>-6151275.1195235308</v>
      </c>
      <c r="BB71" s="295">
        <v>-6398150.3614539932</v>
      </c>
      <c r="BC71" s="295">
        <v>-6654896.1067949533</v>
      </c>
      <c r="BD71" s="295">
        <v>-6921907.1756828278</v>
      </c>
      <c r="BE71" s="295">
        <v>-7199594.1810594993</v>
      </c>
      <c r="BF71" s="295">
        <v>-7488384.1603845106</v>
      </c>
      <c r="BG71" s="348">
        <v>-7788721.2326158034</v>
      </c>
    </row>
    <row r="72" spans="1:59" ht="16.5" thickBot="1" x14ac:dyDescent="0.3">
      <c r="A72" s="298" t="s">
        <v>253</v>
      </c>
      <c r="B72" s="299">
        <v>1919399.8083333336</v>
      </c>
      <c r="C72" s="299">
        <v>3366335.0245180228</v>
      </c>
      <c r="D72" s="299">
        <v>3522041.4713085517</v>
      </c>
      <c r="E72" s="299">
        <v>3667103.3070365014</v>
      </c>
      <c r="F72" s="299">
        <v>3817949.5911266776</v>
      </c>
      <c r="G72" s="299">
        <v>3974811.7015135749</v>
      </c>
      <c r="H72" s="299">
        <v>4137930.2712490605</v>
      </c>
      <c r="I72" s="299">
        <v>4307555.5587070752</v>
      </c>
      <c r="J72" s="299">
        <v>4483947.8325965237</v>
      </c>
      <c r="K72" s="299">
        <v>4667377.7723746635</v>
      </c>
      <c r="L72" s="299">
        <v>4858126.8846770395</v>
      </c>
      <c r="M72" s="299">
        <v>5052961.8941126345</v>
      </c>
      <c r="N72" s="299">
        <v>5259098.3211507536</v>
      </c>
      <c r="O72" s="299">
        <v>5473462.1802035077</v>
      </c>
      <c r="P72" s="299">
        <v>5696382.5685514845</v>
      </c>
      <c r="Q72" s="299">
        <v>5928201.7473664926</v>
      </c>
      <c r="R72" s="299">
        <v>6169275.6682672128</v>
      </c>
      <c r="S72" s="299">
        <v>6419974.520937073</v>
      </c>
      <c r="T72" s="299">
        <v>6680683.3026468409</v>
      </c>
      <c r="U72" s="299">
        <v>6951802.4105581101</v>
      </c>
      <c r="V72" s="299">
        <v>7233748.2577189431</v>
      </c>
      <c r="W72" s="299">
        <v>7523474.3110652585</v>
      </c>
      <c r="X72" s="299">
        <v>7828250.9841125961</v>
      </c>
      <c r="Y72" s="299">
        <v>8145200.699014945</v>
      </c>
      <c r="Z72" s="299">
        <v>8474810.3774464987</v>
      </c>
      <c r="AA72" s="299">
        <v>8817586.4179484267</v>
      </c>
      <c r="AB72" s="299">
        <v>9174055.4750035424</v>
      </c>
      <c r="AC72" s="299">
        <v>9544765.269273974</v>
      </c>
      <c r="AD72" s="299">
        <v>9930285.4302483369</v>
      </c>
      <c r="AE72" s="299">
        <v>10331208.372594785</v>
      </c>
      <c r="AF72" s="299">
        <v>10748150.207568202</v>
      </c>
      <c r="AG72" s="299">
        <v>11181751.690873669</v>
      </c>
      <c r="AH72" s="299">
        <v>11632679.208444465</v>
      </c>
      <c r="AI72" s="299">
        <v>12101625.801651204</v>
      </c>
      <c r="AJ72" s="299">
        <v>12589312.233519325</v>
      </c>
      <c r="AK72" s="299">
        <v>13096488.097595286</v>
      </c>
      <c r="AL72" s="299">
        <v>13623932.971167397</v>
      </c>
      <c r="AM72" s="299">
        <v>14172457.6146155</v>
      </c>
      <c r="AN72" s="299">
        <v>14742905.218734642</v>
      </c>
      <c r="AO72" s="299">
        <v>15336152.701951662</v>
      </c>
      <c r="AP72" s="299">
        <v>15953112.059430469</v>
      </c>
      <c r="AQ72" s="299">
        <v>16594731.766141549</v>
      </c>
      <c r="AR72" s="299">
        <v>17261998.236054175</v>
      </c>
      <c r="AS72" s="299">
        <v>17955937.339696426</v>
      </c>
      <c r="AT72" s="299">
        <v>18677615.982417472</v>
      </c>
      <c r="AU72" s="299">
        <v>19428143.745780479</v>
      </c>
      <c r="AV72" s="299">
        <v>20208674.594611112</v>
      </c>
      <c r="AW72" s="299">
        <v>21020408.652328085</v>
      </c>
      <c r="AX72" s="299">
        <v>21864594.047286849</v>
      </c>
      <c r="AY72" s="299">
        <v>22742528.832977079</v>
      </c>
      <c r="AZ72" s="299">
        <v>23655562.985028021</v>
      </c>
      <c r="BA72" s="299">
        <v>24605100.478094123</v>
      </c>
      <c r="BB72" s="299">
        <v>25592601.445815973</v>
      </c>
      <c r="BC72" s="299">
        <v>26619584.42717981</v>
      </c>
      <c r="BD72" s="299">
        <v>27687628.702731311</v>
      </c>
      <c r="BE72" s="299">
        <v>28798376.724237997</v>
      </c>
      <c r="BF72" s="299">
        <v>29953536.641538043</v>
      </c>
      <c r="BG72" s="349">
        <v>31154884.930463213</v>
      </c>
    </row>
    <row r="73" spans="1:59"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9"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c r="BA74" s="277">
        <v>2076</v>
      </c>
      <c r="BB74" s="277">
        <v>2077</v>
      </c>
      <c r="BC74" s="277">
        <v>2078</v>
      </c>
      <c r="BD74" s="277">
        <v>2079</v>
      </c>
      <c r="BE74" s="277">
        <v>2080</v>
      </c>
      <c r="BF74" s="277">
        <v>2081</v>
      </c>
      <c r="BG74" s="277">
        <v>2082</v>
      </c>
    </row>
    <row r="75" spans="1:59" x14ac:dyDescent="0.25">
      <c r="A75" s="292" t="s">
        <v>471</v>
      </c>
      <c r="B75" s="293">
        <v>1919399.8083333336</v>
      </c>
      <c r="C75" s="293">
        <v>4207918.7806475284</v>
      </c>
      <c r="D75" s="293">
        <v>4402551.8391356897</v>
      </c>
      <c r="E75" s="293">
        <v>4583879.1337956265</v>
      </c>
      <c r="F75" s="293">
        <v>4772436.9889083467</v>
      </c>
      <c r="G75" s="293">
        <v>4968514.6268919688</v>
      </c>
      <c r="H75" s="293">
        <v>5172412.8390613254</v>
      </c>
      <c r="I75" s="293">
        <v>5384444.4483838435</v>
      </c>
      <c r="J75" s="293">
        <v>5604934.7907456551</v>
      </c>
      <c r="K75" s="293">
        <v>5834222.2154683294</v>
      </c>
      <c r="L75" s="293">
        <v>6072658.6058462989</v>
      </c>
      <c r="M75" s="293">
        <v>6316202.3676407933</v>
      </c>
      <c r="N75" s="293">
        <v>6573872.9014384421</v>
      </c>
      <c r="O75" s="293">
        <v>6841827.7252543848</v>
      </c>
      <c r="P75" s="293">
        <v>7120478.2106893556</v>
      </c>
      <c r="Q75" s="293">
        <v>7410252.1842081156</v>
      </c>
      <c r="R75" s="293">
        <v>7711594.585334016</v>
      </c>
      <c r="S75" s="293">
        <v>8024968.1511713415</v>
      </c>
      <c r="T75" s="293">
        <v>8350854.1283085514</v>
      </c>
      <c r="U75" s="293">
        <v>8689753.0131976381</v>
      </c>
      <c r="V75" s="293">
        <v>9042185.3221486788</v>
      </c>
      <c r="W75" s="293">
        <v>9404342.8888315726</v>
      </c>
      <c r="X75" s="293">
        <v>9785313.7301407456</v>
      </c>
      <c r="Y75" s="293">
        <v>10181500.873768682</v>
      </c>
      <c r="Z75" s="293">
        <v>10593512.971808122</v>
      </c>
      <c r="AA75" s="293">
        <v>11021983.022435533</v>
      </c>
      <c r="AB75" s="293">
        <v>11467569.343754428</v>
      </c>
      <c r="AC75" s="293">
        <v>11930956.586592468</v>
      </c>
      <c r="AD75" s="293">
        <v>12412856.787810421</v>
      </c>
      <c r="AE75" s="293">
        <v>12914010.46574348</v>
      </c>
      <c r="AF75" s="293">
        <v>13435187.759460252</v>
      </c>
      <c r="AG75" s="293">
        <v>13977189.613592086</v>
      </c>
      <c r="AH75" s="293">
        <v>14540849.01055558</v>
      </c>
      <c r="AI75" s="293">
        <v>15127032.252064005</v>
      </c>
      <c r="AJ75" s="293">
        <v>15736640.291899156</v>
      </c>
      <c r="AK75" s="293">
        <v>16370610.121994108</v>
      </c>
      <c r="AL75" s="293">
        <v>17029916.213959247</v>
      </c>
      <c r="AM75" s="293">
        <v>17715572.018269375</v>
      </c>
      <c r="AN75" s="293">
        <v>18428631.523418304</v>
      </c>
      <c r="AO75" s="293">
        <v>19170190.877439577</v>
      </c>
      <c r="AP75" s="293">
        <v>19941390.074288085</v>
      </c>
      <c r="AQ75" s="293">
        <v>20743414.707676936</v>
      </c>
      <c r="AR75" s="293">
        <v>21577497.79506772</v>
      </c>
      <c r="AS75" s="293">
        <v>22444921.674620531</v>
      </c>
      <c r="AT75" s="293">
        <v>23347019.978021841</v>
      </c>
      <c r="AU75" s="293">
        <v>24285179.6822256</v>
      </c>
      <c r="AV75" s="293">
        <v>25260843.243263889</v>
      </c>
      <c r="AW75" s="293">
        <v>26275510.815410107</v>
      </c>
      <c r="AX75" s="293">
        <v>27330742.559108563</v>
      </c>
      <c r="AY75" s="293">
        <v>28428161.041221347</v>
      </c>
      <c r="AZ75" s="293">
        <v>29569453.731285028</v>
      </c>
      <c r="BA75" s="293">
        <v>30756375.597617652</v>
      </c>
      <c r="BB75" s="293">
        <v>31990751.807269964</v>
      </c>
      <c r="BC75" s="293">
        <v>33274480.533974763</v>
      </c>
      <c r="BD75" s="293">
        <v>34609535.878414139</v>
      </c>
      <c r="BE75" s="293">
        <v>35997970.905297495</v>
      </c>
      <c r="BF75" s="293">
        <v>37441920.801922552</v>
      </c>
      <c r="BG75" s="293">
        <v>38943606.163079016</v>
      </c>
    </row>
    <row r="76" spans="1:59" x14ac:dyDescent="0.25">
      <c r="A76" s="296" t="s">
        <v>251</v>
      </c>
      <c r="B76" s="295">
        <v>0</v>
      </c>
      <c r="C76" s="295">
        <v>51207.576386784924</v>
      </c>
      <c r="D76" s="295">
        <v>51207.576386784924</v>
      </c>
      <c r="E76" s="295">
        <v>51207.576386784924</v>
      </c>
      <c r="F76" s="295">
        <v>51207.576386784924</v>
      </c>
      <c r="G76" s="295">
        <v>51207.576386784924</v>
      </c>
      <c r="H76" s="295">
        <v>51207.576386784924</v>
      </c>
      <c r="I76" s="295">
        <v>51207.576386784924</v>
      </c>
      <c r="J76" s="295">
        <v>51207.576386784924</v>
      </c>
      <c r="K76" s="295">
        <v>51207.576386784924</v>
      </c>
      <c r="L76" s="295">
        <v>51207.576386784924</v>
      </c>
      <c r="M76" s="295">
        <v>51207.576386784924</v>
      </c>
      <c r="N76" s="295">
        <v>51207.576386784924</v>
      </c>
      <c r="O76" s="295">
        <v>51207.576386784924</v>
      </c>
      <c r="P76" s="295">
        <v>51207.576386784924</v>
      </c>
      <c r="Q76" s="295">
        <v>51207.576386784924</v>
      </c>
      <c r="R76" s="295">
        <v>51207.576386784924</v>
      </c>
      <c r="S76" s="295">
        <v>51207.576386784924</v>
      </c>
      <c r="T76" s="295">
        <v>51207.576386784924</v>
      </c>
      <c r="U76" s="295">
        <v>51207.576386784924</v>
      </c>
      <c r="V76" s="295">
        <v>51207.576386784924</v>
      </c>
      <c r="W76" s="295">
        <v>51207.576386784924</v>
      </c>
      <c r="X76" s="295">
        <v>51207.576386784924</v>
      </c>
      <c r="Y76" s="295">
        <v>51207.576386784924</v>
      </c>
      <c r="Z76" s="295">
        <v>51207.576386784924</v>
      </c>
      <c r="AA76" s="295">
        <v>51207.576386784924</v>
      </c>
      <c r="AB76" s="295">
        <v>51207.576386784924</v>
      </c>
      <c r="AC76" s="295">
        <v>51207.576386784924</v>
      </c>
      <c r="AD76" s="295">
        <v>51207.576386784924</v>
      </c>
      <c r="AE76" s="295">
        <v>51207.576386784924</v>
      </c>
      <c r="AF76" s="295">
        <v>51207.576386784924</v>
      </c>
      <c r="AG76" s="295">
        <v>51207.576386784924</v>
      </c>
      <c r="AH76" s="295">
        <v>51207.576386784924</v>
      </c>
      <c r="AI76" s="295">
        <v>51207.576386784924</v>
      </c>
      <c r="AJ76" s="295">
        <v>51207.576386784924</v>
      </c>
      <c r="AK76" s="295">
        <v>51207.576386784924</v>
      </c>
      <c r="AL76" s="295">
        <v>51207.576386784924</v>
      </c>
      <c r="AM76" s="295">
        <v>51207.576386784924</v>
      </c>
      <c r="AN76" s="295">
        <v>51207.576386784924</v>
      </c>
      <c r="AO76" s="295">
        <v>51207.576386784924</v>
      </c>
      <c r="AP76" s="295">
        <v>51207.576386784924</v>
      </c>
      <c r="AQ76" s="295">
        <v>51207.576386784924</v>
      </c>
      <c r="AR76" s="295">
        <v>51207.576386784924</v>
      </c>
      <c r="AS76" s="295">
        <v>51207.576386784924</v>
      </c>
      <c r="AT76" s="295">
        <v>51207.576386784924</v>
      </c>
      <c r="AU76" s="295">
        <v>51207.576386784924</v>
      </c>
      <c r="AV76" s="295">
        <v>51207.576386784924</v>
      </c>
      <c r="AW76" s="295">
        <v>51207.576386784924</v>
      </c>
      <c r="AX76" s="295">
        <v>51207.576386784924</v>
      </c>
      <c r="AY76" s="295">
        <v>51207.576386784924</v>
      </c>
      <c r="AZ76" s="295">
        <v>51207.576386784924</v>
      </c>
      <c r="BA76" s="295">
        <v>51207.576386784924</v>
      </c>
      <c r="BB76" s="295">
        <v>51207.576386784924</v>
      </c>
      <c r="BC76" s="295">
        <v>51207.576386784924</v>
      </c>
      <c r="BD76" s="295">
        <v>51207.576386784924</v>
      </c>
      <c r="BE76" s="295">
        <v>51207.576386784924</v>
      </c>
      <c r="BF76" s="295">
        <v>51207.576386784924</v>
      </c>
      <c r="BG76" s="295">
        <v>51207.576386784924</v>
      </c>
    </row>
    <row r="77" spans="1:59" x14ac:dyDescent="0.25">
      <c r="A77" s="296" t="s">
        <v>446</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c r="BA77" s="295">
        <v>0</v>
      </c>
      <c r="BB77" s="295">
        <v>0</v>
      </c>
      <c r="BC77" s="295">
        <v>0</v>
      </c>
      <c r="BD77" s="295">
        <v>0</v>
      </c>
      <c r="BE77" s="295">
        <v>0</v>
      </c>
      <c r="BF77" s="295">
        <v>0</v>
      </c>
      <c r="BG77" s="295">
        <v>0</v>
      </c>
    </row>
    <row r="78" spans="1:59" x14ac:dyDescent="0.25">
      <c r="A78" s="296" t="s">
        <v>250</v>
      </c>
      <c r="B78" s="295">
        <v>0</v>
      </c>
      <c r="C78" s="295">
        <v>-841583.75612950569</v>
      </c>
      <c r="D78" s="295">
        <v>-880510.36782713782</v>
      </c>
      <c r="E78" s="295">
        <v>-916775.82675912557</v>
      </c>
      <c r="F78" s="295">
        <v>-954487.39778166916</v>
      </c>
      <c r="G78" s="295">
        <v>-993702.92537839431</v>
      </c>
      <c r="H78" s="295">
        <v>-1034482.5678122649</v>
      </c>
      <c r="I78" s="295">
        <v>-1076888.8896767693</v>
      </c>
      <c r="J78" s="295">
        <v>-1120986.9581491314</v>
      </c>
      <c r="K78" s="295">
        <v>-1166844.4430936668</v>
      </c>
      <c r="L78" s="295">
        <v>-1214531.7211692594</v>
      </c>
      <c r="M78" s="295">
        <v>-1263240.4735281579</v>
      </c>
      <c r="N78" s="295">
        <v>-1314774.5802876875</v>
      </c>
      <c r="O78" s="295">
        <v>-1368365.5450508781</v>
      </c>
      <c r="P78" s="295">
        <v>-1424095.6421378702</v>
      </c>
      <c r="Q78" s="295">
        <v>-1482050.436841622</v>
      </c>
      <c r="R78" s="295">
        <v>-1542318.9170668051</v>
      </c>
      <c r="S78" s="295">
        <v>-1604993.6302342676</v>
      </c>
      <c r="T78" s="295">
        <v>-1670170.8256617114</v>
      </c>
      <c r="U78" s="295">
        <v>-1737950.6026395261</v>
      </c>
      <c r="V78" s="295">
        <v>-1808437.0644297339</v>
      </c>
      <c r="W78" s="295">
        <v>-1880868.5777663141</v>
      </c>
      <c r="X78" s="295">
        <v>-1957062.7460281476</v>
      </c>
      <c r="Y78" s="295">
        <v>-2036300.1747537367</v>
      </c>
      <c r="Z78" s="295">
        <v>-2118702.5943616256</v>
      </c>
      <c r="AA78" s="295">
        <v>-2204396.6044871099</v>
      </c>
      <c r="AB78" s="295">
        <v>-2293513.8687508851</v>
      </c>
      <c r="AC78" s="295">
        <v>-2386191.3173184916</v>
      </c>
      <c r="AD78" s="295">
        <v>-2482571.3575620875</v>
      </c>
      <c r="AE78" s="295">
        <v>-2582802.0931486934</v>
      </c>
      <c r="AF78" s="295">
        <v>-2687037.5518920496</v>
      </c>
      <c r="AG78" s="295">
        <v>-2795437.9227184206</v>
      </c>
      <c r="AH78" s="295">
        <v>-2908169.802111119</v>
      </c>
      <c r="AI78" s="295">
        <v>-3025406.4504128024</v>
      </c>
      <c r="AJ78" s="295">
        <v>-3147328.0583798289</v>
      </c>
      <c r="AK78" s="295">
        <v>-3274122.0243988186</v>
      </c>
      <c r="AL78" s="295">
        <v>-3405983.2427918464</v>
      </c>
      <c r="AM78" s="295">
        <v>-3543114.403653875</v>
      </c>
      <c r="AN78" s="295">
        <v>-3685726.3046836555</v>
      </c>
      <c r="AO78" s="295">
        <v>-3834038.1754879206</v>
      </c>
      <c r="AP78" s="295">
        <v>-3988278.01485762</v>
      </c>
      <c r="AQ78" s="295">
        <v>-4148682.9415353835</v>
      </c>
      <c r="AR78" s="295">
        <v>-4315499.5590135455</v>
      </c>
      <c r="AS78" s="295">
        <v>-4488984.3349241018</v>
      </c>
      <c r="AT78" s="295">
        <v>-4669403.9956043661</v>
      </c>
      <c r="AU78" s="295">
        <v>-4857035.936445117</v>
      </c>
      <c r="AV78" s="295">
        <v>-5052168.6486527771</v>
      </c>
      <c r="AW78" s="295">
        <v>-5255102.1630820185</v>
      </c>
      <c r="AX78" s="295">
        <v>-5466148.511821717</v>
      </c>
      <c r="AY78" s="295">
        <v>-5685632.2082442641</v>
      </c>
      <c r="AZ78" s="295">
        <v>-5913890.7462570071</v>
      </c>
      <c r="BA78" s="295">
        <v>-6151275.1195235252</v>
      </c>
      <c r="BB78" s="295">
        <v>-6398150.3614539802</v>
      </c>
      <c r="BC78" s="295">
        <v>-6654896.1067949533</v>
      </c>
      <c r="BD78" s="295">
        <v>-6921907.1756828427</v>
      </c>
      <c r="BE78" s="295">
        <v>-7199594.1810595095</v>
      </c>
      <c r="BF78" s="295">
        <v>-7488384.160384506</v>
      </c>
      <c r="BG78" s="295">
        <v>-7788721.2326157987</v>
      </c>
    </row>
    <row r="79" spans="1:59" x14ac:dyDescent="0.25">
      <c r="A79" s="296" t="s">
        <v>447</v>
      </c>
      <c r="B79" s="302">
        <v>-220369.43969739537</v>
      </c>
      <c r="C79" s="302">
        <v>220369.43969739537</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c r="BA79" s="302">
        <v>0</v>
      </c>
      <c r="BB79" s="302">
        <v>0</v>
      </c>
      <c r="BC79" s="302">
        <v>0</v>
      </c>
      <c r="BD79" s="302">
        <v>0</v>
      </c>
      <c r="BE79" s="302">
        <v>0</v>
      </c>
      <c r="BF79" s="302">
        <v>0</v>
      </c>
      <c r="BG79" s="302">
        <v>0</v>
      </c>
    </row>
    <row r="80" spans="1:59" x14ac:dyDescent="0.25">
      <c r="A80" s="296" t="s">
        <v>448</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c r="BA80" s="295">
        <v>0</v>
      </c>
      <c r="BB80" s="295">
        <v>0</v>
      </c>
      <c r="BC80" s="295">
        <v>0</v>
      </c>
      <c r="BD80" s="295">
        <v>0</v>
      </c>
      <c r="BE80" s="295">
        <v>0</v>
      </c>
      <c r="BF80" s="295">
        <v>0</v>
      </c>
      <c r="BG80" s="295">
        <v>0</v>
      </c>
    </row>
    <row r="81" spans="1:59" x14ac:dyDescent="0.25">
      <c r="A81" s="296" t="s">
        <v>249</v>
      </c>
      <c r="B81" s="295">
        <v>-3021247.0068203104</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c r="BA81" s="295">
        <v>31</v>
      </c>
      <c r="BB81" s="295">
        <v>32</v>
      </c>
      <c r="BC81" s="295">
        <v>33</v>
      </c>
      <c r="BD81" s="295">
        <v>34</v>
      </c>
      <c r="BE81" s="295">
        <v>35</v>
      </c>
      <c r="BF81" s="295">
        <v>36</v>
      </c>
      <c r="BG81" s="295">
        <v>37</v>
      </c>
    </row>
    <row r="82" spans="1:59" x14ac:dyDescent="0.25">
      <c r="A82" s="296" t="s">
        <v>449</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c r="BA82" s="295">
        <v>0</v>
      </c>
      <c r="BB82" s="295">
        <v>0</v>
      </c>
      <c r="BC82" s="295">
        <v>0</v>
      </c>
      <c r="BD82" s="295">
        <v>0</v>
      </c>
      <c r="BE82" s="295">
        <v>0</v>
      </c>
      <c r="BF82" s="295">
        <v>0</v>
      </c>
      <c r="BG82" s="295">
        <v>0</v>
      </c>
    </row>
    <row r="83" spans="1:59" x14ac:dyDescent="0.25">
      <c r="A83" s="303" t="s">
        <v>248</v>
      </c>
      <c r="B83" s="293">
        <v>-1322216.6381843721</v>
      </c>
      <c r="C83" s="293">
        <v>3637912.0406022035</v>
      </c>
      <c r="D83" s="293">
        <v>3573249.0476953369</v>
      </c>
      <c r="E83" s="293">
        <v>3718310.883423286</v>
      </c>
      <c r="F83" s="293">
        <v>3869157.1675134627</v>
      </c>
      <c r="G83" s="293">
        <v>4026019.2779003596</v>
      </c>
      <c r="H83" s="293">
        <v>4189137.8476358457</v>
      </c>
      <c r="I83" s="293">
        <v>4358763.1350938594</v>
      </c>
      <c r="J83" s="293">
        <v>4535155.4089833088</v>
      </c>
      <c r="K83" s="293">
        <v>4718585.3487614477</v>
      </c>
      <c r="L83" s="293">
        <v>4909334.4610638246</v>
      </c>
      <c r="M83" s="293">
        <v>5104169.4704994205</v>
      </c>
      <c r="N83" s="293">
        <v>5310305.8975375397</v>
      </c>
      <c r="O83" s="293">
        <v>5524669.7565902919</v>
      </c>
      <c r="P83" s="293">
        <v>5747590.1449382706</v>
      </c>
      <c r="Q83" s="293">
        <v>5979409.3237532787</v>
      </c>
      <c r="R83" s="293">
        <v>6220483.2446539961</v>
      </c>
      <c r="S83" s="293">
        <v>6471182.0973238591</v>
      </c>
      <c r="T83" s="293">
        <v>6731890.8790336251</v>
      </c>
      <c r="U83" s="293">
        <v>7003009.9869448971</v>
      </c>
      <c r="V83" s="293">
        <v>7284955.8341057301</v>
      </c>
      <c r="W83" s="293">
        <v>7574682.8874520436</v>
      </c>
      <c r="X83" s="293">
        <v>7879460.5604993831</v>
      </c>
      <c r="Y83" s="293">
        <v>8196411.2754017301</v>
      </c>
      <c r="Z83" s="293">
        <v>8526021.953833282</v>
      </c>
      <c r="AA83" s="293">
        <v>8868798.9943352081</v>
      </c>
      <c r="AB83" s="293">
        <v>9225269.0513903275</v>
      </c>
      <c r="AC83" s="293">
        <v>9595979.845660761</v>
      </c>
      <c r="AD83" s="293">
        <v>9981501.0066351183</v>
      </c>
      <c r="AE83" s="293">
        <v>10382424.948981572</v>
      </c>
      <c r="AF83" s="293">
        <v>10799367.783954987</v>
      </c>
      <c r="AG83" s="293">
        <v>11232970.267260451</v>
      </c>
      <c r="AH83" s="293">
        <v>11683898.784831246</v>
      </c>
      <c r="AI83" s="293">
        <v>12152846.378037987</v>
      </c>
      <c r="AJ83" s="293">
        <v>12640533.809906112</v>
      </c>
      <c r="AK83" s="293">
        <v>13147710.673982074</v>
      </c>
      <c r="AL83" s="293">
        <v>13675156.547554184</v>
      </c>
      <c r="AM83" s="293">
        <v>14223682.191002283</v>
      </c>
      <c r="AN83" s="293">
        <v>14794130.795121431</v>
      </c>
      <c r="AO83" s="293">
        <v>15387379.27833844</v>
      </c>
      <c r="AP83" s="293">
        <v>16004339.635817248</v>
      </c>
      <c r="AQ83" s="293">
        <v>16645960.342528336</v>
      </c>
      <c r="AR83" s="293">
        <v>17313227.812440958</v>
      </c>
      <c r="AS83" s="293">
        <v>18007167.916083213</v>
      </c>
      <c r="AT83" s="293">
        <v>18728847.558804259</v>
      </c>
      <c r="AU83" s="293">
        <v>19479376.322167266</v>
      </c>
      <c r="AV83" s="293">
        <v>20259908.170997895</v>
      </c>
      <c r="AW83" s="293">
        <v>21071643.228714872</v>
      </c>
      <c r="AX83" s="293">
        <v>21915829.623673629</v>
      </c>
      <c r="AY83" s="293">
        <v>22793765.409363866</v>
      </c>
      <c r="AZ83" s="293">
        <v>23706800.561414804</v>
      </c>
      <c r="BA83" s="293">
        <v>24656339.05448091</v>
      </c>
      <c r="BB83" s="293">
        <v>25643841.022202767</v>
      </c>
      <c r="BC83" s="293">
        <v>26670825.003566593</v>
      </c>
      <c r="BD83" s="293">
        <v>27738870.279118083</v>
      </c>
      <c r="BE83" s="293">
        <v>28849619.300624773</v>
      </c>
      <c r="BF83" s="293">
        <v>30004780.217924833</v>
      </c>
      <c r="BG83" s="293">
        <v>31206129.506850004</v>
      </c>
    </row>
    <row r="84" spans="1:59" x14ac:dyDescent="0.25">
      <c r="A84" s="303" t="s">
        <v>472</v>
      </c>
      <c r="B84" s="293">
        <v>-1322216.6381843721</v>
      </c>
      <c r="C84" s="293">
        <v>2315695.4024178311</v>
      </c>
      <c r="D84" s="293">
        <v>5888944.450113168</v>
      </c>
      <c r="E84" s="293">
        <v>9607255.3335364535</v>
      </c>
      <c r="F84" s="293">
        <v>13476412.501049917</v>
      </c>
      <c r="G84" s="293">
        <v>17502431.778950278</v>
      </c>
      <c r="H84" s="293">
        <v>21691569.626586124</v>
      </c>
      <c r="I84" s="293">
        <v>26050332.761679985</v>
      </c>
      <c r="J84" s="293">
        <v>30585488.170663293</v>
      </c>
      <c r="K84" s="293">
        <v>35304073.519424744</v>
      </c>
      <c r="L84" s="293">
        <v>40213407.980488569</v>
      </c>
      <c r="M84" s="293">
        <v>45317577.450987987</v>
      </c>
      <c r="N84" s="293">
        <v>50627883.348525524</v>
      </c>
      <c r="O84" s="293">
        <v>56152553.105115816</v>
      </c>
      <c r="P84" s="293">
        <v>61900143.250054084</v>
      </c>
      <c r="Q84" s="293">
        <v>67879552.573807359</v>
      </c>
      <c r="R84" s="293">
        <v>74100035.818461359</v>
      </c>
      <c r="S84" s="293">
        <v>80571217.915785223</v>
      </c>
      <c r="T84" s="293">
        <v>87303108.794818848</v>
      </c>
      <c r="U84" s="293">
        <v>94306118.781763747</v>
      </c>
      <c r="V84" s="293">
        <v>101591074.61586948</v>
      </c>
      <c r="W84" s="293">
        <v>109165757.50332153</v>
      </c>
      <c r="X84" s="293">
        <v>117045218.06382091</v>
      </c>
      <c r="Y84" s="293">
        <v>125241629.33922264</v>
      </c>
      <c r="Z84" s="293">
        <v>133767651.29305592</v>
      </c>
      <c r="AA84" s="293">
        <v>142636450.28739113</v>
      </c>
      <c r="AB84" s="293">
        <v>151861719.33878145</v>
      </c>
      <c r="AC84" s="293">
        <v>161457699.18444222</v>
      </c>
      <c r="AD84" s="293">
        <v>171439200.19107735</v>
      </c>
      <c r="AE84" s="293">
        <v>181821625.14005893</v>
      </c>
      <c r="AF84" s="293">
        <v>192620992.92401391</v>
      </c>
      <c r="AG84" s="293">
        <v>203853963.19127437</v>
      </c>
      <c r="AH84" s="293">
        <v>215537861.97610563</v>
      </c>
      <c r="AI84" s="293">
        <v>227690708.35414362</v>
      </c>
      <c r="AJ84" s="293">
        <v>240331242.16404974</v>
      </c>
      <c r="AK84" s="293">
        <v>253478952.83803183</v>
      </c>
      <c r="AL84" s="293">
        <v>267154109.38558602</v>
      </c>
      <c r="AM84" s="293">
        <v>281377791.57658833</v>
      </c>
      <c r="AN84" s="293">
        <v>296171922.37170976</v>
      </c>
      <c r="AO84" s="293">
        <v>311559301.6500482</v>
      </c>
      <c r="AP84" s="293">
        <v>327563641.28586543</v>
      </c>
      <c r="AQ84" s="293">
        <v>344209601.62839377</v>
      </c>
      <c r="AR84" s="293">
        <v>361522829.4408347</v>
      </c>
      <c r="AS84" s="293">
        <v>379529997.35691792</v>
      </c>
      <c r="AT84" s="293">
        <v>398258844.91572219</v>
      </c>
      <c r="AU84" s="293">
        <v>417738221.23788947</v>
      </c>
      <c r="AV84" s="293">
        <v>437998129.40888739</v>
      </c>
      <c r="AW84" s="293">
        <v>459069772.63760227</v>
      </c>
      <c r="AX84" s="293">
        <v>480985602.26127589</v>
      </c>
      <c r="AY84" s="293">
        <v>503779367.67063975</v>
      </c>
      <c r="AZ84" s="293">
        <v>527486168.23205453</v>
      </c>
      <c r="BA84" s="293">
        <v>552142507.2865355</v>
      </c>
      <c r="BB84" s="293">
        <v>577786348.30873823</v>
      </c>
      <c r="BC84" s="293">
        <v>604457173.31230485</v>
      </c>
      <c r="BD84" s="293">
        <v>632196043.59142292</v>
      </c>
      <c r="BE84" s="293">
        <v>661045662.89204764</v>
      </c>
      <c r="BF84" s="293">
        <v>691050443.10997248</v>
      </c>
      <c r="BG84" s="293">
        <v>722256572.61682248</v>
      </c>
    </row>
    <row r="85" spans="1:59"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c r="BA85" s="305">
        <v>1.2696442144564414E-3</v>
      </c>
      <c r="BB85" s="305">
        <v>1.1140161572838828E-3</v>
      </c>
      <c r="BC85" s="305">
        <v>9.7746438298138352E-4</v>
      </c>
      <c r="BD85" s="305">
        <v>8.5765059487705859E-4</v>
      </c>
      <c r="BE85" s="305">
        <v>7.525231156243385E-4</v>
      </c>
      <c r="BF85" s="305">
        <v>6.6028175451815258E-4</v>
      </c>
      <c r="BG85" s="305">
        <v>5.7934698123905649E-4</v>
      </c>
    </row>
    <row r="86" spans="1:59" x14ac:dyDescent="0.25">
      <c r="A86" s="306" t="s">
        <v>473</v>
      </c>
      <c r="B86" s="307">
        <v>-1322216.6381843721</v>
      </c>
      <c r="C86" s="307">
        <v>3191990.9104169551</v>
      </c>
      <c r="D86" s="307">
        <v>2750946.7895615469</v>
      </c>
      <c r="E86" s="307">
        <v>2511736.3626715685</v>
      </c>
      <c r="F86" s="307">
        <v>2293264.6590163023</v>
      </c>
      <c r="G86" s="307">
        <v>2093741.7287992188</v>
      </c>
      <c r="H86" s="307">
        <v>1911531.0717665383</v>
      </c>
      <c r="I86" s="307">
        <v>1745136.6173703638</v>
      </c>
      <c r="J86" s="307">
        <v>1593190.7919881577</v>
      </c>
      <c r="K86" s="307">
        <v>1454443.5847620841</v>
      </c>
      <c r="L86" s="307">
        <v>1327752.530505741</v>
      </c>
      <c r="M86" s="307">
        <v>1211236.792676019</v>
      </c>
      <c r="N86" s="307">
        <v>1105688.9256918156</v>
      </c>
      <c r="O86" s="307">
        <v>1009320.7346238687</v>
      </c>
      <c r="P86" s="307">
        <v>921336.15831237193</v>
      </c>
      <c r="Q86" s="307">
        <v>841007.87062594527</v>
      </c>
      <c r="R86" s="307">
        <v>767671.38442003389</v>
      </c>
      <c r="S86" s="307">
        <v>700719.65621075698</v>
      </c>
      <c r="T86" s="307">
        <v>639598.14969980996</v>
      </c>
      <c r="U86" s="307">
        <v>583800.3196996043</v>
      </c>
      <c r="V86" s="307">
        <v>532863.48115460644</v>
      </c>
      <c r="W86" s="307">
        <v>486141.77476763201</v>
      </c>
      <c r="X86" s="307">
        <v>443715.32033108489</v>
      </c>
      <c r="Y86" s="307">
        <v>404987.04578744015</v>
      </c>
      <c r="Z86" s="307">
        <v>369635.17109908967</v>
      </c>
      <c r="AA86" s="307">
        <v>337365.83936243784</v>
      </c>
      <c r="AB86" s="307">
        <v>307910.70345108892</v>
      </c>
      <c r="AC86" s="307">
        <v>281024.7199801259</v>
      </c>
      <c r="AD86" s="307">
        <v>256484.13294536993</v>
      </c>
      <c r="AE86" s="307">
        <v>234084.63087206232</v>
      </c>
      <c r="AF86" s="307">
        <v>213639.66266655934</v>
      </c>
      <c r="AG86" s="307">
        <v>194978.89861195267</v>
      </c>
      <c r="AH86" s="307">
        <v>177946.82409288108</v>
      </c>
      <c r="AI86" s="307">
        <v>162401.45468443702</v>
      </c>
      <c r="AJ86" s="307">
        <v>148213.16220255475</v>
      </c>
      <c r="AK86" s="307">
        <v>135263.602195641</v>
      </c>
      <c r="AL86" s="307">
        <v>123444.7341659487</v>
      </c>
      <c r="AM86" s="307">
        <v>112657.92655028855</v>
      </c>
      <c r="AN86" s="307">
        <v>102813.1391686365</v>
      </c>
      <c r="AO86" s="307">
        <v>93828.176471120343</v>
      </c>
      <c r="AP86" s="307">
        <v>85628.005483442932</v>
      </c>
      <c r="AQ86" s="307">
        <v>78144.132872328468</v>
      </c>
      <c r="AR86" s="307">
        <v>71314.03603005303</v>
      </c>
      <c r="AS86" s="307">
        <v>65080.643514177129</v>
      </c>
      <c r="AT86" s="307">
        <v>59391.860578604676</v>
      </c>
      <c r="AU86" s="307">
        <v>54200.135898143773</v>
      </c>
      <c r="AV86" s="307">
        <v>49462.065923663846</v>
      </c>
      <c r="AW86" s="307">
        <v>45138.033611354185</v>
      </c>
      <c r="AX86" s="307">
        <v>41191.878549870729</v>
      </c>
      <c r="AY86" s="307">
        <v>37590.595765519152</v>
      </c>
      <c r="AZ86" s="307">
        <v>34304.060720070418</v>
      </c>
      <c r="BA86" s="307">
        <v>31304.778230198091</v>
      </c>
      <c r="BB86" s="307">
        <v>28567.653233553123</v>
      </c>
      <c r="BC86" s="307">
        <v>26069.781505715677</v>
      </c>
      <c r="BD86" s="307">
        <v>23790.258596103184</v>
      </c>
      <c r="BE86" s="307">
        <v>21710.005400682203</v>
      </c>
      <c r="BF86" s="307">
        <v>19811.608926222965</v>
      </c>
      <c r="BG86" s="307">
        <v>18079.176925948595</v>
      </c>
    </row>
    <row r="87" spans="1:59" x14ac:dyDescent="0.25">
      <c r="A87" s="306" t="s">
        <v>474</v>
      </c>
      <c r="B87" s="307">
        <v>-1322216.6381843721</v>
      </c>
      <c r="C87" s="307">
        <v>1869774.272232583</v>
      </c>
      <c r="D87" s="307">
        <v>4620721.0617941301</v>
      </c>
      <c r="E87" s="307">
        <v>7132457.4244656991</v>
      </c>
      <c r="F87" s="307">
        <v>9425722.083482001</v>
      </c>
      <c r="G87" s="307">
        <v>11519463.812281219</v>
      </c>
      <c r="H87" s="307">
        <v>13430994.884047758</v>
      </c>
      <c r="I87" s="307">
        <v>15176131.501418121</v>
      </c>
      <c r="J87" s="307">
        <v>16769322.293406278</v>
      </c>
      <c r="K87" s="307">
        <v>18223765.878168363</v>
      </c>
      <c r="L87" s="307">
        <v>19551518.408674106</v>
      </c>
      <c r="M87" s="307">
        <v>20762755.201350126</v>
      </c>
      <c r="N87" s="307">
        <v>21868444.127041943</v>
      </c>
      <c r="O87" s="307">
        <v>22877764.861665811</v>
      </c>
      <c r="P87" s="307">
        <v>23799101.019978184</v>
      </c>
      <c r="Q87" s="307">
        <v>24640108.890604131</v>
      </c>
      <c r="R87" s="307">
        <v>25407780.275024164</v>
      </c>
      <c r="S87" s="307">
        <v>26108499.931234922</v>
      </c>
      <c r="T87" s="307">
        <v>26748098.080934733</v>
      </c>
      <c r="U87" s="307">
        <v>27331898.400634337</v>
      </c>
      <c r="V87" s="307">
        <v>27864761.881788943</v>
      </c>
      <c r="W87" s="307">
        <v>28350903.656556576</v>
      </c>
      <c r="X87" s="307">
        <v>28794618.976887662</v>
      </c>
      <c r="Y87" s="307">
        <v>29199606.022675101</v>
      </c>
      <c r="Z87" s="307">
        <v>29569241.19377419</v>
      </c>
      <c r="AA87" s="307">
        <v>29906607.033136629</v>
      </c>
      <c r="AB87" s="307">
        <v>30214517.736587718</v>
      </c>
      <c r="AC87" s="307">
        <v>30495542.456567843</v>
      </c>
      <c r="AD87" s="307">
        <v>30752026.589513212</v>
      </c>
      <c r="AE87" s="307">
        <v>30986111.220385276</v>
      </c>
      <c r="AF87" s="307">
        <v>31199750.883051835</v>
      </c>
      <c r="AG87" s="307">
        <v>31394729.781663787</v>
      </c>
      <c r="AH87" s="307">
        <v>31572676.605756667</v>
      </c>
      <c r="AI87" s="307">
        <v>31735078.060441103</v>
      </c>
      <c r="AJ87" s="307">
        <v>31883291.222643659</v>
      </c>
      <c r="AK87" s="307">
        <v>32018554.824839298</v>
      </c>
      <c r="AL87" s="307">
        <v>32141999.559005246</v>
      </c>
      <c r="AM87" s="307">
        <v>32254657.485555533</v>
      </c>
      <c r="AN87" s="307">
        <v>32357470.624724168</v>
      </c>
      <c r="AO87" s="307">
        <v>32451298.80119529</v>
      </c>
      <c r="AP87" s="307">
        <v>32536926.806678735</v>
      </c>
      <c r="AQ87" s="307">
        <v>32615070.939551063</v>
      </c>
      <c r="AR87" s="307">
        <v>32686384.975581117</v>
      </c>
      <c r="AS87" s="307">
        <v>32751465.619095296</v>
      </c>
      <c r="AT87" s="307">
        <v>32810857.4796739</v>
      </c>
      <c r="AU87" s="307">
        <v>32865057.615572043</v>
      </c>
      <c r="AV87" s="307">
        <v>32914519.681495707</v>
      </c>
      <c r="AW87" s="307">
        <v>32959657.715107061</v>
      </c>
      <c r="AX87" s="307">
        <v>33000849.593656931</v>
      </c>
      <c r="AY87" s="307">
        <v>33038440.189422451</v>
      </c>
      <c r="AZ87" s="307">
        <v>33072744.250142522</v>
      </c>
      <c r="BA87" s="307">
        <v>33104049.02837272</v>
      </c>
      <c r="BB87" s="307">
        <v>33132616.681606274</v>
      </c>
      <c r="BC87" s="307">
        <v>33158686.463111989</v>
      </c>
      <c r="BD87" s="307">
        <v>33182476.721708093</v>
      </c>
      <c r="BE87" s="307">
        <v>33204186.727108777</v>
      </c>
      <c r="BF87" s="307">
        <v>33223998.336034998</v>
      </c>
      <c r="BG87" s="307">
        <v>33242077.512960948</v>
      </c>
    </row>
    <row r="88" spans="1:59" x14ac:dyDescent="0.25">
      <c r="A88" s="306" t="s">
        <v>475</v>
      </c>
      <c r="B88" s="308">
        <v>0</v>
      </c>
      <c r="C88" s="308">
        <v>1.7513736671758071</v>
      </c>
      <c r="D88" s="308">
        <v>2.5192779653560122</v>
      </c>
      <c r="E88" s="308">
        <v>2.6902162912935808</v>
      </c>
      <c r="F88" s="308">
        <v>2.733273776221762</v>
      </c>
      <c r="G88" s="308">
        <v>2.7447786536314669</v>
      </c>
      <c r="H88" s="308">
        <v>2.7479274181856854</v>
      </c>
      <c r="I88" s="308">
        <v>2.7487970362460623</v>
      </c>
      <c r="J88" s="308">
        <v>2.7490379786513528</v>
      </c>
      <c r="K88" s="308">
        <v>2.7491048082695855</v>
      </c>
      <c r="L88" s="308">
        <v>2.749123351039974</v>
      </c>
      <c r="M88" s="308">
        <v>2.7491284929337079</v>
      </c>
      <c r="N88" s="308">
        <v>2.7491299197883383</v>
      </c>
      <c r="O88" s="308">
        <v>2.7491303157323075</v>
      </c>
      <c r="P88" s="308">
        <v>2.749130425603028</v>
      </c>
      <c r="Q88" s="308">
        <v>2.74913045609066</v>
      </c>
      <c r="R88" s="308">
        <v>2.7491304645504373</v>
      </c>
      <c r="S88" s="308">
        <v>2.7491304668978365</v>
      </c>
      <c r="T88" s="308">
        <v>2.7491304675491679</v>
      </c>
      <c r="U88" s="308">
        <v>2.7491304677298536</v>
      </c>
      <c r="V88" s="308">
        <v>2.7491304677798811</v>
      </c>
      <c r="W88" s="308">
        <v>2.7491304677939694</v>
      </c>
      <c r="X88" s="308">
        <v>2.7491304677978272</v>
      </c>
      <c r="Y88" s="308">
        <v>2.7491304677988992</v>
      </c>
      <c r="Z88" s="308">
        <v>2.7491304677991955</v>
      </c>
      <c r="AA88" s="308">
        <v>2.7491304677992785</v>
      </c>
      <c r="AB88" s="308">
        <v>2.7491304677993003</v>
      </c>
      <c r="AC88" s="308">
        <v>2.7491304677993065</v>
      </c>
      <c r="AD88" s="308">
        <v>2.7491304677993096</v>
      </c>
      <c r="AE88" s="308">
        <v>2.7491304677993096</v>
      </c>
      <c r="AF88" s="308">
        <v>2.7491304677993096</v>
      </c>
      <c r="AG88" s="308">
        <v>2.7491304677993096</v>
      </c>
      <c r="AH88" s="308">
        <v>2.7491304677993096</v>
      </c>
      <c r="AI88" s="308">
        <v>2.7491304677993096</v>
      </c>
      <c r="AJ88" s="308">
        <v>2.7491304677993096</v>
      </c>
      <c r="AK88" s="308">
        <v>2.7491304677993096</v>
      </c>
      <c r="AL88" s="308">
        <v>2.7491304677993096</v>
      </c>
      <c r="AM88" s="308">
        <v>2.7491304677993078</v>
      </c>
      <c r="AN88" s="308">
        <v>2.7491304677993078</v>
      </c>
      <c r="AO88" s="308">
        <v>2.7491304677993078</v>
      </c>
      <c r="AP88" s="308">
        <v>2.7491304677993078</v>
      </c>
      <c r="AQ88" s="308">
        <v>2.7491304677993065</v>
      </c>
      <c r="AR88" s="308">
        <v>2.7491304677993047</v>
      </c>
      <c r="AS88" s="308">
        <v>2.7491304677993034</v>
      </c>
      <c r="AT88" s="308">
        <v>2.7491304677993016</v>
      </c>
      <c r="AU88" s="308">
        <v>2.7491304677993003</v>
      </c>
      <c r="AV88" s="308">
        <v>2.7491304677992972</v>
      </c>
      <c r="AW88" s="308">
        <v>2.7491304677992954</v>
      </c>
      <c r="AX88" s="308">
        <v>2.7491304677992909</v>
      </c>
      <c r="AY88" s="308">
        <v>2.7491304677992878</v>
      </c>
      <c r="AZ88" s="308">
        <v>2.7491304677992829</v>
      </c>
      <c r="BA88" s="308">
        <v>2.7491304677992767</v>
      </c>
      <c r="BB88" s="308">
        <v>2.7491304677992705</v>
      </c>
      <c r="BC88" s="308">
        <v>2.7491304677992643</v>
      </c>
      <c r="BD88" s="308">
        <v>2.7491304677992581</v>
      </c>
      <c r="BE88" s="308">
        <v>2.7491304677992487</v>
      </c>
      <c r="BF88" s="308">
        <v>2.7491304677992408</v>
      </c>
      <c r="BG88" s="308">
        <v>2.7491304677992314</v>
      </c>
    </row>
    <row r="89" spans="1:59" x14ac:dyDescent="0.25">
      <c r="A89" s="306" t="s">
        <v>476</v>
      </c>
      <c r="B89" s="309">
        <v>0</v>
      </c>
      <c r="C89" s="309">
        <v>0.36345481238339628</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c r="BA89" s="309">
        <v>0</v>
      </c>
      <c r="BB89" s="309">
        <v>0</v>
      </c>
      <c r="BC89" s="309">
        <v>0</v>
      </c>
      <c r="BD89" s="309">
        <v>0</v>
      </c>
      <c r="BE89" s="309">
        <v>0</v>
      </c>
      <c r="BF89" s="309">
        <v>0</v>
      </c>
      <c r="BG89" s="309">
        <v>0</v>
      </c>
    </row>
    <row r="90" spans="1:59" ht="16.5" thickBot="1" x14ac:dyDescent="0.3">
      <c r="A90" s="310" t="s">
        <v>477</v>
      </c>
      <c r="B90" s="311">
        <v>0</v>
      </c>
      <c r="C90" s="311">
        <v>0.41422944967335673</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c r="BA90" s="311">
        <v>0</v>
      </c>
      <c r="BB90" s="311">
        <v>0</v>
      </c>
      <c r="BC90" s="311">
        <v>0</v>
      </c>
      <c r="BD90" s="311">
        <v>0</v>
      </c>
      <c r="BE90" s="311">
        <v>0</v>
      </c>
      <c r="BF90" s="311">
        <v>0</v>
      </c>
      <c r="BG90" s="31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C25" sqref="C25:D54"/>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5" t="s">
        <v>66</v>
      </c>
    </row>
    <row r="2" spans="1:44" ht="18.75" x14ac:dyDescent="0.3">
      <c r="L2" s="126" t="s">
        <v>9</v>
      </c>
    </row>
    <row r="3" spans="1:44" ht="18.75" x14ac:dyDescent="0.3">
      <c r="L3" s="126" t="str">
        <f>'1. паспорт местоположение'!C3</f>
        <v>от «05» мая 2016 г. №380</v>
      </c>
    </row>
    <row r="4" spans="1:44" ht="18.75" x14ac:dyDescent="0.3">
      <c r="K4" s="126"/>
    </row>
    <row r="5" spans="1:44" x14ac:dyDescent="0.25">
      <c r="A5" s="379" t="str">
        <f>'1. паспорт местоположение'!A5:C5</f>
        <v>Год раскрытия информации: 2026 год</v>
      </c>
      <c r="B5" s="379"/>
      <c r="C5" s="379"/>
      <c r="D5" s="379"/>
      <c r="E5" s="379"/>
      <c r="F5" s="379"/>
      <c r="G5" s="379"/>
      <c r="H5" s="379"/>
      <c r="I5" s="379"/>
      <c r="J5" s="379"/>
      <c r="K5" s="379"/>
      <c r="L5" s="37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P_NS3300.VL.0116</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48"/>
      <c r="C15" s="448"/>
      <c r="D15" s="448"/>
      <c r="E15" s="448"/>
      <c r="F15" s="448"/>
      <c r="G15" s="448"/>
      <c r="H15" s="448"/>
      <c r="I15" s="448"/>
      <c r="J15" s="448"/>
      <c r="K15" s="448"/>
      <c r="L15" s="448"/>
    </row>
    <row r="16" spans="1:44" x14ac:dyDescent="0.25">
      <c r="A16" s="385" t="s">
        <v>5</v>
      </c>
      <c r="B16" s="385"/>
      <c r="C16" s="385"/>
      <c r="D16" s="385"/>
      <c r="E16" s="385"/>
      <c r="F16" s="385"/>
      <c r="G16" s="385"/>
      <c r="H16" s="385"/>
      <c r="I16" s="385"/>
      <c r="J16" s="385"/>
      <c r="K16" s="385"/>
      <c r="L16" s="385"/>
    </row>
    <row r="17" spans="1:12" ht="15.75" customHeight="1" x14ac:dyDescent="0.25">
      <c r="L17" s="184"/>
    </row>
    <row r="18" spans="1:12" x14ac:dyDescent="0.25">
      <c r="K18" s="185"/>
    </row>
    <row r="19" spans="1:12" ht="15.75" customHeight="1" x14ac:dyDescent="0.25">
      <c r="A19" s="447" t="s">
        <v>394</v>
      </c>
      <c r="B19" s="447"/>
      <c r="C19" s="447"/>
      <c r="D19" s="447"/>
      <c r="E19" s="447"/>
      <c r="F19" s="447"/>
      <c r="G19" s="447"/>
      <c r="H19" s="447"/>
      <c r="I19" s="447"/>
      <c r="J19" s="447"/>
      <c r="K19" s="447"/>
      <c r="L19" s="447"/>
    </row>
    <row r="20" spans="1:12" x14ac:dyDescent="0.25">
      <c r="A20" s="186"/>
      <c r="B20" s="186"/>
      <c r="C20" s="187"/>
      <c r="D20" s="187"/>
      <c r="E20" s="187"/>
      <c r="F20" s="187"/>
      <c r="G20" s="187"/>
      <c r="H20" s="187"/>
      <c r="I20" s="187"/>
      <c r="J20" s="187"/>
      <c r="K20" s="187"/>
      <c r="L20" s="187"/>
    </row>
    <row r="21" spans="1:12" ht="28.5" customHeight="1" x14ac:dyDescent="0.25">
      <c r="A21" s="437" t="s">
        <v>217</v>
      </c>
      <c r="B21" s="437" t="s">
        <v>216</v>
      </c>
      <c r="C21" s="443" t="s">
        <v>328</v>
      </c>
      <c r="D21" s="443"/>
      <c r="E21" s="443"/>
      <c r="F21" s="443"/>
      <c r="G21" s="443"/>
      <c r="H21" s="443"/>
      <c r="I21" s="438" t="s">
        <v>215</v>
      </c>
      <c r="J21" s="440" t="s">
        <v>330</v>
      </c>
      <c r="K21" s="437" t="s">
        <v>214</v>
      </c>
      <c r="L21" s="439" t="s">
        <v>329</v>
      </c>
    </row>
    <row r="22" spans="1:12" ht="58.5" customHeight="1" x14ac:dyDescent="0.25">
      <c r="A22" s="437"/>
      <c r="B22" s="437"/>
      <c r="C22" s="444" t="s">
        <v>1</v>
      </c>
      <c r="D22" s="444"/>
      <c r="E22" s="336"/>
      <c r="F22" s="337"/>
      <c r="G22" s="445" t="s">
        <v>0</v>
      </c>
      <c r="H22" s="446"/>
      <c r="I22" s="438"/>
      <c r="J22" s="441"/>
      <c r="K22" s="437"/>
      <c r="L22" s="439"/>
    </row>
    <row r="23" spans="1:12" ht="47.25" x14ac:dyDescent="0.25">
      <c r="A23" s="437"/>
      <c r="B23" s="437"/>
      <c r="C23" s="212" t="s">
        <v>213</v>
      </c>
      <c r="D23" s="212" t="s">
        <v>212</v>
      </c>
      <c r="E23" s="212" t="s">
        <v>213</v>
      </c>
      <c r="F23" s="212" t="s">
        <v>212</v>
      </c>
      <c r="G23" s="212" t="s">
        <v>213</v>
      </c>
      <c r="H23" s="212" t="s">
        <v>212</v>
      </c>
      <c r="I23" s="438"/>
      <c r="J23" s="442"/>
      <c r="K23" s="437"/>
      <c r="L23" s="439"/>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213"/>
      <c r="D25" s="213"/>
      <c r="E25" s="213"/>
      <c r="F25" s="213"/>
      <c r="G25" s="213"/>
      <c r="H25" s="213"/>
      <c r="I25" s="213"/>
      <c r="J25" s="213"/>
      <c r="K25" s="236"/>
      <c r="L25" s="339"/>
    </row>
    <row r="26" spans="1:12" ht="21.75" customHeight="1" x14ac:dyDescent="0.25">
      <c r="A26" s="212" t="s">
        <v>210</v>
      </c>
      <c r="B26" s="340" t="s">
        <v>335</v>
      </c>
      <c r="C26" s="233">
        <v>45419</v>
      </c>
      <c r="D26" s="233">
        <v>45432</v>
      </c>
      <c r="E26" s="224"/>
      <c r="F26" s="224"/>
      <c r="G26" s="233">
        <v>45419</v>
      </c>
      <c r="H26" s="233">
        <v>45432</v>
      </c>
      <c r="I26" s="234">
        <v>1</v>
      </c>
      <c r="J26" s="234">
        <v>1</v>
      </c>
      <c r="K26" s="236"/>
      <c r="L26" s="236"/>
    </row>
    <row r="27" spans="1:12" s="188" customFormat="1" ht="39" customHeight="1" x14ac:dyDescent="0.25">
      <c r="A27" s="212" t="s">
        <v>209</v>
      </c>
      <c r="B27" s="340" t="s">
        <v>337</v>
      </c>
      <c r="C27" s="233" t="s">
        <v>428</v>
      </c>
      <c r="D27" s="233" t="s">
        <v>428</v>
      </c>
      <c r="E27" s="233" t="s">
        <v>428</v>
      </c>
      <c r="F27" s="233" t="s">
        <v>428</v>
      </c>
      <c r="G27" s="233" t="s">
        <v>428</v>
      </c>
      <c r="H27" s="233" t="s">
        <v>428</v>
      </c>
      <c r="I27" s="225"/>
      <c r="J27" s="225"/>
      <c r="K27" s="236"/>
      <c r="L27" s="236"/>
    </row>
    <row r="28" spans="1:12" s="188" customFormat="1" ht="70.5" customHeight="1" x14ac:dyDescent="0.25">
      <c r="A28" s="212" t="s">
        <v>336</v>
      </c>
      <c r="B28" s="340" t="s">
        <v>341</v>
      </c>
      <c r="C28" s="233" t="s">
        <v>428</v>
      </c>
      <c r="D28" s="233" t="s">
        <v>428</v>
      </c>
      <c r="E28" s="224"/>
      <c r="F28" s="224"/>
      <c r="G28" s="233" t="s">
        <v>428</v>
      </c>
      <c r="H28" s="233" t="s">
        <v>428</v>
      </c>
      <c r="I28" s="225"/>
      <c r="J28" s="225"/>
      <c r="K28" s="236"/>
      <c r="L28" s="236"/>
    </row>
    <row r="29" spans="1:12" s="188" customFormat="1" ht="54" customHeight="1" x14ac:dyDescent="0.25">
      <c r="A29" s="212" t="s">
        <v>208</v>
      </c>
      <c r="B29" s="340" t="s">
        <v>340</v>
      </c>
      <c r="C29" s="233" t="s">
        <v>428</v>
      </c>
      <c r="D29" s="233" t="s">
        <v>428</v>
      </c>
      <c r="E29" s="223"/>
      <c r="F29" s="224"/>
      <c r="G29" s="233" t="s">
        <v>428</v>
      </c>
      <c r="H29" s="233" t="s">
        <v>428</v>
      </c>
      <c r="I29" s="225"/>
      <c r="J29" s="225"/>
      <c r="K29" s="236"/>
      <c r="L29" s="236"/>
    </row>
    <row r="30" spans="1:12" s="188" customFormat="1" ht="57" customHeight="1" x14ac:dyDescent="0.25">
      <c r="A30" s="212" t="s">
        <v>207</v>
      </c>
      <c r="B30" s="340" t="s">
        <v>342</v>
      </c>
      <c r="C30" s="350">
        <v>46021</v>
      </c>
      <c r="D30" s="83">
        <f>C30+100</f>
        <v>46121</v>
      </c>
      <c r="E30" s="224"/>
      <c r="F30" s="224"/>
      <c r="G30" s="350">
        <v>46021</v>
      </c>
      <c r="H30" s="83">
        <f>G30+100</f>
        <v>46121</v>
      </c>
      <c r="I30" s="225"/>
      <c r="J30" s="225"/>
      <c r="K30" s="236"/>
      <c r="L30" s="236"/>
    </row>
    <row r="31" spans="1:12" s="188" customFormat="1" ht="37.5" customHeight="1" x14ac:dyDescent="0.25">
      <c r="A31" s="212" t="s">
        <v>206</v>
      </c>
      <c r="B31" s="341" t="s">
        <v>338</v>
      </c>
      <c r="C31" s="350">
        <v>46021</v>
      </c>
      <c r="D31" s="350">
        <f>C31+30</f>
        <v>46051</v>
      </c>
      <c r="E31" s="224"/>
      <c r="F31" s="224"/>
      <c r="G31" s="350">
        <v>46021</v>
      </c>
      <c r="H31" s="350">
        <f>G31+30</f>
        <v>46051</v>
      </c>
      <c r="I31" s="226"/>
      <c r="J31" s="225"/>
      <c r="K31" s="236"/>
      <c r="L31" s="236"/>
    </row>
    <row r="32" spans="1:12" s="188" customFormat="1" ht="31.5" x14ac:dyDescent="0.25">
      <c r="A32" s="212" t="s">
        <v>204</v>
      </c>
      <c r="B32" s="341" t="s">
        <v>343</v>
      </c>
      <c r="C32" s="350">
        <f>D31</f>
        <v>46051</v>
      </c>
      <c r="D32" s="350">
        <f>C32+20</f>
        <v>46071</v>
      </c>
      <c r="E32" s="224"/>
      <c r="F32" s="224"/>
      <c r="G32" s="350">
        <f>H31</f>
        <v>46051</v>
      </c>
      <c r="H32" s="350">
        <f>G32+20</f>
        <v>46071</v>
      </c>
      <c r="I32" s="225"/>
      <c r="J32" s="225"/>
      <c r="K32" s="236"/>
      <c r="L32" s="236"/>
    </row>
    <row r="33" spans="1:12" s="188" customFormat="1" ht="37.5" customHeight="1" x14ac:dyDescent="0.25">
      <c r="A33" s="212" t="s">
        <v>354</v>
      </c>
      <c r="B33" s="341" t="s">
        <v>280</v>
      </c>
      <c r="C33" s="233" t="s">
        <v>428</v>
      </c>
      <c r="D33" s="233" t="s">
        <v>428</v>
      </c>
      <c r="E33" s="224"/>
      <c r="F33" s="224"/>
      <c r="G33" s="233" t="s">
        <v>428</v>
      </c>
      <c r="H33" s="233" t="s">
        <v>428</v>
      </c>
      <c r="I33" s="226"/>
      <c r="J33" s="225"/>
      <c r="K33" s="236"/>
      <c r="L33" s="236"/>
    </row>
    <row r="34" spans="1:12" s="188" customFormat="1" ht="47.25" customHeight="1" x14ac:dyDescent="0.25">
      <c r="A34" s="212" t="s">
        <v>355</v>
      </c>
      <c r="B34" s="341" t="s">
        <v>347</v>
      </c>
      <c r="C34" s="233" t="s">
        <v>428</v>
      </c>
      <c r="D34" s="233" t="s">
        <v>428</v>
      </c>
      <c r="E34" s="227"/>
      <c r="F34" s="227"/>
      <c r="G34" s="233" t="s">
        <v>428</v>
      </c>
      <c r="H34" s="233" t="s">
        <v>428</v>
      </c>
      <c r="I34" s="225"/>
      <c r="J34" s="225"/>
      <c r="K34" s="342"/>
      <c r="L34" s="236"/>
    </row>
    <row r="35" spans="1:12" s="188" customFormat="1" ht="49.5" customHeight="1" x14ac:dyDescent="0.25">
      <c r="A35" s="212" t="s">
        <v>356</v>
      </c>
      <c r="B35" s="341" t="s">
        <v>205</v>
      </c>
      <c r="C35" s="350">
        <f>D32</f>
        <v>46071</v>
      </c>
      <c r="D35" s="83">
        <f>C35+20</f>
        <v>46091</v>
      </c>
      <c r="E35" s="225"/>
      <c r="F35" s="225"/>
      <c r="G35" s="350">
        <f>H32</f>
        <v>46071</v>
      </c>
      <c r="H35" s="83">
        <f>G35+20</f>
        <v>46091</v>
      </c>
      <c r="I35" s="226"/>
      <c r="J35" s="225"/>
      <c r="K35" s="342"/>
      <c r="L35" s="236"/>
    </row>
    <row r="36" spans="1:12" ht="37.5" customHeight="1" x14ac:dyDescent="0.25">
      <c r="A36" s="212" t="s">
        <v>357</v>
      </c>
      <c r="B36" s="341" t="s">
        <v>339</v>
      </c>
      <c r="C36" s="233" t="s">
        <v>428</v>
      </c>
      <c r="D36" s="233" t="s">
        <v>428</v>
      </c>
      <c r="E36" s="228"/>
      <c r="F36" s="229"/>
      <c r="G36" s="233" t="s">
        <v>428</v>
      </c>
      <c r="H36" s="233" t="s">
        <v>428</v>
      </c>
      <c r="I36" s="230"/>
      <c r="J36" s="230"/>
      <c r="K36" s="236"/>
      <c r="L36" s="236"/>
    </row>
    <row r="37" spans="1:12" ht="41.25" customHeight="1" x14ac:dyDescent="0.25">
      <c r="A37" s="212" t="s">
        <v>358</v>
      </c>
      <c r="B37" s="341" t="s">
        <v>203</v>
      </c>
      <c r="C37" s="350">
        <f>D35-20</f>
        <v>46071</v>
      </c>
      <c r="D37" s="83">
        <f>C37+20</f>
        <v>46091</v>
      </c>
      <c r="E37" s="228"/>
      <c r="F37" s="229"/>
      <c r="G37" s="350">
        <f>H35-20</f>
        <v>46071</v>
      </c>
      <c r="H37" s="83">
        <f>G37+20</f>
        <v>46091</v>
      </c>
      <c r="I37" s="226"/>
      <c r="J37" s="230"/>
      <c r="K37" s="236"/>
      <c r="L37" s="236"/>
    </row>
    <row r="38" spans="1:12" x14ac:dyDescent="0.25">
      <c r="A38" s="212" t="s">
        <v>479</v>
      </c>
      <c r="B38" s="338" t="s">
        <v>202</v>
      </c>
      <c r="C38" s="235"/>
      <c r="D38" s="236"/>
      <c r="E38" s="231"/>
      <c r="F38" s="231"/>
      <c r="G38" s="235"/>
      <c r="H38" s="236"/>
      <c r="I38" s="232"/>
      <c r="J38" s="232"/>
      <c r="K38" s="236"/>
      <c r="L38" s="236"/>
    </row>
    <row r="39" spans="1:12" ht="71.25" customHeight="1" x14ac:dyDescent="0.25">
      <c r="A39" s="212">
        <v>2</v>
      </c>
      <c r="B39" s="341" t="s">
        <v>344</v>
      </c>
      <c r="C39" s="350">
        <v>46021</v>
      </c>
      <c r="D39" s="350">
        <f>C39+30</f>
        <v>46051</v>
      </c>
      <c r="E39" s="231"/>
      <c r="F39" s="231"/>
      <c r="G39" s="350">
        <v>46021</v>
      </c>
      <c r="H39" s="350">
        <f>G39+30</f>
        <v>46051</v>
      </c>
      <c r="I39" s="232"/>
      <c r="J39" s="232"/>
      <c r="K39" s="236"/>
      <c r="L39" s="236"/>
    </row>
    <row r="40" spans="1:12" ht="33.75" customHeight="1" x14ac:dyDescent="0.25">
      <c r="A40" s="212" t="s">
        <v>201</v>
      </c>
      <c r="B40" s="341" t="s">
        <v>346</v>
      </c>
      <c r="C40" s="83">
        <f>D37</f>
        <v>46091</v>
      </c>
      <c r="D40" s="237">
        <f>C40+20</f>
        <v>46111</v>
      </c>
      <c r="E40" s="231"/>
      <c r="F40" s="231"/>
      <c r="G40" s="83">
        <f>H37</f>
        <v>46091</v>
      </c>
      <c r="H40" s="237">
        <f>G40+20</f>
        <v>46111</v>
      </c>
      <c r="I40" s="232"/>
      <c r="J40" s="232"/>
      <c r="K40" s="236"/>
      <c r="L40" s="236"/>
    </row>
    <row r="41" spans="1:12" ht="63" customHeight="1" x14ac:dyDescent="0.25">
      <c r="A41" s="212" t="s">
        <v>200</v>
      </c>
      <c r="B41" s="338" t="s">
        <v>425</v>
      </c>
      <c r="C41" s="235"/>
      <c r="D41" s="236"/>
      <c r="E41" s="231"/>
      <c r="F41" s="231"/>
      <c r="G41" s="235"/>
      <c r="H41" s="236"/>
      <c r="I41" s="232"/>
      <c r="J41" s="232"/>
      <c r="K41" s="236"/>
      <c r="L41" s="236"/>
    </row>
    <row r="42" spans="1:12" ht="58.5" customHeight="1" x14ac:dyDescent="0.25">
      <c r="A42" s="212">
        <v>3</v>
      </c>
      <c r="B42" s="341" t="s">
        <v>345</v>
      </c>
      <c r="C42" s="237">
        <f>D40</f>
        <v>46111</v>
      </c>
      <c r="D42" s="237">
        <f>C42+10</f>
        <v>46121</v>
      </c>
      <c r="E42" s="231"/>
      <c r="F42" s="231"/>
      <c r="G42" s="237">
        <f>H40</f>
        <v>46111</v>
      </c>
      <c r="H42" s="237">
        <f>G42+10</f>
        <v>46121</v>
      </c>
      <c r="I42" s="232"/>
      <c r="J42" s="232"/>
      <c r="K42" s="236"/>
      <c r="L42" s="236"/>
    </row>
    <row r="43" spans="1:12" ht="34.5" customHeight="1" x14ac:dyDescent="0.25">
      <c r="A43" s="212" t="s">
        <v>199</v>
      </c>
      <c r="B43" s="341" t="s">
        <v>197</v>
      </c>
      <c r="C43" s="237">
        <f>D40</f>
        <v>46111</v>
      </c>
      <c r="D43" s="237">
        <f>C43+20</f>
        <v>46131</v>
      </c>
      <c r="E43" s="231"/>
      <c r="F43" s="231"/>
      <c r="G43" s="237">
        <f>H40</f>
        <v>46111</v>
      </c>
      <c r="H43" s="237">
        <f>G43+20</f>
        <v>46131</v>
      </c>
      <c r="I43" s="232"/>
      <c r="J43" s="232"/>
      <c r="K43" s="236"/>
      <c r="L43" s="236"/>
    </row>
    <row r="44" spans="1:12" ht="24.75" customHeight="1" x14ac:dyDescent="0.25">
      <c r="A44" s="212" t="s">
        <v>198</v>
      </c>
      <c r="B44" s="341" t="s">
        <v>195</v>
      </c>
      <c r="C44" s="237">
        <f>D43</f>
        <v>46131</v>
      </c>
      <c r="D44" s="237">
        <f>C44+10</f>
        <v>46141</v>
      </c>
      <c r="E44" s="231"/>
      <c r="F44" s="231"/>
      <c r="G44" s="237">
        <f>H43</f>
        <v>46131</v>
      </c>
      <c r="H44" s="237">
        <f>G44+10</f>
        <v>46141</v>
      </c>
      <c r="I44" s="232"/>
      <c r="J44" s="232"/>
      <c r="K44" s="236"/>
      <c r="L44" s="236"/>
    </row>
    <row r="45" spans="1:12" ht="90.75" customHeight="1" x14ac:dyDescent="0.25">
      <c r="A45" s="212" t="s">
        <v>196</v>
      </c>
      <c r="B45" s="341" t="s">
        <v>350</v>
      </c>
      <c r="C45" s="233" t="s">
        <v>428</v>
      </c>
      <c r="D45" s="233" t="s">
        <v>428</v>
      </c>
      <c r="E45" s="231"/>
      <c r="F45" s="231"/>
      <c r="G45" s="233" t="s">
        <v>428</v>
      </c>
      <c r="H45" s="233" t="s">
        <v>428</v>
      </c>
      <c r="I45" s="232"/>
      <c r="J45" s="232"/>
      <c r="K45" s="236"/>
      <c r="L45" s="236"/>
    </row>
    <row r="46" spans="1:12" ht="167.25" customHeight="1" x14ac:dyDescent="0.25">
      <c r="A46" s="212" t="s">
        <v>194</v>
      </c>
      <c r="B46" s="341" t="s">
        <v>348</v>
      </c>
      <c r="C46" s="233" t="s">
        <v>428</v>
      </c>
      <c r="D46" s="233" t="s">
        <v>428</v>
      </c>
      <c r="E46" s="231"/>
      <c r="F46" s="231"/>
      <c r="G46" s="233" t="s">
        <v>428</v>
      </c>
      <c r="H46" s="233" t="s">
        <v>428</v>
      </c>
      <c r="I46" s="232"/>
      <c r="J46" s="232"/>
      <c r="K46" s="236"/>
      <c r="L46" s="236"/>
    </row>
    <row r="47" spans="1:12" ht="30.75" customHeight="1" x14ac:dyDescent="0.25">
      <c r="A47" s="212" t="s">
        <v>192</v>
      </c>
      <c r="B47" s="341" t="s">
        <v>193</v>
      </c>
      <c r="C47" s="237">
        <f>D44</f>
        <v>46141</v>
      </c>
      <c r="D47" s="237">
        <f>C47+7</f>
        <v>46148</v>
      </c>
      <c r="E47" s="231"/>
      <c r="F47" s="231"/>
      <c r="G47" s="237">
        <f>H44</f>
        <v>46141</v>
      </c>
      <c r="H47" s="237">
        <f>G47+7</f>
        <v>46148</v>
      </c>
      <c r="I47" s="232"/>
      <c r="J47" s="232"/>
      <c r="K47" s="236"/>
      <c r="L47" s="236"/>
    </row>
    <row r="48" spans="1:12" ht="37.5" customHeight="1" x14ac:dyDescent="0.25">
      <c r="A48" s="212" t="s">
        <v>359</v>
      </c>
      <c r="B48" s="338" t="s">
        <v>191</v>
      </c>
      <c r="C48" s="235"/>
      <c r="D48" s="236"/>
      <c r="E48" s="231"/>
      <c r="F48" s="231"/>
      <c r="G48" s="235"/>
      <c r="H48" s="236"/>
      <c r="I48" s="232"/>
      <c r="J48" s="232"/>
      <c r="K48" s="236"/>
      <c r="L48" s="236"/>
    </row>
    <row r="49" spans="1:12" ht="35.25" customHeight="1" x14ac:dyDescent="0.25">
      <c r="A49" s="212">
        <v>4</v>
      </c>
      <c r="B49" s="341" t="s">
        <v>189</v>
      </c>
      <c r="C49" s="237">
        <f>D47</f>
        <v>46148</v>
      </c>
      <c r="D49" s="237">
        <f>C49+7</f>
        <v>46155</v>
      </c>
      <c r="E49" s="231"/>
      <c r="F49" s="231"/>
      <c r="G49" s="237">
        <f>H47</f>
        <v>46148</v>
      </c>
      <c r="H49" s="237">
        <f>G49+7</f>
        <v>46155</v>
      </c>
      <c r="I49" s="232"/>
      <c r="J49" s="232"/>
      <c r="K49" s="236"/>
      <c r="L49" s="236"/>
    </row>
    <row r="50" spans="1:12" ht="86.25" customHeight="1" x14ac:dyDescent="0.25">
      <c r="A50" s="212" t="s">
        <v>190</v>
      </c>
      <c r="B50" s="341" t="s">
        <v>349</v>
      </c>
      <c r="C50" s="237">
        <f>D49</f>
        <v>46155</v>
      </c>
      <c r="D50" s="237">
        <f>C50+5</f>
        <v>46160</v>
      </c>
      <c r="E50" s="231"/>
      <c r="F50" s="231"/>
      <c r="G50" s="237">
        <f>H49</f>
        <v>46155</v>
      </c>
      <c r="H50" s="237">
        <f>G50+5</f>
        <v>46160</v>
      </c>
      <c r="I50" s="232"/>
      <c r="J50" s="232"/>
      <c r="K50" s="236"/>
      <c r="L50" s="236"/>
    </row>
    <row r="51" spans="1:12" ht="77.25" customHeight="1" x14ac:dyDescent="0.25">
      <c r="A51" s="212" t="s">
        <v>188</v>
      </c>
      <c r="B51" s="341" t="s">
        <v>351</v>
      </c>
      <c r="C51" s="233" t="s">
        <v>428</v>
      </c>
      <c r="D51" s="233" t="s">
        <v>428</v>
      </c>
      <c r="E51" s="231"/>
      <c r="F51" s="231"/>
      <c r="G51" s="233" t="s">
        <v>428</v>
      </c>
      <c r="H51" s="233" t="s">
        <v>428</v>
      </c>
      <c r="I51" s="232"/>
      <c r="J51" s="232"/>
      <c r="K51" s="236"/>
      <c r="L51" s="236"/>
    </row>
    <row r="52" spans="1:12" ht="71.25" customHeight="1" x14ac:dyDescent="0.25">
      <c r="A52" s="212" t="s">
        <v>186</v>
      </c>
      <c r="B52" s="341" t="s">
        <v>187</v>
      </c>
      <c r="C52" s="237">
        <f>D50</f>
        <v>46160</v>
      </c>
      <c r="D52" s="237">
        <f>C52+2</f>
        <v>46162</v>
      </c>
      <c r="E52" s="231"/>
      <c r="F52" s="231"/>
      <c r="G52" s="237">
        <f>H50</f>
        <v>46160</v>
      </c>
      <c r="H52" s="237">
        <f>G52+2</f>
        <v>46162</v>
      </c>
      <c r="I52" s="232"/>
      <c r="J52" s="232"/>
      <c r="K52" s="236"/>
      <c r="L52" s="236"/>
    </row>
    <row r="53" spans="1:12" ht="48" customHeight="1" x14ac:dyDescent="0.25">
      <c r="A53" s="212" t="s">
        <v>184</v>
      </c>
      <c r="B53" s="343" t="s">
        <v>352</v>
      </c>
      <c r="C53" s="237">
        <f>C52</f>
        <v>46160</v>
      </c>
      <c r="D53" s="237">
        <v>46162</v>
      </c>
      <c r="E53" s="231"/>
      <c r="F53" s="231"/>
      <c r="G53" s="237">
        <f>G52</f>
        <v>46160</v>
      </c>
      <c r="H53" s="237">
        <v>46162</v>
      </c>
      <c r="I53" s="232"/>
      <c r="J53" s="232"/>
      <c r="K53" s="236"/>
      <c r="L53" s="236"/>
    </row>
    <row r="54" spans="1:12" ht="46.5" customHeight="1" x14ac:dyDescent="0.25">
      <c r="A54" s="212" t="s">
        <v>353</v>
      </c>
      <c r="B54" s="341" t="s">
        <v>185</v>
      </c>
      <c r="C54" s="233" t="s">
        <v>428</v>
      </c>
      <c r="D54" s="233" t="s">
        <v>428</v>
      </c>
      <c r="E54" s="231"/>
      <c r="F54" s="231"/>
      <c r="G54" s="233" t="s">
        <v>428</v>
      </c>
      <c r="H54" s="233" t="s">
        <v>428</v>
      </c>
      <c r="I54" s="232"/>
      <c r="J54" s="232"/>
      <c r="K54" s="236"/>
      <c r="L54" s="2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84" t="str">
        <f>'1. паспорт местоположение'!A12:C12</f>
        <v>P_NS3300.VL.0116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3"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18"/>
    </row>
    <row r="18" spans="1:29" x14ac:dyDescent="0.25">
      <c r="A18" s="449" t="s">
        <v>395</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60" t="s">
        <v>183</v>
      </c>
      <c r="B20" s="460" t="s">
        <v>182</v>
      </c>
      <c r="C20" s="450" t="s">
        <v>181</v>
      </c>
      <c r="D20" s="450"/>
      <c r="E20" s="451" t="s">
        <v>180</v>
      </c>
      <c r="F20" s="451"/>
      <c r="G20" s="452" t="s">
        <v>574</v>
      </c>
      <c r="H20" s="456" t="s">
        <v>456</v>
      </c>
      <c r="I20" s="457"/>
      <c r="J20" s="457"/>
      <c r="K20" s="457"/>
      <c r="L20" s="456" t="s">
        <v>457</v>
      </c>
      <c r="M20" s="457"/>
      <c r="N20" s="457"/>
      <c r="O20" s="457"/>
      <c r="P20" s="456" t="s">
        <v>519</v>
      </c>
      <c r="Q20" s="457"/>
      <c r="R20" s="457"/>
      <c r="S20" s="457"/>
      <c r="T20" s="456" t="s">
        <v>533</v>
      </c>
      <c r="U20" s="457"/>
      <c r="V20" s="457"/>
      <c r="W20" s="457"/>
      <c r="X20" s="456" t="s">
        <v>575</v>
      </c>
      <c r="Y20" s="457"/>
      <c r="Z20" s="457"/>
      <c r="AA20" s="457"/>
      <c r="AB20" s="459" t="s">
        <v>179</v>
      </c>
      <c r="AC20" s="459"/>
    </row>
    <row r="21" spans="1:29" s="123" customFormat="1" ht="15.75" customHeight="1" x14ac:dyDescent="0.25">
      <c r="A21" s="461"/>
      <c r="B21" s="461"/>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59"/>
      <c r="AC21" s="459"/>
    </row>
    <row r="22" spans="1:29" s="123" customFormat="1" ht="78.75" x14ac:dyDescent="0.25">
      <c r="A22" s="462"/>
      <c r="B22" s="462"/>
      <c r="C22" s="369" t="s">
        <v>1</v>
      </c>
      <c r="D22" s="369" t="s">
        <v>177</v>
      </c>
      <c r="E22" s="345" t="s">
        <v>576</v>
      </c>
      <c r="F22" s="345" t="s">
        <v>577</v>
      </c>
      <c r="G22" s="454"/>
      <c r="H22" s="346" t="s">
        <v>377</v>
      </c>
      <c r="I22" s="346" t="s">
        <v>378</v>
      </c>
      <c r="J22" s="346" t="s">
        <v>377</v>
      </c>
      <c r="K22" s="346" t="s">
        <v>378</v>
      </c>
      <c r="L22" s="346" t="s">
        <v>377</v>
      </c>
      <c r="M22" s="346" t="s">
        <v>378</v>
      </c>
      <c r="N22" s="346" t="s">
        <v>377</v>
      </c>
      <c r="O22" s="346" t="s">
        <v>378</v>
      </c>
      <c r="P22" s="346" t="s">
        <v>377</v>
      </c>
      <c r="Q22" s="346" t="s">
        <v>378</v>
      </c>
      <c r="R22" s="346" t="s">
        <v>377</v>
      </c>
      <c r="S22" s="346" t="s">
        <v>378</v>
      </c>
      <c r="T22" s="346" t="s">
        <v>377</v>
      </c>
      <c r="U22" s="346" t="s">
        <v>378</v>
      </c>
      <c r="V22" s="346" t="s">
        <v>377</v>
      </c>
      <c r="W22" s="346" t="s">
        <v>378</v>
      </c>
      <c r="X22" s="346" t="s">
        <v>377</v>
      </c>
      <c r="Y22" s="346" t="s">
        <v>378</v>
      </c>
      <c r="Z22" s="346" t="s">
        <v>377</v>
      </c>
      <c r="AA22" s="346" t="s">
        <v>378</v>
      </c>
      <c r="AB22" s="369" t="s">
        <v>178</v>
      </c>
      <c r="AC22" s="369" t="s">
        <v>177</v>
      </c>
    </row>
    <row r="23" spans="1:29" s="123"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60">
        <v>3.6021935777038254</v>
      </c>
      <c r="D24" s="242">
        <v>3.887638284101429</v>
      </c>
      <c r="E24" s="242">
        <v>3.6021935777038254</v>
      </c>
      <c r="F24" s="242">
        <v>3.6021935777038254</v>
      </c>
      <c r="G24" s="242">
        <v>0</v>
      </c>
      <c r="H24" s="242">
        <v>3.6021935777038254</v>
      </c>
      <c r="I24" s="242"/>
      <c r="J24" s="242">
        <v>3.887638284101429</v>
      </c>
      <c r="K24" s="242"/>
      <c r="L24" s="242">
        <v>0</v>
      </c>
      <c r="M24" s="242"/>
      <c r="N24" s="242">
        <v>0</v>
      </c>
      <c r="O24" s="242"/>
      <c r="P24" s="242">
        <v>0</v>
      </c>
      <c r="Q24" s="242"/>
      <c r="R24" s="242">
        <v>0</v>
      </c>
      <c r="S24" s="242"/>
      <c r="T24" s="242">
        <v>0</v>
      </c>
      <c r="U24" s="361"/>
      <c r="V24" s="361">
        <v>0</v>
      </c>
      <c r="W24" s="361"/>
      <c r="X24" s="361">
        <v>0</v>
      </c>
      <c r="Y24" s="361"/>
      <c r="Z24" s="361" t="s">
        <v>436</v>
      </c>
      <c r="AA24" s="361"/>
      <c r="AB24" s="361">
        <v>3.6021935777038254</v>
      </c>
      <c r="AC24" s="246">
        <v>3.887638284101429</v>
      </c>
    </row>
    <row r="25" spans="1:29" x14ac:dyDescent="0.25">
      <c r="A25" s="243" t="s">
        <v>175</v>
      </c>
      <c r="B25" s="316" t="s">
        <v>174</v>
      </c>
      <c r="C25" s="360"/>
      <c r="D25" s="242"/>
      <c r="E25" s="242"/>
      <c r="F25" s="242"/>
      <c r="G25" s="242">
        <v>0</v>
      </c>
      <c r="H25" s="242">
        <v>0</v>
      </c>
      <c r="I25" s="242"/>
      <c r="J25" s="242">
        <v>0</v>
      </c>
      <c r="K25" s="242"/>
      <c r="L25" s="242">
        <v>0</v>
      </c>
      <c r="M25" s="242"/>
      <c r="N25" s="242">
        <v>0</v>
      </c>
      <c r="O25" s="242"/>
      <c r="P25" s="242">
        <v>0</v>
      </c>
      <c r="Q25" s="242"/>
      <c r="R25" s="242">
        <v>0</v>
      </c>
      <c r="S25" s="242"/>
      <c r="T25" s="242">
        <v>0</v>
      </c>
      <c r="U25" s="361"/>
      <c r="V25" s="361">
        <v>0</v>
      </c>
      <c r="W25" s="361"/>
      <c r="X25" s="361">
        <v>0</v>
      </c>
      <c r="Y25" s="361"/>
      <c r="Z25" s="361" t="s">
        <v>436</v>
      </c>
      <c r="AA25" s="361"/>
      <c r="AB25" s="361">
        <v>0</v>
      </c>
      <c r="AC25" s="246">
        <v>0</v>
      </c>
    </row>
    <row r="26" spans="1:29" x14ac:dyDescent="0.25">
      <c r="A26" s="243" t="s">
        <v>173</v>
      </c>
      <c r="B26" s="316" t="s">
        <v>172</v>
      </c>
      <c r="C26" s="235"/>
      <c r="D26" s="245"/>
      <c r="E26" s="245"/>
      <c r="F26" s="245"/>
      <c r="G26" s="360">
        <v>0</v>
      </c>
      <c r="H26" s="360">
        <v>0</v>
      </c>
      <c r="I26" s="360"/>
      <c r="J26" s="242">
        <v>0</v>
      </c>
      <c r="K26" s="360"/>
      <c r="L26" s="360">
        <v>0</v>
      </c>
      <c r="M26" s="360"/>
      <c r="N26" s="245">
        <v>0</v>
      </c>
      <c r="O26" s="235"/>
      <c r="P26" s="235">
        <v>0</v>
      </c>
      <c r="Q26" s="235"/>
      <c r="R26" s="235">
        <v>0</v>
      </c>
      <c r="S26" s="235"/>
      <c r="T26" s="235">
        <v>0</v>
      </c>
      <c r="U26" s="361"/>
      <c r="V26" s="361">
        <v>0</v>
      </c>
      <c r="W26" s="361"/>
      <c r="X26" s="361">
        <v>0</v>
      </c>
      <c r="Y26" s="361"/>
      <c r="Z26" s="361" t="s">
        <v>436</v>
      </c>
      <c r="AA26" s="361"/>
      <c r="AB26" s="361">
        <v>0</v>
      </c>
      <c r="AC26" s="246">
        <v>0</v>
      </c>
    </row>
    <row r="27" spans="1:29" ht="31.5" x14ac:dyDescent="0.25">
      <c r="A27" s="243" t="s">
        <v>171</v>
      </c>
      <c r="B27" s="316" t="s">
        <v>334</v>
      </c>
      <c r="C27" s="235"/>
      <c r="D27" s="245"/>
      <c r="E27" s="245"/>
      <c r="F27" s="245"/>
      <c r="G27" s="235">
        <v>0</v>
      </c>
      <c r="H27" s="235">
        <v>0</v>
      </c>
      <c r="I27" s="235"/>
      <c r="J27" s="245">
        <v>0</v>
      </c>
      <c r="K27" s="235"/>
      <c r="L27" s="235">
        <v>0</v>
      </c>
      <c r="M27" s="235"/>
      <c r="N27" s="245">
        <v>0</v>
      </c>
      <c r="O27" s="235"/>
      <c r="P27" s="235">
        <v>0</v>
      </c>
      <c r="Q27" s="235"/>
      <c r="R27" s="235">
        <v>0</v>
      </c>
      <c r="S27" s="235"/>
      <c r="T27" s="235">
        <v>0</v>
      </c>
      <c r="U27" s="361"/>
      <c r="V27" s="361">
        <v>0</v>
      </c>
      <c r="W27" s="361"/>
      <c r="X27" s="361">
        <v>0</v>
      </c>
      <c r="Y27" s="361"/>
      <c r="Z27" s="361" t="s">
        <v>436</v>
      </c>
      <c r="AA27" s="361"/>
      <c r="AB27" s="361">
        <v>0</v>
      </c>
      <c r="AC27" s="246">
        <v>0</v>
      </c>
    </row>
    <row r="28" spans="1:29" x14ac:dyDescent="0.25">
      <c r="A28" s="243" t="s">
        <v>170</v>
      </c>
      <c r="B28" s="316" t="s">
        <v>169</v>
      </c>
      <c r="C28" s="235"/>
      <c r="D28" s="245"/>
      <c r="E28" s="245"/>
      <c r="F28" s="245"/>
      <c r="G28" s="235">
        <v>0</v>
      </c>
      <c r="H28" s="235">
        <v>2.2548333719999998</v>
      </c>
      <c r="I28" s="235"/>
      <c r="J28" s="245">
        <v>2.2548333719999998</v>
      </c>
      <c r="K28" s="235"/>
      <c r="L28" s="235">
        <v>0</v>
      </c>
      <c r="M28" s="235"/>
      <c r="N28" s="245">
        <v>0</v>
      </c>
      <c r="O28" s="235"/>
      <c r="P28" s="235">
        <v>0</v>
      </c>
      <c r="Q28" s="235"/>
      <c r="R28" s="245">
        <v>0</v>
      </c>
      <c r="S28" s="235"/>
      <c r="T28" s="235">
        <v>0</v>
      </c>
      <c r="U28" s="361"/>
      <c r="V28" s="361">
        <v>0</v>
      </c>
      <c r="W28" s="361"/>
      <c r="X28" s="361">
        <v>0</v>
      </c>
      <c r="Y28" s="361"/>
      <c r="Z28" s="361">
        <v>0</v>
      </c>
      <c r="AA28" s="361"/>
      <c r="AB28" s="361">
        <v>2.2548333719999998</v>
      </c>
      <c r="AC28" s="246">
        <v>2.2548333719999998</v>
      </c>
    </row>
    <row r="29" spans="1:29" x14ac:dyDescent="0.25">
      <c r="A29" s="243" t="s">
        <v>168</v>
      </c>
      <c r="B29" s="344" t="s">
        <v>167</v>
      </c>
      <c r="C29" s="235"/>
      <c r="D29" s="245"/>
      <c r="E29" s="245"/>
      <c r="F29" s="245"/>
      <c r="G29" s="235">
        <v>0</v>
      </c>
      <c r="H29" s="235">
        <v>1.3473602057038256</v>
      </c>
      <c r="I29" s="235"/>
      <c r="J29" s="245">
        <v>1.6328049121014292</v>
      </c>
      <c r="K29" s="235"/>
      <c r="L29" s="235">
        <v>0</v>
      </c>
      <c r="M29" s="235"/>
      <c r="N29" s="245">
        <v>0</v>
      </c>
      <c r="O29" s="235"/>
      <c r="P29" s="235">
        <v>0</v>
      </c>
      <c r="Q29" s="235"/>
      <c r="R29" s="235">
        <v>0</v>
      </c>
      <c r="S29" s="235"/>
      <c r="T29" s="235">
        <v>0</v>
      </c>
      <c r="U29" s="361"/>
      <c r="V29" s="361">
        <v>0</v>
      </c>
      <c r="W29" s="361"/>
      <c r="X29" s="361">
        <v>0</v>
      </c>
      <c r="Y29" s="361"/>
      <c r="Z29" s="361" t="s">
        <v>436</v>
      </c>
      <c r="AA29" s="361"/>
      <c r="AB29" s="361">
        <v>3.6021935777038254</v>
      </c>
      <c r="AC29" s="246">
        <v>1.6328049121014292</v>
      </c>
    </row>
    <row r="30" spans="1:29" ht="47.25" x14ac:dyDescent="0.25">
      <c r="A30" s="240" t="s">
        <v>62</v>
      </c>
      <c r="B30" s="241" t="s">
        <v>166</v>
      </c>
      <c r="C30" s="360">
        <v>3.0212470068203103</v>
      </c>
      <c r="D30" s="242">
        <v>3.2089045386635715</v>
      </c>
      <c r="E30" s="242">
        <v>3.0212470068203103</v>
      </c>
      <c r="F30" s="242">
        <v>3.0212470068203103</v>
      </c>
      <c r="G30" s="235">
        <v>0</v>
      </c>
      <c r="H30" s="235">
        <v>3.0212470068203103</v>
      </c>
      <c r="I30" s="235"/>
      <c r="J30" s="242">
        <v>3.2089045386635715</v>
      </c>
      <c r="K30" s="235"/>
      <c r="L30" s="235">
        <v>0</v>
      </c>
      <c r="M30" s="235"/>
      <c r="N30" s="242">
        <v>0</v>
      </c>
      <c r="O30" s="235"/>
      <c r="P30" s="235">
        <v>0</v>
      </c>
      <c r="Q30" s="235"/>
      <c r="R30" s="242">
        <v>0</v>
      </c>
      <c r="S30" s="235"/>
      <c r="T30" s="235">
        <v>0</v>
      </c>
      <c r="U30" s="361"/>
      <c r="V30" s="361">
        <v>0</v>
      </c>
      <c r="W30" s="361"/>
      <c r="X30" s="361">
        <v>0</v>
      </c>
      <c r="Y30" s="361"/>
      <c r="Z30" s="361" t="s">
        <v>436</v>
      </c>
      <c r="AA30" s="361"/>
      <c r="AB30" s="361">
        <v>3.0212470068203103</v>
      </c>
      <c r="AC30" s="246">
        <v>3.2089045386635715</v>
      </c>
    </row>
    <row r="31" spans="1:29" x14ac:dyDescent="0.25">
      <c r="A31" s="240" t="s">
        <v>165</v>
      </c>
      <c r="B31" s="244" t="s">
        <v>164</v>
      </c>
      <c r="C31" s="360">
        <v>6.939268876807507E-2</v>
      </c>
      <c r="D31" s="319">
        <v>7.3702849662827447E-2</v>
      </c>
      <c r="E31" s="245"/>
      <c r="F31" s="245"/>
      <c r="G31" s="235"/>
      <c r="H31" s="235"/>
      <c r="I31" s="235"/>
      <c r="J31" s="245"/>
      <c r="K31" s="235"/>
      <c r="L31" s="235"/>
      <c r="M31" s="235"/>
      <c r="N31" s="245"/>
      <c r="O31" s="235"/>
      <c r="P31" s="235"/>
      <c r="Q31" s="235"/>
      <c r="R31" s="235"/>
      <c r="S31" s="235"/>
      <c r="T31" s="235"/>
      <c r="U31" s="361"/>
      <c r="V31" s="361"/>
      <c r="W31" s="361"/>
      <c r="X31" s="361"/>
      <c r="Y31" s="361"/>
      <c r="Z31" s="361"/>
      <c r="AA31" s="361"/>
      <c r="AB31" s="361">
        <v>0</v>
      </c>
      <c r="AC31" s="246">
        <v>0</v>
      </c>
    </row>
    <row r="32" spans="1:29" ht="31.5" x14ac:dyDescent="0.25">
      <c r="A32" s="240" t="s">
        <v>163</v>
      </c>
      <c r="B32" s="244" t="s">
        <v>162</v>
      </c>
      <c r="C32" s="319">
        <v>0.30766321279970726</v>
      </c>
      <c r="D32" s="319">
        <v>0.32677297741763706</v>
      </c>
      <c r="E32" s="319"/>
      <c r="F32" s="319"/>
      <c r="G32" s="235"/>
      <c r="H32" s="235"/>
      <c r="I32" s="235"/>
      <c r="J32" s="245"/>
      <c r="K32" s="235"/>
      <c r="L32" s="235"/>
      <c r="M32" s="235"/>
      <c r="N32" s="319"/>
      <c r="O32" s="235"/>
      <c r="P32" s="235"/>
      <c r="Q32" s="235"/>
      <c r="R32" s="245"/>
      <c r="S32" s="235"/>
      <c r="T32" s="235"/>
      <c r="U32" s="361"/>
      <c r="V32" s="361"/>
      <c r="W32" s="361"/>
      <c r="X32" s="361"/>
      <c r="Y32" s="361"/>
      <c r="Z32" s="361"/>
      <c r="AA32" s="361"/>
      <c r="AB32" s="361">
        <v>0</v>
      </c>
      <c r="AC32" s="246">
        <v>0</v>
      </c>
    </row>
    <row r="33" spans="1:29" x14ac:dyDescent="0.25">
      <c r="A33" s="240" t="s">
        <v>161</v>
      </c>
      <c r="B33" s="244" t="s">
        <v>160</v>
      </c>
      <c r="C33" s="360">
        <v>2.2177916809525002</v>
      </c>
      <c r="D33" s="319">
        <v>2.3555445068719134</v>
      </c>
      <c r="E33" s="245"/>
      <c r="F33" s="245"/>
      <c r="G33" s="235"/>
      <c r="H33" s="235"/>
      <c r="I33" s="235"/>
      <c r="J33" s="245"/>
      <c r="K33" s="235"/>
      <c r="L33" s="235"/>
      <c r="M33" s="235"/>
      <c r="N33" s="245"/>
      <c r="O33" s="235"/>
      <c r="P33" s="235"/>
      <c r="Q33" s="235"/>
      <c r="R33" s="245"/>
      <c r="S33" s="235"/>
      <c r="T33" s="235"/>
      <c r="U33" s="361"/>
      <c r="V33" s="361"/>
      <c r="W33" s="361"/>
      <c r="X33" s="361"/>
      <c r="Y33" s="361"/>
      <c r="Z33" s="361"/>
      <c r="AA33" s="361"/>
      <c r="AB33" s="361">
        <v>0</v>
      </c>
      <c r="AC33" s="246">
        <v>0</v>
      </c>
    </row>
    <row r="34" spans="1:29" x14ac:dyDescent="0.25">
      <c r="A34" s="240" t="s">
        <v>159</v>
      </c>
      <c r="B34" s="244" t="s">
        <v>158</v>
      </c>
      <c r="C34" s="360">
        <v>0.4263994243000272</v>
      </c>
      <c r="D34" s="319">
        <v>0.45288420471119389</v>
      </c>
      <c r="E34" s="245"/>
      <c r="F34" s="245"/>
      <c r="G34" s="235"/>
      <c r="H34" s="235"/>
      <c r="I34" s="235"/>
      <c r="J34" s="245"/>
      <c r="K34" s="235"/>
      <c r="L34" s="235"/>
      <c r="M34" s="235"/>
      <c r="N34" s="245"/>
      <c r="O34" s="235"/>
      <c r="P34" s="235"/>
      <c r="Q34" s="235"/>
      <c r="R34" s="245"/>
      <c r="S34" s="235"/>
      <c r="T34" s="235"/>
      <c r="U34" s="361"/>
      <c r="V34" s="361"/>
      <c r="W34" s="361"/>
      <c r="X34" s="361"/>
      <c r="Y34" s="361"/>
      <c r="Z34" s="361"/>
      <c r="AA34" s="361"/>
      <c r="AB34" s="361">
        <v>0</v>
      </c>
      <c r="AC34" s="246">
        <v>0</v>
      </c>
    </row>
    <row r="35" spans="1:29" ht="31.5" x14ac:dyDescent="0.25">
      <c r="A35" s="312" t="s">
        <v>61</v>
      </c>
      <c r="B35" s="313" t="s">
        <v>157</v>
      </c>
      <c r="C35" s="360"/>
      <c r="D35" s="242"/>
      <c r="E35" s="242"/>
      <c r="F35" s="242"/>
      <c r="G35" s="235"/>
      <c r="H35" s="235"/>
      <c r="I35" s="235"/>
      <c r="J35" s="245"/>
      <c r="K35" s="235"/>
      <c r="L35" s="235"/>
      <c r="M35" s="235"/>
      <c r="N35" s="242"/>
      <c r="O35" s="235"/>
      <c r="P35" s="235"/>
      <c r="Q35" s="235"/>
      <c r="R35" s="235"/>
      <c r="S35" s="235"/>
      <c r="T35" s="235"/>
      <c r="U35" s="361"/>
      <c r="V35" s="361"/>
      <c r="W35" s="361"/>
      <c r="X35" s="361"/>
      <c r="Y35" s="361"/>
      <c r="Z35" s="361"/>
      <c r="AA35" s="361"/>
      <c r="AB35" s="361"/>
      <c r="AC35" s="246"/>
    </row>
    <row r="36" spans="1:29" x14ac:dyDescent="0.25">
      <c r="A36" s="314" t="s">
        <v>156</v>
      </c>
      <c r="B36" s="315" t="s">
        <v>487</v>
      </c>
      <c r="C36" s="362"/>
      <c r="D36" s="242"/>
      <c r="E36" s="242"/>
      <c r="F36" s="242"/>
      <c r="G36" s="235">
        <v>0</v>
      </c>
      <c r="H36" s="235">
        <v>0</v>
      </c>
      <c r="I36" s="235" t="s">
        <v>463</v>
      </c>
      <c r="J36" s="245">
        <v>0</v>
      </c>
      <c r="K36" s="235" t="s">
        <v>463</v>
      </c>
      <c r="L36" s="235">
        <v>0</v>
      </c>
      <c r="M36" s="235" t="s">
        <v>463</v>
      </c>
      <c r="N36" s="242">
        <v>0</v>
      </c>
      <c r="O36" s="235" t="s">
        <v>463</v>
      </c>
      <c r="P36" s="235">
        <v>0</v>
      </c>
      <c r="Q36" s="235" t="s">
        <v>463</v>
      </c>
      <c r="R36" s="235">
        <v>0</v>
      </c>
      <c r="S36" s="235" t="s">
        <v>463</v>
      </c>
      <c r="T36" s="235">
        <v>0</v>
      </c>
      <c r="U36" s="361" t="s">
        <v>463</v>
      </c>
      <c r="V36" s="361">
        <v>0</v>
      </c>
      <c r="W36" s="361" t="s">
        <v>463</v>
      </c>
      <c r="X36" s="361">
        <v>0</v>
      </c>
      <c r="Y36" s="361" t="s">
        <v>463</v>
      </c>
      <c r="Z36" s="361" t="s">
        <v>436</v>
      </c>
      <c r="AA36" s="361" t="s">
        <v>436</v>
      </c>
      <c r="AB36" s="361">
        <v>0</v>
      </c>
      <c r="AC36" s="246">
        <v>0</v>
      </c>
    </row>
    <row r="37" spans="1:29" ht="31.5" x14ac:dyDescent="0.25">
      <c r="A37" s="314" t="s">
        <v>155</v>
      </c>
      <c r="B37" s="315" t="s">
        <v>485</v>
      </c>
      <c r="C37" s="362"/>
      <c r="D37" s="242"/>
      <c r="E37" s="242"/>
      <c r="F37" s="242"/>
      <c r="G37" s="235">
        <v>0</v>
      </c>
      <c r="H37" s="235">
        <v>0</v>
      </c>
      <c r="I37" s="235" t="s">
        <v>463</v>
      </c>
      <c r="J37" s="245">
        <v>0</v>
      </c>
      <c r="K37" s="235" t="s">
        <v>463</v>
      </c>
      <c r="L37" s="235">
        <v>0</v>
      </c>
      <c r="M37" s="235" t="s">
        <v>463</v>
      </c>
      <c r="N37" s="242">
        <v>0</v>
      </c>
      <c r="O37" s="235" t="s">
        <v>463</v>
      </c>
      <c r="P37" s="235">
        <v>0</v>
      </c>
      <c r="Q37" s="235" t="s">
        <v>463</v>
      </c>
      <c r="R37" s="235">
        <v>0</v>
      </c>
      <c r="S37" s="235" t="s">
        <v>463</v>
      </c>
      <c r="T37" s="235">
        <v>0</v>
      </c>
      <c r="U37" s="361" t="s">
        <v>463</v>
      </c>
      <c r="V37" s="361">
        <v>0</v>
      </c>
      <c r="W37" s="361" t="s">
        <v>463</v>
      </c>
      <c r="X37" s="361">
        <v>0</v>
      </c>
      <c r="Y37" s="361" t="s">
        <v>463</v>
      </c>
      <c r="Z37" s="361" t="s">
        <v>436</v>
      </c>
      <c r="AA37" s="361" t="s">
        <v>436</v>
      </c>
      <c r="AB37" s="361">
        <v>0</v>
      </c>
      <c r="AC37" s="246">
        <v>0</v>
      </c>
    </row>
    <row r="38" spans="1:29" x14ac:dyDescent="0.25">
      <c r="A38" s="314" t="s">
        <v>154</v>
      </c>
      <c r="B38" s="316" t="s">
        <v>145</v>
      </c>
      <c r="C38" s="362"/>
      <c r="D38" s="242"/>
      <c r="E38" s="242"/>
      <c r="F38" s="242"/>
      <c r="G38" s="235">
        <v>0</v>
      </c>
      <c r="H38" s="235">
        <v>0</v>
      </c>
      <c r="I38" s="235" t="s">
        <v>463</v>
      </c>
      <c r="J38" s="245">
        <v>0</v>
      </c>
      <c r="K38" s="235" t="s">
        <v>463</v>
      </c>
      <c r="L38" s="235">
        <v>0</v>
      </c>
      <c r="M38" s="235" t="s">
        <v>463</v>
      </c>
      <c r="N38" s="242">
        <v>0</v>
      </c>
      <c r="O38" s="235" t="s">
        <v>463</v>
      </c>
      <c r="P38" s="235">
        <v>0</v>
      </c>
      <c r="Q38" s="235" t="s">
        <v>463</v>
      </c>
      <c r="R38" s="242">
        <v>0</v>
      </c>
      <c r="S38" s="235" t="s">
        <v>463</v>
      </c>
      <c r="T38" s="235">
        <v>0</v>
      </c>
      <c r="U38" s="361" t="s">
        <v>463</v>
      </c>
      <c r="V38" s="361">
        <v>0</v>
      </c>
      <c r="W38" s="361" t="s">
        <v>463</v>
      </c>
      <c r="X38" s="361">
        <v>0</v>
      </c>
      <c r="Y38" s="361" t="s">
        <v>463</v>
      </c>
      <c r="Z38" s="361" t="s">
        <v>436</v>
      </c>
      <c r="AA38" s="361" t="s">
        <v>436</v>
      </c>
      <c r="AB38" s="361">
        <v>0</v>
      </c>
      <c r="AC38" s="246">
        <v>0</v>
      </c>
    </row>
    <row r="39" spans="1:29" x14ac:dyDescent="0.25">
      <c r="A39" s="314" t="s">
        <v>153</v>
      </c>
      <c r="B39" s="316" t="s">
        <v>486</v>
      </c>
      <c r="C39" s="235"/>
      <c r="D39" s="242"/>
      <c r="E39" s="242"/>
      <c r="F39" s="242"/>
      <c r="G39" s="235">
        <v>0</v>
      </c>
      <c r="H39" s="235">
        <v>0.01</v>
      </c>
      <c r="I39" s="235">
        <v>2</v>
      </c>
      <c r="J39" s="245">
        <v>0.01</v>
      </c>
      <c r="K39" s="235">
        <v>2</v>
      </c>
      <c r="L39" s="235">
        <v>0</v>
      </c>
      <c r="M39" s="235" t="s">
        <v>463</v>
      </c>
      <c r="N39" s="242">
        <v>0</v>
      </c>
      <c r="O39" s="235" t="s">
        <v>463</v>
      </c>
      <c r="P39" s="235">
        <v>0</v>
      </c>
      <c r="Q39" s="235" t="s">
        <v>463</v>
      </c>
      <c r="R39" s="242">
        <v>0</v>
      </c>
      <c r="S39" s="235" t="s">
        <v>463</v>
      </c>
      <c r="T39" s="235">
        <v>0</v>
      </c>
      <c r="U39" s="361" t="s">
        <v>463</v>
      </c>
      <c r="V39" s="361">
        <v>0</v>
      </c>
      <c r="W39" s="361" t="s">
        <v>463</v>
      </c>
      <c r="X39" s="361">
        <v>0</v>
      </c>
      <c r="Y39" s="361" t="s">
        <v>463</v>
      </c>
      <c r="Z39" s="361" t="s">
        <v>436</v>
      </c>
      <c r="AA39" s="361" t="s">
        <v>436</v>
      </c>
      <c r="AB39" s="361">
        <v>0.01</v>
      </c>
      <c r="AC39" s="246">
        <v>0.01</v>
      </c>
    </row>
    <row r="40" spans="1:29" x14ac:dyDescent="0.25">
      <c r="A40" s="314" t="s">
        <v>152</v>
      </c>
      <c r="B40" s="316" t="s">
        <v>488</v>
      </c>
      <c r="C40" s="235"/>
      <c r="D40" s="242"/>
      <c r="E40" s="242"/>
      <c r="F40" s="242"/>
      <c r="G40" s="235">
        <v>0</v>
      </c>
      <c r="H40" s="235">
        <v>1</v>
      </c>
      <c r="I40" s="235">
        <v>2</v>
      </c>
      <c r="J40" s="245">
        <v>1</v>
      </c>
      <c r="K40" s="235">
        <v>2</v>
      </c>
      <c r="L40" s="235">
        <v>0</v>
      </c>
      <c r="M40" s="235" t="s">
        <v>463</v>
      </c>
      <c r="N40" s="242">
        <v>0</v>
      </c>
      <c r="O40" s="235" t="s">
        <v>463</v>
      </c>
      <c r="P40" s="235">
        <v>0</v>
      </c>
      <c r="Q40" s="235" t="s">
        <v>463</v>
      </c>
      <c r="R40" s="242">
        <v>0</v>
      </c>
      <c r="S40" s="235" t="s">
        <v>463</v>
      </c>
      <c r="T40" s="235">
        <v>0</v>
      </c>
      <c r="U40" s="361" t="s">
        <v>463</v>
      </c>
      <c r="V40" s="361">
        <v>0</v>
      </c>
      <c r="W40" s="361" t="s">
        <v>463</v>
      </c>
      <c r="X40" s="361">
        <v>0</v>
      </c>
      <c r="Y40" s="361" t="s">
        <v>463</v>
      </c>
      <c r="Z40" s="361" t="s">
        <v>436</v>
      </c>
      <c r="AA40" s="361" t="s">
        <v>436</v>
      </c>
      <c r="AB40" s="361">
        <v>1</v>
      </c>
      <c r="AC40" s="246">
        <v>1</v>
      </c>
    </row>
    <row r="41" spans="1:29" x14ac:dyDescent="0.25">
      <c r="A41" s="314" t="s">
        <v>151</v>
      </c>
      <c r="B41" s="316" t="s">
        <v>489</v>
      </c>
      <c r="C41" s="235"/>
      <c r="D41" s="242"/>
      <c r="E41" s="242"/>
      <c r="F41" s="242"/>
      <c r="G41" s="235">
        <v>0</v>
      </c>
      <c r="H41" s="235">
        <v>0</v>
      </c>
      <c r="I41" s="235" t="s">
        <v>463</v>
      </c>
      <c r="J41" s="245">
        <v>0</v>
      </c>
      <c r="K41" s="235" t="s">
        <v>463</v>
      </c>
      <c r="L41" s="235">
        <v>0</v>
      </c>
      <c r="M41" s="235" t="s">
        <v>463</v>
      </c>
      <c r="N41" s="242">
        <v>0</v>
      </c>
      <c r="O41" s="235" t="s">
        <v>463</v>
      </c>
      <c r="P41" s="235">
        <v>0</v>
      </c>
      <c r="Q41" s="235" t="s">
        <v>463</v>
      </c>
      <c r="R41" s="242">
        <v>0</v>
      </c>
      <c r="S41" s="235" t="s">
        <v>463</v>
      </c>
      <c r="T41" s="235">
        <v>0</v>
      </c>
      <c r="U41" s="361" t="s">
        <v>463</v>
      </c>
      <c r="V41" s="361">
        <v>0</v>
      </c>
      <c r="W41" s="361" t="s">
        <v>463</v>
      </c>
      <c r="X41" s="361">
        <v>0</v>
      </c>
      <c r="Y41" s="361" t="s">
        <v>463</v>
      </c>
      <c r="Z41" s="361" t="s">
        <v>436</v>
      </c>
      <c r="AA41" s="361" t="s">
        <v>436</v>
      </c>
      <c r="AB41" s="361">
        <v>0</v>
      </c>
      <c r="AC41" s="246">
        <v>0</v>
      </c>
    </row>
    <row r="42" spans="1:29" x14ac:dyDescent="0.25">
      <c r="A42" s="314" t="s">
        <v>150</v>
      </c>
      <c r="B42" s="316" t="s">
        <v>490</v>
      </c>
      <c r="C42" s="362"/>
      <c r="D42" s="242"/>
      <c r="E42" s="242"/>
      <c r="F42" s="242"/>
      <c r="G42" s="235">
        <v>0</v>
      </c>
      <c r="H42" s="235">
        <v>0</v>
      </c>
      <c r="I42" s="235" t="s">
        <v>463</v>
      </c>
      <c r="J42" s="245">
        <v>0</v>
      </c>
      <c r="K42" s="235" t="s">
        <v>463</v>
      </c>
      <c r="L42" s="235">
        <v>0</v>
      </c>
      <c r="M42" s="235" t="s">
        <v>463</v>
      </c>
      <c r="N42" s="242">
        <v>0</v>
      </c>
      <c r="O42" s="235" t="s">
        <v>463</v>
      </c>
      <c r="P42" s="235">
        <v>0</v>
      </c>
      <c r="Q42" s="235" t="s">
        <v>463</v>
      </c>
      <c r="R42" s="242">
        <v>0</v>
      </c>
      <c r="S42" s="235" t="s">
        <v>463</v>
      </c>
      <c r="T42" s="235">
        <v>0</v>
      </c>
      <c r="U42" s="361" t="s">
        <v>463</v>
      </c>
      <c r="V42" s="361">
        <v>0</v>
      </c>
      <c r="W42" s="361" t="s">
        <v>463</v>
      </c>
      <c r="X42" s="361">
        <v>0</v>
      </c>
      <c r="Y42" s="361" t="s">
        <v>463</v>
      </c>
      <c r="Z42" s="361" t="s">
        <v>436</v>
      </c>
      <c r="AA42" s="361" t="s">
        <v>436</v>
      </c>
      <c r="AB42" s="361">
        <v>0</v>
      </c>
      <c r="AC42" s="246">
        <v>0</v>
      </c>
    </row>
    <row r="43" spans="1:29" x14ac:dyDescent="0.25">
      <c r="A43" s="314" t="s">
        <v>491</v>
      </c>
      <c r="B43" s="316" t="s">
        <v>492</v>
      </c>
      <c r="C43" s="360"/>
      <c r="D43" s="242"/>
      <c r="E43" s="242"/>
      <c r="F43" s="242"/>
      <c r="G43" s="235">
        <v>0</v>
      </c>
      <c r="H43" s="235">
        <v>0</v>
      </c>
      <c r="I43" s="235" t="s">
        <v>463</v>
      </c>
      <c r="J43" s="245">
        <v>0</v>
      </c>
      <c r="K43" s="235" t="s">
        <v>463</v>
      </c>
      <c r="L43" s="235">
        <v>0</v>
      </c>
      <c r="M43" s="235" t="s">
        <v>463</v>
      </c>
      <c r="N43" s="242">
        <v>0</v>
      </c>
      <c r="O43" s="235" t="s">
        <v>463</v>
      </c>
      <c r="P43" s="235">
        <v>0</v>
      </c>
      <c r="Q43" s="235" t="s">
        <v>463</v>
      </c>
      <c r="R43" s="242">
        <v>0</v>
      </c>
      <c r="S43" s="235" t="s">
        <v>463</v>
      </c>
      <c r="T43" s="235">
        <v>0</v>
      </c>
      <c r="U43" s="361" t="s">
        <v>463</v>
      </c>
      <c r="V43" s="361">
        <v>0</v>
      </c>
      <c r="W43" s="361" t="s">
        <v>463</v>
      </c>
      <c r="X43" s="361">
        <v>0</v>
      </c>
      <c r="Y43" s="361" t="s">
        <v>463</v>
      </c>
      <c r="Z43" s="361" t="s">
        <v>436</v>
      </c>
      <c r="AA43" s="361" t="s">
        <v>436</v>
      </c>
      <c r="AB43" s="361">
        <v>0</v>
      </c>
      <c r="AC43" s="246">
        <v>0</v>
      </c>
    </row>
    <row r="44" spans="1:29" x14ac:dyDescent="0.25">
      <c r="A44" s="314" t="s">
        <v>493</v>
      </c>
      <c r="B44" s="316" t="s">
        <v>494</v>
      </c>
      <c r="C44" s="235"/>
      <c r="D44" s="351"/>
      <c r="E44" s="351"/>
      <c r="F44" s="351"/>
      <c r="G44" s="352">
        <v>0</v>
      </c>
      <c r="H44" s="352">
        <v>1</v>
      </c>
      <c r="I44" s="352">
        <v>2</v>
      </c>
      <c r="J44" s="352">
        <v>1</v>
      </c>
      <c r="K44" s="352">
        <v>2</v>
      </c>
      <c r="L44" s="352">
        <v>0</v>
      </c>
      <c r="M44" s="352" t="s">
        <v>463</v>
      </c>
      <c r="N44" s="351">
        <v>0</v>
      </c>
      <c r="O44" s="235" t="s">
        <v>463</v>
      </c>
      <c r="P44" s="235">
        <v>0</v>
      </c>
      <c r="Q44" s="235" t="s">
        <v>463</v>
      </c>
      <c r="R44" s="242">
        <v>0</v>
      </c>
      <c r="S44" s="235" t="s">
        <v>463</v>
      </c>
      <c r="T44" s="235">
        <v>0</v>
      </c>
      <c r="U44" s="361" t="s">
        <v>463</v>
      </c>
      <c r="V44" s="361">
        <v>0</v>
      </c>
      <c r="W44" s="361" t="s">
        <v>463</v>
      </c>
      <c r="X44" s="361">
        <v>0</v>
      </c>
      <c r="Y44" s="361" t="s">
        <v>463</v>
      </c>
      <c r="Z44" s="361" t="s">
        <v>436</v>
      </c>
      <c r="AA44" s="361" t="s">
        <v>436</v>
      </c>
      <c r="AB44" s="361">
        <v>1</v>
      </c>
      <c r="AC44" s="353">
        <v>1</v>
      </c>
    </row>
    <row r="45" spans="1:29" x14ac:dyDescent="0.25">
      <c r="A45" s="314" t="s">
        <v>495</v>
      </c>
      <c r="B45" s="316" t="s">
        <v>496</v>
      </c>
      <c r="C45" s="235"/>
      <c r="D45" s="242"/>
      <c r="E45" s="242"/>
      <c r="F45" s="242"/>
      <c r="G45" s="235">
        <v>0</v>
      </c>
      <c r="H45" s="235">
        <v>0</v>
      </c>
      <c r="I45" s="235" t="s">
        <v>463</v>
      </c>
      <c r="J45" s="245">
        <v>0</v>
      </c>
      <c r="K45" s="235" t="s">
        <v>463</v>
      </c>
      <c r="L45" s="235">
        <v>0</v>
      </c>
      <c r="M45" s="235" t="s">
        <v>463</v>
      </c>
      <c r="N45" s="242">
        <v>0</v>
      </c>
      <c r="O45" s="235" t="s">
        <v>463</v>
      </c>
      <c r="P45" s="235">
        <v>0</v>
      </c>
      <c r="Q45" s="235" t="s">
        <v>463</v>
      </c>
      <c r="R45" s="242">
        <v>0</v>
      </c>
      <c r="S45" s="235" t="s">
        <v>463</v>
      </c>
      <c r="T45" s="235">
        <v>0</v>
      </c>
      <c r="U45" s="361" t="s">
        <v>463</v>
      </c>
      <c r="V45" s="361">
        <v>0</v>
      </c>
      <c r="W45" s="361" t="s">
        <v>463</v>
      </c>
      <c r="X45" s="361">
        <v>0</v>
      </c>
      <c r="Y45" s="361" t="s">
        <v>463</v>
      </c>
      <c r="Z45" s="361" t="s">
        <v>436</v>
      </c>
      <c r="AA45" s="361" t="s">
        <v>436</v>
      </c>
      <c r="AB45" s="361">
        <v>0</v>
      </c>
      <c r="AC45" s="246">
        <v>0</v>
      </c>
    </row>
    <row r="46" spans="1:29" x14ac:dyDescent="0.25">
      <c r="A46" s="314" t="s">
        <v>497</v>
      </c>
      <c r="B46" s="316" t="s">
        <v>498</v>
      </c>
      <c r="C46" s="235"/>
      <c r="D46" s="242"/>
      <c r="E46" s="242"/>
      <c r="F46" s="242"/>
      <c r="G46" s="235">
        <v>0</v>
      </c>
      <c r="H46" s="235">
        <v>0</v>
      </c>
      <c r="I46" s="235" t="s">
        <v>463</v>
      </c>
      <c r="J46" s="245"/>
      <c r="K46" s="235" t="s">
        <v>463</v>
      </c>
      <c r="L46" s="235">
        <v>0</v>
      </c>
      <c r="M46" s="235" t="s">
        <v>463</v>
      </c>
      <c r="N46" s="242"/>
      <c r="O46" s="235" t="s">
        <v>463</v>
      </c>
      <c r="P46" s="235">
        <v>0</v>
      </c>
      <c r="Q46" s="235" t="s">
        <v>463</v>
      </c>
      <c r="R46" s="242"/>
      <c r="S46" s="235" t="s">
        <v>463</v>
      </c>
      <c r="T46" s="235">
        <v>0</v>
      </c>
      <c r="U46" s="361" t="s">
        <v>463</v>
      </c>
      <c r="V46" s="361"/>
      <c r="W46" s="361" t="s">
        <v>463</v>
      </c>
      <c r="X46" s="361"/>
      <c r="Y46" s="361" t="s">
        <v>463</v>
      </c>
      <c r="Z46" s="361"/>
      <c r="AA46" s="361" t="s">
        <v>463</v>
      </c>
      <c r="AB46" s="361">
        <v>0</v>
      </c>
      <c r="AC46" s="246">
        <v>0</v>
      </c>
    </row>
    <row r="47" spans="1:29" x14ac:dyDescent="0.25">
      <c r="A47" s="312" t="s">
        <v>60</v>
      </c>
      <c r="B47" s="313" t="s">
        <v>149</v>
      </c>
      <c r="C47" s="235"/>
      <c r="D47" s="242"/>
      <c r="E47" s="242"/>
      <c r="F47" s="242"/>
      <c r="G47" s="235"/>
      <c r="H47" s="235"/>
      <c r="I47" s="235"/>
      <c r="J47" s="245"/>
      <c r="K47" s="235"/>
      <c r="L47" s="235"/>
      <c r="M47" s="235"/>
      <c r="N47" s="242"/>
      <c r="O47" s="235"/>
      <c r="P47" s="235"/>
      <c r="Q47" s="235"/>
      <c r="R47" s="242"/>
      <c r="S47" s="235"/>
      <c r="T47" s="235"/>
      <c r="U47" s="361"/>
      <c r="V47" s="361"/>
      <c r="W47" s="361"/>
      <c r="X47" s="361"/>
      <c r="Y47" s="361"/>
      <c r="Z47" s="361"/>
      <c r="AA47" s="361"/>
      <c r="AB47" s="361"/>
      <c r="AC47" s="246"/>
    </row>
    <row r="48" spans="1:29" x14ac:dyDescent="0.25">
      <c r="A48" s="314" t="s">
        <v>148</v>
      </c>
      <c r="B48" s="315" t="s">
        <v>487</v>
      </c>
      <c r="C48" s="235">
        <v>0</v>
      </c>
      <c r="D48" s="242">
        <v>0</v>
      </c>
      <c r="E48" s="242"/>
      <c r="F48" s="242"/>
      <c r="G48" s="235">
        <v>0</v>
      </c>
      <c r="H48" s="235">
        <v>0</v>
      </c>
      <c r="I48" s="235"/>
      <c r="J48" s="245">
        <v>0</v>
      </c>
      <c r="K48" s="235"/>
      <c r="L48" s="235">
        <v>0</v>
      </c>
      <c r="M48" s="235"/>
      <c r="N48" s="242">
        <v>0</v>
      </c>
      <c r="O48" s="235"/>
      <c r="P48" s="235">
        <v>0</v>
      </c>
      <c r="Q48" s="235"/>
      <c r="R48" s="242">
        <v>0</v>
      </c>
      <c r="S48" s="235"/>
      <c r="T48" s="235">
        <v>0</v>
      </c>
      <c r="U48" s="361"/>
      <c r="V48" s="361">
        <v>0</v>
      </c>
      <c r="W48" s="361"/>
      <c r="X48" s="361">
        <v>0</v>
      </c>
      <c r="Y48" s="361"/>
      <c r="Z48" s="361" t="s">
        <v>436</v>
      </c>
      <c r="AA48" s="361"/>
      <c r="AB48" s="361">
        <v>0</v>
      </c>
      <c r="AC48" s="246">
        <v>0</v>
      </c>
    </row>
    <row r="49" spans="1:29" ht="31.5" x14ac:dyDescent="0.25">
      <c r="A49" s="314" t="s">
        <v>147</v>
      </c>
      <c r="B49" s="315" t="s">
        <v>485</v>
      </c>
      <c r="C49" s="235">
        <v>0</v>
      </c>
      <c r="D49" s="242">
        <v>0</v>
      </c>
      <c r="E49" s="242"/>
      <c r="F49" s="242"/>
      <c r="G49" s="235">
        <v>0</v>
      </c>
      <c r="H49" s="235">
        <v>0</v>
      </c>
      <c r="I49" s="235"/>
      <c r="J49" s="245">
        <v>0</v>
      </c>
      <c r="K49" s="235"/>
      <c r="L49" s="235">
        <v>0</v>
      </c>
      <c r="M49" s="235"/>
      <c r="N49" s="242">
        <v>0</v>
      </c>
      <c r="O49" s="235"/>
      <c r="P49" s="235">
        <v>0</v>
      </c>
      <c r="Q49" s="235"/>
      <c r="R49" s="242">
        <v>0</v>
      </c>
      <c r="S49" s="235"/>
      <c r="T49" s="235">
        <v>0</v>
      </c>
      <c r="U49" s="361"/>
      <c r="V49" s="361">
        <v>0</v>
      </c>
      <c r="W49" s="361"/>
      <c r="X49" s="361">
        <v>0</v>
      </c>
      <c r="Y49" s="361"/>
      <c r="Z49" s="361" t="s">
        <v>436</v>
      </c>
      <c r="AA49" s="361"/>
      <c r="AB49" s="361">
        <v>0</v>
      </c>
      <c r="AC49" s="246">
        <v>0</v>
      </c>
    </row>
    <row r="50" spans="1:29" x14ac:dyDescent="0.25">
      <c r="A50" s="314" t="s">
        <v>146</v>
      </c>
      <c r="B50" s="316" t="s">
        <v>145</v>
      </c>
      <c r="C50" s="362">
        <v>0</v>
      </c>
      <c r="D50" s="242">
        <v>0</v>
      </c>
      <c r="E50" s="242"/>
      <c r="F50" s="242"/>
      <c r="G50" s="235">
        <v>0</v>
      </c>
      <c r="H50" s="235">
        <v>0</v>
      </c>
      <c r="I50" s="235"/>
      <c r="J50" s="245">
        <v>0</v>
      </c>
      <c r="K50" s="235"/>
      <c r="L50" s="235">
        <v>0</v>
      </c>
      <c r="M50" s="235"/>
      <c r="N50" s="242">
        <v>0</v>
      </c>
      <c r="O50" s="235"/>
      <c r="P50" s="235">
        <v>0</v>
      </c>
      <c r="Q50" s="235"/>
      <c r="R50" s="242">
        <v>0</v>
      </c>
      <c r="S50" s="235"/>
      <c r="T50" s="235">
        <v>0</v>
      </c>
      <c r="U50" s="361"/>
      <c r="V50" s="361">
        <v>0</v>
      </c>
      <c r="W50" s="361"/>
      <c r="X50" s="361">
        <v>0</v>
      </c>
      <c r="Y50" s="361"/>
      <c r="Z50" s="361" t="s">
        <v>436</v>
      </c>
      <c r="AA50" s="361"/>
      <c r="AB50" s="361">
        <v>0</v>
      </c>
      <c r="AC50" s="246">
        <v>0</v>
      </c>
    </row>
    <row r="51" spans="1:29" ht="31.5" x14ac:dyDescent="0.25">
      <c r="A51" s="314" t="s">
        <v>144</v>
      </c>
      <c r="B51" s="316" t="s">
        <v>143</v>
      </c>
      <c r="C51" s="360">
        <v>0.01</v>
      </c>
      <c r="D51" s="242">
        <v>0.01</v>
      </c>
      <c r="E51" s="242"/>
      <c r="F51" s="242"/>
      <c r="G51" s="235">
        <v>0</v>
      </c>
      <c r="H51" s="235">
        <v>0.01</v>
      </c>
      <c r="I51" s="235"/>
      <c r="J51" s="245">
        <v>0.01</v>
      </c>
      <c r="K51" s="235"/>
      <c r="L51" s="235">
        <v>0</v>
      </c>
      <c r="M51" s="235"/>
      <c r="N51" s="242">
        <v>0</v>
      </c>
      <c r="O51" s="235"/>
      <c r="P51" s="235">
        <v>0</v>
      </c>
      <c r="Q51" s="235"/>
      <c r="R51" s="242">
        <v>0</v>
      </c>
      <c r="S51" s="235"/>
      <c r="T51" s="235">
        <v>0</v>
      </c>
      <c r="U51" s="361"/>
      <c r="V51" s="361">
        <v>0</v>
      </c>
      <c r="W51" s="361"/>
      <c r="X51" s="361">
        <v>0</v>
      </c>
      <c r="Y51" s="361"/>
      <c r="Z51" s="361" t="s">
        <v>436</v>
      </c>
      <c r="AA51" s="361"/>
      <c r="AB51" s="361">
        <v>0.01</v>
      </c>
      <c r="AC51" s="246">
        <v>0.01</v>
      </c>
    </row>
    <row r="52" spans="1:29" ht="31.5" x14ac:dyDescent="0.25">
      <c r="A52" s="314" t="s">
        <v>142</v>
      </c>
      <c r="B52" s="316" t="s">
        <v>141</v>
      </c>
      <c r="C52" s="360">
        <v>0</v>
      </c>
      <c r="D52" s="242">
        <v>0</v>
      </c>
      <c r="E52" s="242"/>
      <c r="F52" s="242"/>
      <c r="G52" s="235">
        <v>0</v>
      </c>
      <c r="H52" s="235">
        <v>0</v>
      </c>
      <c r="I52" s="235"/>
      <c r="J52" s="245">
        <v>0</v>
      </c>
      <c r="K52" s="235"/>
      <c r="L52" s="235">
        <v>0</v>
      </c>
      <c r="M52" s="235"/>
      <c r="N52" s="242">
        <v>0</v>
      </c>
      <c r="O52" s="235"/>
      <c r="P52" s="235">
        <v>0</v>
      </c>
      <c r="Q52" s="235"/>
      <c r="R52" s="242">
        <v>0</v>
      </c>
      <c r="S52" s="235"/>
      <c r="T52" s="235">
        <v>0</v>
      </c>
      <c r="U52" s="361"/>
      <c r="V52" s="361">
        <v>0</v>
      </c>
      <c r="W52" s="361"/>
      <c r="X52" s="361">
        <v>0</v>
      </c>
      <c r="Y52" s="361"/>
      <c r="Z52" s="361" t="s">
        <v>436</v>
      </c>
      <c r="AA52" s="361"/>
      <c r="AB52" s="361">
        <v>0</v>
      </c>
      <c r="AC52" s="246">
        <v>0</v>
      </c>
    </row>
    <row r="53" spans="1:29" x14ac:dyDescent="0.25">
      <c r="A53" s="314" t="s">
        <v>140</v>
      </c>
      <c r="B53" s="316" t="s">
        <v>139</v>
      </c>
      <c r="C53" s="235">
        <v>0</v>
      </c>
      <c r="D53" s="242">
        <v>0</v>
      </c>
      <c r="E53" s="242"/>
      <c r="F53" s="242"/>
      <c r="G53" s="235">
        <v>0</v>
      </c>
      <c r="H53" s="235">
        <v>0</v>
      </c>
      <c r="I53" s="235"/>
      <c r="J53" s="245">
        <v>0</v>
      </c>
      <c r="K53" s="235"/>
      <c r="L53" s="235">
        <v>0</v>
      </c>
      <c r="M53" s="235"/>
      <c r="N53" s="242">
        <v>0</v>
      </c>
      <c r="O53" s="235"/>
      <c r="P53" s="235">
        <v>0</v>
      </c>
      <c r="Q53" s="235"/>
      <c r="R53" s="242">
        <v>0</v>
      </c>
      <c r="S53" s="235"/>
      <c r="T53" s="235">
        <v>0</v>
      </c>
      <c r="U53" s="361"/>
      <c r="V53" s="361">
        <v>0</v>
      </c>
      <c r="W53" s="361"/>
      <c r="X53" s="361">
        <v>0</v>
      </c>
      <c r="Y53" s="361"/>
      <c r="Z53" s="361" t="s">
        <v>436</v>
      </c>
      <c r="AA53" s="361"/>
      <c r="AB53" s="361">
        <v>0</v>
      </c>
      <c r="AC53" s="246">
        <v>0</v>
      </c>
    </row>
    <row r="54" spans="1:29" x14ac:dyDescent="0.25">
      <c r="A54" s="314" t="s">
        <v>138</v>
      </c>
      <c r="B54" s="316" t="s">
        <v>488</v>
      </c>
      <c r="C54" s="362">
        <v>1</v>
      </c>
      <c r="D54" s="242">
        <v>1</v>
      </c>
      <c r="E54" s="242"/>
      <c r="F54" s="242"/>
      <c r="G54" s="235">
        <v>0</v>
      </c>
      <c r="H54" s="235">
        <v>1</v>
      </c>
      <c r="I54" s="235"/>
      <c r="J54" s="245">
        <v>1</v>
      </c>
      <c r="K54" s="235"/>
      <c r="L54" s="235">
        <v>0</v>
      </c>
      <c r="M54" s="235"/>
      <c r="N54" s="242">
        <v>0</v>
      </c>
      <c r="O54" s="235"/>
      <c r="P54" s="235">
        <v>0</v>
      </c>
      <c r="Q54" s="235"/>
      <c r="R54" s="242">
        <v>0</v>
      </c>
      <c r="S54" s="235"/>
      <c r="T54" s="235">
        <v>0</v>
      </c>
      <c r="U54" s="361"/>
      <c r="V54" s="361">
        <v>0</v>
      </c>
      <c r="W54" s="361"/>
      <c r="X54" s="361">
        <v>0</v>
      </c>
      <c r="Y54" s="361"/>
      <c r="Z54" s="361" t="s">
        <v>436</v>
      </c>
      <c r="AA54" s="361"/>
      <c r="AB54" s="361">
        <v>1</v>
      </c>
      <c r="AC54" s="246">
        <v>1</v>
      </c>
    </row>
    <row r="55" spans="1:29" x14ac:dyDescent="0.25">
      <c r="A55" s="314" t="s">
        <v>499</v>
      </c>
      <c r="B55" s="316" t="s">
        <v>489</v>
      </c>
      <c r="C55" s="362">
        <v>0</v>
      </c>
      <c r="D55" s="242">
        <v>0</v>
      </c>
      <c r="E55" s="242"/>
      <c r="F55" s="242"/>
      <c r="G55" s="235">
        <v>0</v>
      </c>
      <c r="H55" s="235">
        <v>0</v>
      </c>
      <c r="I55" s="235"/>
      <c r="J55" s="245">
        <v>0</v>
      </c>
      <c r="K55" s="235"/>
      <c r="L55" s="235">
        <v>0</v>
      </c>
      <c r="M55" s="235"/>
      <c r="N55" s="242">
        <v>0</v>
      </c>
      <c r="O55" s="235"/>
      <c r="P55" s="235">
        <v>0</v>
      </c>
      <c r="Q55" s="235"/>
      <c r="R55" s="242">
        <v>0</v>
      </c>
      <c r="S55" s="235"/>
      <c r="T55" s="235">
        <v>0</v>
      </c>
      <c r="U55" s="361"/>
      <c r="V55" s="361">
        <v>0</v>
      </c>
      <c r="W55" s="361"/>
      <c r="X55" s="361">
        <v>0</v>
      </c>
      <c r="Y55" s="361"/>
      <c r="Z55" s="361" t="s">
        <v>436</v>
      </c>
      <c r="AA55" s="361"/>
      <c r="AB55" s="361">
        <v>0</v>
      </c>
      <c r="AC55" s="246">
        <v>0</v>
      </c>
    </row>
    <row r="56" spans="1:29" x14ac:dyDescent="0.25">
      <c r="A56" s="314" t="s">
        <v>500</v>
      </c>
      <c r="B56" s="316" t="s">
        <v>490</v>
      </c>
      <c r="C56" s="362">
        <v>0</v>
      </c>
      <c r="D56" s="242">
        <v>0</v>
      </c>
      <c r="E56" s="242"/>
      <c r="F56" s="242"/>
      <c r="G56" s="235">
        <v>0</v>
      </c>
      <c r="H56" s="235">
        <v>0</v>
      </c>
      <c r="I56" s="235"/>
      <c r="J56" s="245">
        <v>0</v>
      </c>
      <c r="K56" s="235"/>
      <c r="L56" s="235">
        <v>0</v>
      </c>
      <c r="M56" s="235"/>
      <c r="N56" s="242">
        <v>0</v>
      </c>
      <c r="O56" s="235"/>
      <c r="P56" s="235">
        <v>0</v>
      </c>
      <c r="Q56" s="235"/>
      <c r="R56" s="242">
        <v>0</v>
      </c>
      <c r="S56" s="235"/>
      <c r="T56" s="235">
        <v>0</v>
      </c>
      <c r="U56" s="361"/>
      <c r="V56" s="361">
        <v>0</v>
      </c>
      <c r="W56" s="361"/>
      <c r="X56" s="361">
        <v>0</v>
      </c>
      <c r="Y56" s="361"/>
      <c r="Z56" s="361" t="s">
        <v>436</v>
      </c>
      <c r="AA56" s="361"/>
      <c r="AB56" s="361">
        <v>0</v>
      </c>
      <c r="AC56" s="246">
        <v>0</v>
      </c>
    </row>
    <row r="57" spans="1:29" x14ac:dyDescent="0.25">
      <c r="A57" s="314" t="s">
        <v>501</v>
      </c>
      <c r="B57" s="316" t="s">
        <v>492</v>
      </c>
      <c r="C57" s="362">
        <v>0</v>
      </c>
      <c r="D57" s="242">
        <v>0</v>
      </c>
      <c r="E57" s="242"/>
      <c r="F57" s="242"/>
      <c r="G57" s="235">
        <v>0</v>
      </c>
      <c r="H57" s="235">
        <v>0</v>
      </c>
      <c r="I57" s="235"/>
      <c r="J57" s="245">
        <v>0</v>
      </c>
      <c r="K57" s="235"/>
      <c r="L57" s="235">
        <v>0</v>
      </c>
      <c r="M57" s="235"/>
      <c r="N57" s="242">
        <v>0</v>
      </c>
      <c r="O57" s="235"/>
      <c r="P57" s="235">
        <v>0</v>
      </c>
      <c r="Q57" s="235"/>
      <c r="R57" s="242">
        <v>0</v>
      </c>
      <c r="S57" s="235"/>
      <c r="T57" s="235">
        <v>0</v>
      </c>
      <c r="U57" s="361"/>
      <c r="V57" s="361">
        <v>0</v>
      </c>
      <c r="W57" s="361"/>
      <c r="X57" s="361">
        <v>0</v>
      </c>
      <c r="Y57" s="361"/>
      <c r="Z57" s="361" t="s">
        <v>436</v>
      </c>
      <c r="AA57" s="361"/>
      <c r="AB57" s="361">
        <v>0</v>
      </c>
      <c r="AC57" s="246">
        <v>0</v>
      </c>
    </row>
    <row r="58" spans="1:29" x14ac:dyDescent="0.25">
      <c r="A58" s="314" t="s">
        <v>502</v>
      </c>
      <c r="B58" s="316" t="s">
        <v>494</v>
      </c>
      <c r="C58" s="362">
        <v>1</v>
      </c>
      <c r="D58" s="351">
        <v>1</v>
      </c>
      <c r="E58" s="351"/>
      <c r="F58" s="351"/>
      <c r="G58" s="352">
        <v>0</v>
      </c>
      <c r="H58" s="352">
        <v>1</v>
      </c>
      <c r="I58" s="352"/>
      <c r="J58" s="352">
        <v>1</v>
      </c>
      <c r="K58" s="352"/>
      <c r="L58" s="352">
        <v>0</v>
      </c>
      <c r="M58" s="352"/>
      <c r="N58" s="351">
        <v>0</v>
      </c>
      <c r="O58" s="235"/>
      <c r="P58" s="235">
        <v>0</v>
      </c>
      <c r="Q58" s="235"/>
      <c r="R58" s="242">
        <v>0</v>
      </c>
      <c r="S58" s="235"/>
      <c r="T58" s="235">
        <v>0</v>
      </c>
      <c r="U58" s="361"/>
      <c r="V58" s="361">
        <v>0</v>
      </c>
      <c r="W58" s="361"/>
      <c r="X58" s="361">
        <v>0</v>
      </c>
      <c r="Y58" s="361"/>
      <c r="Z58" s="361" t="s">
        <v>436</v>
      </c>
      <c r="AA58" s="361"/>
      <c r="AB58" s="361">
        <v>1</v>
      </c>
      <c r="AC58" s="353">
        <v>1</v>
      </c>
    </row>
    <row r="59" spans="1:29" x14ac:dyDescent="0.25">
      <c r="A59" s="314" t="s">
        <v>503</v>
      </c>
      <c r="B59" s="316" t="s">
        <v>496</v>
      </c>
      <c r="C59" s="360">
        <v>0</v>
      </c>
      <c r="D59" s="242">
        <v>0</v>
      </c>
      <c r="E59" s="242"/>
      <c r="F59" s="242"/>
      <c r="G59" s="235">
        <v>0</v>
      </c>
      <c r="H59" s="235">
        <v>0</v>
      </c>
      <c r="I59" s="235"/>
      <c r="J59" s="245">
        <v>0</v>
      </c>
      <c r="K59" s="235"/>
      <c r="L59" s="235">
        <v>0</v>
      </c>
      <c r="M59" s="235"/>
      <c r="N59" s="242">
        <v>0</v>
      </c>
      <c r="O59" s="235"/>
      <c r="P59" s="235">
        <v>0</v>
      </c>
      <c r="Q59" s="235"/>
      <c r="R59" s="242">
        <v>0</v>
      </c>
      <c r="S59" s="235"/>
      <c r="T59" s="235">
        <v>0</v>
      </c>
      <c r="U59" s="361"/>
      <c r="V59" s="361">
        <v>0</v>
      </c>
      <c r="W59" s="361"/>
      <c r="X59" s="361">
        <v>0</v>
      </c>
      <c r="Y59" s="361"/>
      <c r="Z59" s="361" t="s">
        <v>436</v>
      </c>
      <c r="AA59" s="361"/>
      <c r="AB59" s="361">
        <v>0</v>
      </c>
      <c r="AC59" s="246">
        <v>0</v>
      </c>
    </row>
    <row r="60" spans="1:29" x14ac:dyDescent="0.25">
      <c r="A60" s="314" t="s">
        <v>504</v>
      </c>
      <c r="B60" s="316" t="s">
        <v>498</v>
      </c>
      <c r="C60" s="363">
        <v>0</v>
      </c>
      <c r="D60" s="242">
        <v>0</v>
      </c>
      <c r="E60" s="242"/>
      <c r="F60" s="242"/>
      <c r="G60" s="235">
        <v>0</v>
      </c>
      <c r="H60" s="235">
        <v>0</v>
      </c>
      <c r="I60" s="235"/>
      <c r="J60" s="245"/>
      <c r="K60" s="235"/>
      <c r="L60" s="235">
        <v>0</v>
      </c>
      <c r="M60" s="235"/>
      <c r="N60" s="242"/>
      <c r="O60" s="235"/>
      <c r="P60" s="235">
        <v>0</v>
      </c>
      <c r="Q60" s="235"/>
      <c r="R60" s="242"/>
      <c r="S60" s="235"/>
      <c r="T60" s="235">
        <v>0</v>
      </c>
      <c r="U60" s="361"/>
      <c r="V60" s="361"/>
      <c r="W60" s="361"/>
      <c r="X60" s="361"/>
      <c r="Y60" s="361"/>
      <c r="Z60" s="361"/>
      <c r="AA60" s="361"/>
      <c r="AB60" s="361">
        <v>0</v>
      </c>
      <c r="AC60" s="246">
        <v>0</v>
      </c>
    </row>
    <row r="61" spans="1:29" ht="31.5" x14ac:dyDescent="0.25">
      <c r="A61" s="312" t="s">
        <v>58</v>
      </c>
      <c r="B61" s="313" t="s">
        <v>137</v>
      </c>
      <c r="C61" s="363"/>
      <c r="D61" s="242"/>
      <c r="E61" s="242"/>
      <c r="F61" s="242"/>
      <c r="G61" s="235"/>
      <c r="H61" s="235"/>
      <c r="I61" s="235"/>
      <c r="J61" s="245"/>
      <c r="K61" s="235"/>
      <c r="L61" s="235"/>
      <c r="M61" s="235"/>
      <c r="N61" s="242"/>
      <c r="O61" s="235"/>
      <c r="P61" s="235"/>
      <c r="Q61" s="235"/>
      <c r="R61" s="242"/>
      <c r="S61" s="235"/>
      <c r="T61" s="235"/>
      <c r="U61" s="361"/>
      <c r="V61" s="361"/>
      <c r="W61" s="361"/>
      <c r="X61" s="361"/>
      <c r="Y61" s="361"/>
      <c r="Z61" s="361"/>
      <c r="AA61" s="361"/>
      <c r="AB61" s="361"/>
      <c r="AC61" s="246"/>
    </row>
    <row r="62" spans="1:29" x14ac:dyDescent="0.25">
      <c r="A62" s="314" t="s">
        <v>136</v>
      </c>
      <c r="B62" s="316" t="s">
        <v>135</v>
      </c>
      <c r="C62" s="363">
        <v>3.0212470068203103</v>
      </c>
      <c r="D62" s="242">
        <v>3.2089045386635715</v>
      </c>
      <c r="E62" s="242"/>
      <c r="F62" s="242"/>
      <c r="G62" s="235">
        <v>0</v>
      </c>
      <c r="H62" s="235">
        <v>3.0212470068203103</v>
      </c>
      <c r="I62" s="235"/>
      <c r="J62" s="245">
        <v>3.2089045386635715</v>
      </c>
      <c r="K62" s="235"/>
      <c r="L62" s="235">
        <v>0</v>
      </c>
      <c r="M62" s="235"/>
      <c r="N62" s="242">
        <v>0</v>
      </c>
      <c r="O62" s="235"/>
      <c r="P62" s="235">
        <v>0</v>
      </c>
      <c r="Q62" s="235"/>
      <c r="R62" s="242">
        <v>0</v>
      </c>
      <c r="S62" s="235"/>
      <c r="T62" s="235">
        <v>0</v>
      </c>
      <c r="U62" s="361"/>
      <c r="V62" s="361">
        <v>0</v>
      </c>
      <c r="W62" s="361"/>
      <c r="X62" s="361">
        <v>0</v>
      </c>
      <c r="Y62" s="361"/>
      <c r="Z62" s="361" t="s">
        <v>436</v>
      </c>
      <c r="AA62" s="361"/>
      <c r="AB62" s="361">
        <v>3.0212470068203103</v>
      </c>
      <c r="AC62" s="246">
        <v>3.2089045386635715</v>
      </c>
    </row>
    <row r="63" spans="1:29" x14ac:dyDescent="0.25">
      <c r="A63" s="314" t="s">
        <v>134</v>
      </c>
      <c r="B63" s="316" t="s">
        <v>128</v>
      </c>
      <c r="C63" s="363"/>
      <c r="D63" s="242"/>
      <c r="E63" s="242"/>
      <c r="F63" s="242"/>
      <c r="G63" s="235">
        <v>0</v>
      </c>
      <c r="H63" s="235">
        <v>0</v>
      </c>
      <c r="I63" s="235"/>
      <c r="J63" s="245">
        <v>0</v>
      </c>
      <c r="K63" s="235"/>
      <c r="L63" s="235">
        <v>0</v>
      </c>
      <c r="M63" s="235"/>
      <c r="N63" s="242">
        <v>0</v>
      </c>
      <c r="O63" s="235"/>
      <c r="P63" s="235">
        <v>0</v>
      </c>
      <c r="Q63" s="235"/>
      <c r="R63" s="242">
        <v>0</v>
      </c>
      <c r="S63" s="235"/>
      <c r="T63" s="235">
        <v>0</v>
      </c>
      <c r="U63" s="361"/>
      <c r="V63" s="361">
        <v>0</v>
      </c>
      <c r="W63" s="361"/>
      <c r="X63" s="361">
        <v>0</v>
      </c>
      <c r="Y63" s="361"/>
      <c r="Z63" s="361" t="s">
        <v>436</v>
      </c>
      <c r="AA63" s="361"/>
      <c r="AB63" s="361">
        <v>0</v>
      </c>
      <c r="AC63" s="246">
        <v>0</v>
      </c>
    </row>
    <row r="64" spans="1:29" x14ac:dyDescent="0.25">
      <c r="A64" s="314" t="s">
        <v>133</v>
      </c>
      <c r="B64" s="315" t="s">
        <v>127</v>
      </c>
      <c r="C64" s="362"/>
      <c r="D64" s="242"/>
      <c r="E64" s="242"/>
      <c r="F64" s="242"/>
      <c r="G64" s="235">
        <v>0</v>
      </c>
      <c r="H64" s="235">
        <v>0</v>
      </c>
      <c r="I64" s="235"/>
      <c r="J64" s="245">
        <v>0</v>
      </c>
      <c r="K64" s="235"/>
      <c r="L64" s="235">
        <v>0</v>
      </c>
      <c r="M64" s="235"/>
      <c r="N64" s="242">
        <v>0</v>
      </c>
      <c r="O64" s="235"/>
      <c r="P64" s="235">
        <v>0</v>
      </c>
      <c r="Q64" s="235"/>
      <c r="R64" s="242">
        <v>0</v>
      </c>
      <c r="S64" s="235"/>
      <c r="T64" s="235">
        <v>0</v>
      </c>
      <c r="U64" s="361"/>
      <c r="V64" s="361">
        <v>0</v>
      </c>
      <c r="W64" s="361"/>
      <c r="X64" s="361">
        <v>0</v>
      </c>
      <c r="Y64" s="361"/>
      <c r="Z64" s="361" t="s">
        <v>436</v>
      </c>
      <c r="AA64" s="361"/>
      <c r="AB64" s="361">
        <v>0</v>
      </c>
      <c r="AC64" s="246">
        <v>0</v>
      </c>
    </row>
    <row r="65" spans="1:29" x14ac:dyDescent="0.25">
      <c r="A65" s="314" t="s">
        <v>132</v>
      </c>
      <c r="B65" s="315" t="s">
        <v>126</v>
      </c>
      <c r="C65" s="361"/>
      <c r="D65" s="246"/>
      <c r="E65" s="246"/>
      <c r="F65" s="246"/>
      <c r="G65" s="364">
        <v>0</v>
      </c>
      <c r="H65" s="364">
        <v>0</v>
      </c>
      <c r="I65" s="364"/>
      <c r="J65" s="358">
        <v>0</v>
      </c>
      <c r="K65" s="364"/>
      <c r="L65" s="361">
        <v>0</v>
      </c>
      <c r="M65" s="361"/>
      <c r="N65" s="246">
        <v>0</v>
      </c>
      <c r="O65" s="361"/>
      <c r="P65" s="361">
        <v>0</v>
      </c>
      <c r="Q65" s="361"/>
      <c r="R65" s="318">
        <v>0</v>
      </c>
      <c r="S65" s="361"/>
      <c r="T65" s="365">
        <v>0</v>
      </c>
      <c r="U65" s="361"/>
      <c r="V65" s="361">
        <v>0</v>
      </c>
      <c r="W65" s="361"/>
      <c r="X65" s="361">
        <v>0</v>
      </c>
      <c r="Y65" s="361"/>
      <c r="Z65" s="361" t="s">
        <v>436</v>
      </c>
      <c r="AA65" s="361"/>
      <c r="AB65" s="361">
        <v>0</v>
      </c>
      <c r="AC65" s="246">
        <v>0</v>
      </c>
    </row>
    <row r="66" spans="1:29" x14ac:dyDescent="0.25">
      <c r="A66" s="314" t="s">
        <v>131</v>
      </c>
      <c r="B66" s="315" t="s">
        <v>125</v>
      </c>
      <c r="C66" s="361"/>
      <c r="D66" s="318"/>
      <c r="E66" s="318"/>
      <c r="F66" s="318"/>
      <c r="G66" s="364">
        <v>0</v>
      </c>
      <c r="H66" s="364">
        <v>0.01</v>
      </c>
      <c r="I66" s="364"/>
      <c r="J66" s="358">
        <v>0.01</v>
      </c>
      <c r="K66" s="364"/>
      <c r="L66" s="361">
        <v>0</v>
      </c>
      <c r="M66" s="361"/>
      <c r="N66" s="318">
        <v>0</v>
      </c>
      <c r="O66" s="361"/>
      <c r="P66" s="361">
        <v>0</v>
      </c>
      <c r="Q66" s="361"/>
      <c r="R66" s="318">
        <v>0</v>
      </c>
      <c r="S66" s="361"/>
      <c r="T66" s="365">
        <v>0</v>
      </c>
      <c r="U66" s="361"/>
      <c r="V66" s="361">
        <v>0</v>
      </c>
      <c r="W66" s="361"/>
      <c r="X66" s="361">
        <v>0</v>
      </c>
      <c r="Y66" s="361"/>
      <c r="Z66" s="361" t="s">
        <v>436</v>
      </c>
      <c r="AA66" s="361"/>
      <c r="AB66" s="361">
        <v>0.01</v>
      </c>
      <c r="AC66" s="246">
        <v>0.01</v>
      </c>
    </row>
    <row r="67" spans="1:29" x14ac:dyDescent="0.25">
      <c r="A67" s="314" t="s">
        <v>130</v>
      </c>
      <c r="B67" s="315" t="s">
        <v>488</v>
      </c>
      <c r="C67" s="361"/>
      <c r="D67" s="318"/>
      <c r="E67" s="318"/>
      <c r="F67" s="318"/>
      <c r="G67" s="364">
        <v>0</v>
      </c>
      <c r="H67" s="364">
        <v>1</v>
      </c>
      <c r="I67" s="364"/>
      <c r="J67" s="358">
        <v>1</v>
      </c>
      <c r="K67" s="364"/>
      <c r="L67" s="361">
        <v>0</v>
      </c>
      <c r="M67" s="361"/>
      <c r="N67" s="318">
        <v>0</v>
      </c>
      <c r="O67" s="361"/>
      <c r="P67" s="361">
        <v>0</v>
      </c>
      <c r="Q67" s="361"/>
      <c r="R67" s="318">
        <v>0</v>
      </c>
      <c r="S67" s="361"/>
      <c r="T67" s="365">
        <v>0</v>
      </c>
      <c r="U67" s="361"/>
      <c r="V67" s="361">
        <v>0</v>
      </c>
      <c r="W67" s="361"/>
      <c r="X67" s="361">
        <v>0</v>
      </c>
      <c r="Y67" s="361"/>
      <c r="Z67" s="361" t="s">
        <v>436</v>
      </c>
      <c r="AA67" s="361"/>
      <c r="AB67" s="361">
        <v>1</v>
      </c>
      <c r="AC67" s="246">
        <v>1</v>
      </c>
    </row>
    <row r="68" spans="1:29" x14ac:dyDescent="0.25">
      <c r="A68" s="314" t="s">
        <v>505</v>
      </c>
      <c r="B68" s="315" t="s">
        <v>489</v>
      </c>
      <c r="C68" s="361"/>
      <c r="D68" s="318"/>
      <c r="E68" s="318"/>
      <c r="F68" s="318"/>
      <c r="G68" s="364">
        <v>0</v>
      </c>
      <c r="H68" s="364">
        <v>0</v>
      </c>
      <c r="I68" s="364"/>
      <c r="J68" s="358">
        <v>0</v>
      </c>
      <c r="K68" s="364"/>
      <c r="L68" s="361">
        <v>0</v>
      </c>
      <c r="M68" s="361"/>
      <c r="N68" s="318">
        <v>0</v>
      </c>
      <c r="O68" s="361"/>
      <c r="P68" s="361">
        <v>0</v>
      </c>
      <c r="Q68" s="361"/>
      <c r="R68" s="318">
        <v>0</v>
      </c>
      <c r="S68" s="361"/>
      <c r="T68" s="365">
        <v>0</v>
      </c>
      <c r="U68" s="361"/>
      <c r="V68" s="361">
        <v>0</v>
      </c>
      <c r="W68" s="361"/>
      <c r="X68" s="361">
        <v>0</v>
      </c>
      <c r="Y68" s="361"/>
      <c r="Z68" s="361" t="s">
        <v>436</v>
      </c>
      <c r="AA68" s="361"/>
      <c r="AB68" s="361">
        <v>0</v>
      </c>
      <c r="AC68" s="246">
        <v>0</v>
      </c>
    </row>
    <row r="69" spans="1:29" x14ac:dyDescent="0.25">
      <c r="A69" s="314" t="s">
        <v>506</v>
      </c>
      <c r="B69" s="315" t="s">
        <v>490</v>
      </c>
      <c r="C69" s="361"/>
      <c r="D69" s="318"/>
      <c r="E69" s="318"/>
      <c r="F69" s="318"/>
      <c r="G69" s="364">
        <v>0</v>
      </c>
      <c r="H69" s="364">
        <v>0</v>
      </c>
      <c r="I69" s="364"/>
      <c r="J69" s="358">
        <v>0</v>
      </c>
      <c r="K69" s="364"/>
      <c r="L69" s="361">
        <v>0</v>
      </c>
      <c r="M69" s="361"/>
      <c r="N69" s="318">
        <v>0</v>
      </c>
      <c r="O69" s="361"/>
      <c r="P69" s="361">
        <v>0</v>
      </c>
      <c r="Q69" s="361"/>
      <c r="R69" s="318">
        <v>0</v>
      </c>
      <c r="S69" s="361"/>
      <c r="T69" s="365">
        <v>0</v>
      </c>
      <c r="U69" s="361"/>
      <c r="V69" s="361">
        <v>0</v>
      </c>
      <c r="W69" s="361"/>
      <c r="X69" s="361">
        <v>0</v>
      </c>
      <c r="Y69" s="361"/>
      <c r="Z69" s="361" t="s">
        <v>436</v>
      </c>
      <c r="AA69" s="361"/>
      <c r="AB69" s="361">
        <v>0</v>
      </c>
      <c r="AC69" s="246">
        <v>0</v>
      </c>
    </row>
    <row r="70" spans="1:29" x14ac:dyDescent="0.25">
      <c r="A70" s="314" t="s">
        <v>507</v>
      </c>
      <c r="B70" s="315" t="s">
        <v>492</v>
      </c>
      <c r="C70" s="361"/>
      <c r="D70" s="318"/>
      <c r="E70" s="318"/>
      <c r="F70" s="318"/>
      <c r="G70" s="364">
        <v>0</v>
      </c>
      <c r="H70" s="364">
        <v>0</v>
      </c>
      <c r="I70" s="364"/>
      <c r="J70" s="358">
        <v>0</v>
      </c>
      <c r="K70" s="364"/>
      <c r="L70" s="361">
        <v>0</v>
      </c>
      <c r="M70" s="361"/>
      <c r="N70" s="318">
        <v>0</v>
      </c>
      <c r="O70" s="361"/>
      <c r="P70" s="361">
        <v>0</v>
      </c>
      <c r="Q70" s="361"/>
      <c r="R70" s="318">
        <v>0</v>
      </c>
      <c r="S70" s="361"/>
      <c r="T70" s="365">
        <v>0</v>
      </c>
      <c r="U70" s="361"/>
      <c r="V70" s="361">
        <v>0</v>
      </c>
      <c r="W70" s="361"/>
      <c r="X70" s="361">
        <v>0</v>
      </c>
      <c r="Y70" s="361"/>
      <c r="Z70" s="361" t="s">
        <v>436</v>
      </c>
      <c r="AA70" s="361"/>
      <c r="AB70" s="361">
        <v>0</v>
      </c>
      <c r="AC70" s="246">
        <v>0</v>
      </c>
    </row>
    <row r="71" spans="1:29" x14ac:dyDescent="0.25">
      <c r="A71" s="314" t="s">
        <v>508</v>
      </c>
      <c r="B71" s="315" t="s">
        <v>494</v>
      </c>
      <c r="C71" s="361"/>
      <c r="D71" s="353"/>
      <c r="E71" s="353"/>
      <c r="F71" s="353"/>
      <c r="G71" s="366">
        <v>0</v>
      </c>
      <c r="H71" s="366">
        <v>1</v>
      </c>
      <c r="I71" s="366"/>
      <c r="J71" s="359">
        <v>1</v>
      </c>
      <c r="K71" s="366"/>
      <c r="L71" s="367">
        <v>0</v>
      </c>
      <c r="M71" s="367"/>
      <c r="N71" s="353">
        <v>0</v>
      </c>
      <c r="O71" s="367"/>
      <c r="P71" s="367">
        <v>0</v>
      </c>
      <c r="Q71" s="361"/>
      <c r="R71" s="318">
        <v>0</v>
      </c>
      <c r="S71" s="361"/>
      <c r="T71" s="365">
        <v>0</v>
      </c>
      <c r="U71" s="361"/>
      <c r="V71" s="361">
        <v>0</v>
      </c>
      <c r="W71" s="361"/>
      <c r="X71" s="361">
        <v>0</v>
      </c>
      <c r="Y71" s="361"/>
      <c r="Z71" s="361" t="s">
        <v>436</v>
      </c>
      <c r="AA71" s="361"/>
      <c r="AB71" s="361">
        <v>1</v>
      </c>
      <c r="AC71" s="246">
        <v>1</v>
      </c>
    </row>
    <row r="72" spans="1:29" x14ac:dyDescent="0.25">
      <c r="A72" s="314" t="s">
        <v>509</v>
      </c>
      <c r="B72" s="315" t="s">
        <v>496</v>
      </c>
      <c r="C72" s="361"/>
      <c r="D72" s="361"/>
      <c r="E72" s="361"/>
      <c r="F72" s="361"/>
      <c r="G72" s="364">
        <v>0</v>
      </c>
      <c r="H72" s="364">
        <v>0</v>
      </c>
      <c r="I72" s="364"/>
      <c r="J72" s="358">
        <v>0</v>
      </c>
      <c r="K72" s="364"/>
      <c r="L72" s="361">
        <v>0</v>
      </c>
      <c r="M72" s="361"/>
      <c r="N72" s="361">
        <v>0</v>
      </c>
      <c r="O72" s="361"/>
      <c r="P72" s="361">
        <v>0</v>
      </c>
      <c r="Q72" s="361"/>
      <c r="R72" s="361">
        <v>0</v>
      </c>
      <c r="S72" s="361"/>
      <c r="T72" s="365">
        <v>0</v>
      </c>
      <c r="U72" s="361"/>
      <c r="V72" s="361">
        <v>0</v>
      </c>
      <c r="W72" s="361"/>
      <c r="X72" s="361">
        <v>0</v>
      </c>
      <c r="Y72" s="361"/>
      <c r="Z72" s="361" t="s">
        <v>436</v>
      </c>
      <c r="AA72" s="361"/>
      <c r="AB72" s="361">
        <v>0</v>
      </c>
      <c r="AC72" s="246">
        <v>0</v>
      </c>
    </row>
    <row r="73" spans="1:29" x14ac:dyDescent="0.25">
      <c r="A73" s="314" t="s">
        <v>510</v>
      </c>
      <c r="B73" s="315" t="s">
        <v>498</v>
      </c>
      <c r="C73" s="361"/>
      <c r="D73" s="361"/>
      <c r="E73" s="361"/>
      <c r="F73" s="361"/>
      <c r="G73" s="364">
        <v>0</v>
      </c>
      <c r="H73" s="364">
        <v>0</v>
      </c>
      <c r="I73" s="364"/>
      <c r="J73" s="358">
        <v>0</v>
      </c>
      <c r="K73" s="364"/>
      <c r="L73" s="361">
        <v>0</v>
      </c>
      <c r="M73" s="361"/>
      <c r="N73" s="361">
        <v>0</v>
      </c>
      <c r="O73" s="361"/>
      <c r="P73" s="361">
        <v>0</v>
      </c>
      <c r="Q73" s="361"/>
      <c r="R73" s="361">
        <v>0</v>
      </c>
      <c r="S73" s="361"/>
      <c r="T73" s="365">
        <v>0</v>
      </c>
      <c r="U73" s="361"/>
      <c r="V73" s="361">
        <v>0</v>
      </c>
      <c r="W73" s="361"/>
      <c r="X73" s="361"/>
      <c r="Y73" s="361"/>
      <c r="Z73" s="361"/>
      <c r="AA73" s="361"/>
      <c r="AB73" s="361">
        <v>0</v>
      </c>
      <c r="AC73" s="246">
        <v>0</v>
      </c>
    </row>
    <row r="74" spans="1:29" ht="31.5" x14ac:dyDescent="0.25">
      <c r="A74" s="312" t="s">
        <v>57</v>
      </c>
      <c r="B74" s="317" t="s">
        <v>224</v>
      </c>
      <c r="C74" s="361"/>
      <c r="D74" s="361"/>
      <c r="E74" s="361"/>
      <c r="F74" s="361"/>
      <c r="G74" s="364">
        <v>0</v>
      </c>
      <c r="H74" s="364">
        <v>0</v>
      </c>
      <c r="I74" s="364"/>
      <c r="J74" s="358">
        <v>0</v>
      </c>
      <c r="K74" s="364"/>
      <c r="L74" s="361">
        <v>0</v>
      </c>
      <c r="M74" s="361"/>
      <c r="N74" s="361">
        <v>0</v>
      </c>
      <c r="O74" s="361"/>
      <c r="P74" s="361">
        <v>0</v>
      </c>
      <c r="Q74" s="361"/>
      <c r="R74" s="361">
        <v>0</v>
      </c>
      <c r="S74" s="361"/>
      <c r="T74" s="365">
        <v>0</v>
      </c>
      <c r="U74" s="361"/>
      <c r="V74" s="361">
        <v>0</v>
      </c>
      <c r="W74" s="361"/>
      <c r="X74" s="361">
        <v>0</v>
      </c>
      <c r="Y74" s="361"/>
      <c r="Z74" s="361" t="s">
        <v>436</v>
      </c>
      <c r="AA74" s="361"/>
      <c r="AB74" s="361">
        <v>0</v>
      </c>
      <c r="AC74" s="246">
        <v>0</v>
      </c>
    </row>
    <row r="75" spans="1:29" x14ac:dyDescent="0.25">
      <c r="A75" s="312" t="s">
        <v>55</v>
      </c>
      <c r="B75" s="313" t="s">
        <v>129</v>
      </c>
      <c r="C75" s="361"/>
      <c r="D75" s="361"/>
      <c r="E75" s="361"/>
      <c r="F75" s="361"/>
      <c r="G75" s="364"/>
      <c r="H75" s="364"/>
      <c r="I75" s="364"/>
      <c r="J75" s="358"/>
      <c r="K75" s="364"/>
      <c r="L75" s="361"/>
      <c r="M75" s="361"/>
      <c r="N75" s="361"/>
      <c r="O75" s="361"/>
      <c r="P75" s="361"/>
      <c r="Q75" s="361"/>
      <c r="R75" s="361"/>
      <c r="S75" s="361"/>
      <c r="T75" s="365"/>
      <c r="U75" s="361"/>
      <c r="V75" s="361"/>
      <c r="W75" s="361"/>
      <c r="X75" s="361"/>
      <c r="Y75" s="361"/>
      <c r="Z75" s="361"/>
      <c r="AA75" s="361"/>
      <c r="AB75" s="361"/>
      <c r="AC75" s="246"/>
    </row>
    <row r="76" spans="1:29" x14ac:dyDescent="0.25">
      <c r="A76" s="314" t="s">
        <v>219</v>
      </c>
      <c r="B76" s="315" t="s">
        <v>487</v>
      </c>
      <c r="C76" s="361"/>
      <c r="D76" s="361"/>
      <c r="E76" s="361"/>
      <c r="F76" s="361"/>
      <c r="G76" s="364">
        <v>0</v>
      </c>
      <c r="H76" s="364">
        <v>0</v>
      </c>
      <c r="I76" s="364"/>
      <c r="J76" s="358">
        <v>0</v>
      </c>
      <c r="K76" s="364"/>
      <c r="L76" s="361">
        <v>0</v>
      </c>
      <c r="M76" s="361"/>
      <c r="N76" s="361">
        <v>0</v>
      </c>
      <c r="O76" s="361"/>
      <c r="P76" s="361">
        <v>0</v>
      </c>
      <c r="Q76" s="361"/>
      <c r="R76" s="361">
        <v>0</v>
      </c>
      <c r="S76" s="361"/>
      <c r="T76" s="365">
        <v>0</v>
      </c>
      <c r="U76" s="361"/>
      <c r="V76" s="361">
        <v>0</v>
      </c>
      <c r="W76" s="361"/>
      <c r="X76" s="361">
        <v>0</v>
      </c>
      <c r="Y76" s="361"/>
      <c r="Z76" s="361" t="s">
        <v>436</v>
      </c>
      <c r="AA76" s="361"/>
      <c r="AB76" s="361">
        <v>0</v>
      </c>
      <c r="AC76" s="246">
        <v>0</v>
      </c>
    </row>
    <row r="77" spans="1:29" ht="31.5" x14ac:dyDescent="0.25">
      <c r="A77" s="314" t="s">
        <v>220</v>
      </c>
      <c r="B77" s="315" t="s">
        <v>485</v>
      </c>
      <c r="C77" s="361"/>
      <c r="D77" s="361"/>
      <c r="E77" s="361"/>
      <c r="F77" s="361"/>
      <c r="G77" s="364">
        <v>0</v>
      </c>
      <c r="H77" s="364">
        <v>0</v>
      </c>
      <c r="I77" s="364"/>
      <c r="J77" s="358">
        <v>0</v>
      </c>
      <c r="K77" s="364"/>
      <c r="L77" s="361">
        <v>0</v>
      </c>
      <c r="M77" s="361"/>
      <c r="N77" s="361">
        <v>0</v>
      </c>
      <c r="O77" s="361"/>
      <c r="P77" s="361">
        <v>0</v>
      </c>
      <c r="Q77" s="361"/>
      <c r="R77" s="361">
        <v>0</v>
      </c>
      <c r="S77" s="361"/>
      <c r="T77" s="365">
        <v>0</v>
      </c>
      <c r="U77" s="361"/>
      <c r="V77" s="361">
        <v>0</v>
      </c>
      <c r="W77" s="361"/>
      <c r="X77" s="361">
        <v>0</v>
      </c>
      <c r="Y77" s="361"/>
      <c r="Z77" s="361" t="s">
        <v>436</v>
      </c>
      <c r="AA77" s="361"/>
      <c r="AB77" s="361">
        <v>0</v>
      </c>
      <c r="AC77" s="246">
        <v>0</v>
      </c>
    </row>
    <row r="78" spans="1:29" x14ac:dyDescent="0.25">
      <c r="A78" s="314" t="s">
        <v>221</v>
      </c>
      <c r="B78" s="316" t="s">
        <v>145</v>
      </c>
      <c r="C78" s="361"/>
      <c r="D78" s="361"/>
      <c r="E78" s="361"/>
      <c r="F78" s="361"/>
      <c r="G78" s="364">
        <v>0</v>
      </c>
      <c r="H78" s="364">
        <v>0</v>
      </c>
      <c r="I78" s="364"/>
      <c r="J78" s="358">
        <v>0</v>
      </c>
      <c r="K78" s="364"/>
      <c r="L78" s="361">
        <v>0</v>
      </c>
      <c r="M78" s="361"/>
      <c r="N78" s="361">
        <v>0</v>
      </c>
      <c r="O78" s="361"/>
      <c r="P78" s="361">
        <v>0</v>
      </c>
      <c r="Q78" s="361"/>
      <c r="R78" s="361">
        <v>0</v>
      </c>
      <c r="S78" s="361"/>
      <c r="T78" s="365">
        <v>0</v>
      </c>
      <c r="U78" s="361"/>
      <c r="V78" s="361">
        <v>0</v>
      </c>
      <c r="W78" s="361"/>
      <c r="X78" s="361">
        <v>0</v>
      </c>
      <c r="Y78" s="361"/>
      <c r="Z78" s="361" t="s">
        <v>436</v>
      </c>
      <c r="AA78" s="361"/>
      <c r="AB78" s="361">
        <v>0</v>
      </c>
      <c r="AC78" s="246">
        <v>0</v>
      </c>
    </row>
    <row r="79" spans="1:29" x14ac:dyDescent="0.25">
      <c r="A79" s="314" t="s">
        <v>222</v>
      </c>
      <c r="B79" s="316" t="s">
        <v>511</v>
      </c>
      <c r="C79" s="361"/>
      <c r="D79" s="361"/>
      <c r="E79" s="361"/>
      <c r="F79" s="361"/>
      <c r="G79" s="364">
        <v>0</v>
      </c>
      <c r="H79" s="364">
        <v>0</v>
      </c>
      <c r="I79" s="364"/>
      <c r="J79" s="358">
        <v>0</v>
      </c>
      <c r="K79" s="364"/>
      <c r="L79" s="361">
        <v>0</v>
      </c>
      <c r="M79" s="361"/>
      <c r="N79" s="361">
        <v>0</v>
      </c>
      <c r="O79" s="361"/>
      <c r="P79" s="361">
        <v>0</v>
      </c>
      <c r="Q79" s="361"/>
      <c r="R79" s="361">
        <v>0</v>
      </c>
      <c r="S79" s="361"/>
      <c r="T79" s="365">
        <v>0</v>
      </c>
      <c r="U79" s="361"/>
      <c r="V79" s="361">
        <v>0</v>
      </c>
      <c r="W79" s="361"/>
      <c r="X79" s="361">
        <v>0</v>
      </c>
      <c r="Y79" s="361"/>
      <c r="Z79" s="361" t="s">
        <v>436</v>
      </c>
      <c r="AA79" s="361"/>
      <c r="AB79" s="361">
        <v>0</v>
      </c>
      <c r="AC79" s="246">
        <v>0</v>
      </c>
    </row>
    <row r="80" spans="1:29" x14ac:dyDescent="0.25">
      <c r="A80" s="314" t="s">
        <v>223</v>
      </c>
      <c r="B80" s="316" t="s">
        <v>488</v>
      </c>
      <c r="C80" s="361"/>
      <c r="D80" s="357"/>
      <c r="E80" s="361"/>
      <c r="F80" s="357"/>
      <c r="G80" s="364">
        <v>0</v>
      </c>
      <c r="H80" s="364">
        <v>0</v>
      </c>
      <c r="I80" s="364"/>
      <c r="J80" s="358">
        <v>0</v>
      </c>
      <c r="K80" s="364"/>
      <c r="L80" s="361">
        <v>0</v>
      </c>
      <c r="M80" s="361"/>
      <c r="N80" s="361">
        <v>0</v>
      </c>
      <c r="O80" s="361"/>
      <c r="P80" s="361">
        <v>0</v>
      </c>
      <c r="Q80" s="361"/>
      <c r="R80" s="361">
        <v>0</v>
      </c>
      <c r="S80" s="361"/>
      <c r="T80" s="365">
        <v>0</v>
      </c>
      <c r="U80" s="361"/>
      <c r="V80" s="361">
        <v>0</v>
      </c>
      <c r="W80" s="361"/>
      <c r="X80" s="361">
        <v>0</v>
      </c>
      <c r="Y80" s="361"/>
      <c r="Z80" s="361" t="s">
        <v>436</v>
      </c>
      <c r="AA80" s="361"/>
      <c r="AB80" s="361">
        <v>0</v>
      </c>
      <c r="AC80" s="246">
        <v>0</v>
      </c>
    </row>
    <row r="81" spans="1:29" x14ac:dyDescent="0.25">
      <c r="A81" s="314" t="s">
        <v>512</v>
      </c>
      <c r="B81" s="316" t="s">
        <v>489</v>
      </c>
      <c r="C81" s="361"/>
      <c r="D81" s="361"/>
      <c r="E81" s="361"/>
      <c r="F81" s="361"/>
      <c r="G81" s="364">
        <v>0</v>
      </c>
      <c r="H81" s="364">
        <v>0</v>
      </c>
      <c r="I81" s="364"/>
      <c r="J81" s="358">
        <v>0</v>
      </c>
      <c r="K81" s="364"/>
      <c r="L81" s="361">
        <v>0</v>
      </c>
      <c r="M81" s="361"/>
      <c r="N81" s="361">
        <v>0</v>
      </c>
      <c r="O81" s="361"/>
      <c r="P81" s="361">
        <v>0</v>
      </c>
      <c r="Q81" s="361"/>
      <c r="R81" s="361">
        <v>0</v>
      </c>
      <c r="S81" s="361"/>
      <c r="T81" s="365">
        <v>0</v>
      </c>
      <c r="U81" s="361"/>
      <c r="V81" s="361">
        <v>0</v>
      </c>
      <c r="W81" s="361"/>
      <c r="X81" s="361">
        <v>0</v>
      </c>
      <c r="Y81" s="361"/>
      <c r="Z81" s="361" t="s">
        <v>436</v>
      </c>
      <c r="AA81" s="361"/>
      <c r="AB81" s="361">
        <v>0</v>
      </c>
      <c r="AC81" s="246">
        <v>0</v>
      </c>
    </row>
    <row r="82" spans="1:29" x14ac:dyDescent="0.25">
      <c r="A82" s="314" t="s">
        <v>513</v>
      </c>
      <c r="B82" s="316" t="s">
        <v>490</v>
      </c>
      <c r="C82" s="361"/>
      <c r="D82" s="361"/>
      <c r="E82" s="361"/>
      <c r="F82" s="361"/>
      <c r="G82" s="364">
        <v>0</v>
      </c>
      <c r="H82" s="364">
        <v>0</v>
      </c>
      <c r="I82" s="364"/>
      <c r="J82" s="358">
        <v>0</v>
      </c>
      <c r="K82" s="364"/>
      <c r="L82" s="361">
        <v>0</v>
      </c>
      <c r="M82" s="361"/>
      <c r="N82" s="361">
        <v>0</v>
      </c>
      <c r="O82" s="361"/>
      <c r="P82" s="361">
        <v>0</v>
      </c>
      <c r="Q82" s="361"/>
      <c r="R82" s="361">
        <v>0</v>
      </c>
      <c r="S82" s="361"/>
      <c r="T82" s="365">
        <v>0</v>
      </c>
      <c r="U82" s="361"/>
      <c r="V82" s="361">
        <v>0</v>
      </c>
      <c r="W82" s="361"/>
      <c r="X82" s="361">
        <v>0</v>
      </c>
      <c r="Y82" s="361"/>
      <c r="Z82" s="361" t="s">
        <v>436</v>
      </c>
      <c r="AA82" s="361"/>
      <c r="AB82" s="361">
        <v>0</v>
      </c>
      <c r="AC82" s="246">
        <v>0</v>
      </c>
    </row>
    <row r="83" spans="1:29" x14ac:dyDescent="0.25">
      <c r="A83" s="314" t="s">
        <v>514</v>
      </c>
      <c r="B83" s="316" t="s">
        <v>492</v>
      </c>
      <c r="C83" s="361"/>
      <c r="D83" s="361"/>
      <c r="E83" s="361"/>
      <c r="F83" s="361"/>
      <c r="G83" s="364">
        <v>0</v>
      </c>
      <c r="H83" s="364">
        <v>0</v>
      </c>
      <c r="I83" s="364"/>
      <c r="J83" s="358">
        <v>0</v>
      </c>
      <c r="K83" s="364"/>
      <c r="L83" s="361">
        <v>0</v>
      </c>
      <c r="M83" s="361"/>
      <c r="N83" s="361">
        <v>0</v>
      </c>
      <c r="O83" s="361"/>
      <c r="P83" s="361">
        <v>0</v>
      </c>
      <c r="Q83" s="361"/>
      <c r="R83" s="361">
        <v>0</v>
      </c>
      <c r="S83" s="361"/>
      <c r="T83" s="365">
        <v>0</v>
      </c>
      <c r="U83" s="361"/>
      <c r="V83" s="361">
        <v>0</v>
      </c>
      <c r="W83" s="361"/>
      <c r="X83" s="361">
        <v>0</v>
      </c>
      <c r="Y83" s="361"/>
      <c r="Z83" s="361" t="s">
        <v>436</v>
      </c>
      <c r="AA83" s="361"/>
      <c r="AB83" s="361">
        <v>0</v>
      </c>
      <c r="AC83" s="246">
        <v>0</v>
      </c>
    </row>
    <row r="84" spans="1:29" x14ac:dyDescent="0.25">
      <c r="A84" s="314" t="s">
        <v>515</v>
      </c>
      <c r="B84" s="316" t="s">
        <v>494</v>
      </c>
      <c r="C84" s="361"/>
      <c r="D84" s="361"/>
      <c r="E84" s="361"/>
      <c r="F84" s="361"/>
      <c r="G84" s="364">
        <v>0</v>
      </c>
      <c r="H84" s="364">
        <v>0</v>
      </c>
      <c r="I84" s="364"/>
      <c r="J84" s="358">
        <v>0</v>
      </c>
      <c r="K84" s="364"/>
      <c r="L84" s="361">
        <v>0</v>
      </c>
      <c r="M84" s="361"/>
      <c r="N84" s="361">
        <v>0</v>
      </c>
      <c r="O84" s="361"/>
      <c r="P84" s="361">
        <v>0</v>
      </c>
      <c r="Q84" s="361"/>
      <c r="R84" s="361">
        <v>0</v>
      </c>
      <c r="S84" s="361"/>
      <c r="T84" s="365">
        <v>0</v>
      </c>
      <c r="U84" s="361"/>
      <c r="V84" s="361">
        <v>0</v>
      </c>
      <c r="W84" s="361"/>
      <c r="X84" s="361">
        <v>0</v>
      </c>
      <c r="Y84" s="361"/>
      <c r="Z84" s="361" t="s">
        <v>436</v>
      </c>
      <c r="AA84" s="361"/>
      <c r="AB84" s="361">
        <v>0</v>
      </c>
      <c r="AC84" s="246">
        <v>0</v>
      </c>
    </row>
    <row r="85" spans="1:29" x14ac:dyDescent="0.25">
      <c r="A85" s="314" t="s">
        <v>516</v>
      </c>
      <c r="B85" s="316" t="s">
        <v>496</v>
      </c>
      <c r="C85" s="361"/>
      <c r="D85" s="361"/>
      <c r="E85" s="361"/>
      <c r="F85" s="361"/>
      <c r="G85" s="364">
        <v>0</v>
      </c>
      <c r="H85" s="364">
        <v>0</v>
      </c>
      <c r="I85" s="364"/>
      <c r="J85" s="358">
        <v>0</v>
      </c>
      <c r="K85" s="364"/>
      <c r="L85" s="361">
        <v>0</v>
      </c>
      <c r="M85" s="361"/>
      <c r="N85" s="361">
        <v>0</v>
      </c>
      <c r="O85" s="361"/>
      <c r="P85" s="361">
        <v>0</v>
      </c>
      <c r="Q85" s="361"/>
      <c r="R85" s="361">
        <v>0</v>
      </c>
      <c r="S85" s="361"/>
      <c r="T85" s="365">
        <v>0</v>
      </c>
      <c r="U85" s="361"/>
      <c r="V85" s="361">
        <v>0</v>
      </c>
      <c r="W85" s="361"/>
      <c r="X85" s="361">
        <v>0</v>
      </c>
      <c r="Y85" s="361"/>
      <c r="Z85" s="361" t="s">
        <v>436</v>
      </c>
      <c r="AA85" s="361"/>
      <c r="AB85" s="361">
        <v>0</v>
      </c>
      <c r="AC85" s="246">
        <v>0</v>
      </c>
    </row>
    <row r="86" spans="1:29" x14ac:dyDescent="0.25">
      <c r="A86" s="314" t="s">
        <v>517</v>
      </c>
      <c r="B86" s="316" t="s">
        <v>498</v>
      </c>
      <c r="C86" s="361"/>
      <c r="D86" s="361"/>
      <c r="E86" s="361"/>
      <c r="F86" s="361"/>
      <c r="G86" s="364">
        <v>0</v>
      </c>
      <c r="H86" s="364">
        <v>0</v>
      </c>
      <c r="I86" s="364"/>
      <c r="J86" s="358">
        <v>0</v>
      </c>
      <c r="K86" s="364"/>
      <c r="L86" s="361">
        <v>0</v>
      </c>
      <c r="M86" s="361"/>
      <c r="N86" s="361">
        <v>0</v>
      </c>
      <c r="O86" s="361"/>
      <c r="P86" s="361">
        <v>0</v>
      </c>
      <c r="Q86" s="361"/>
      <c r="R86" s="361">
        <v>0</v>
      </c>
      <c r="S86" s="361"/>
      <c r="T86" s="365">
        <v>0</v>
      </c>
      <c r="U86" s="361"/>
      <c r="V86" s="361">
        <v>0</v>
      </c>
      <c r="W86" s="361"/>
      <c r="X86" s="361">
        <v>0</v>
      </c>
      <c r="Y86" s="361"/>
      <c r="Z86" s="361" t="s">
        <v>436</v>
      </c>
      <c r="AA86" s="361"/>
      <c r="AB86" s="361">
        <v>0</v>
      </c>
      <c r="AC86" s="24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D4" zoomScale="55" zoomScaleSheetLayoutView="55" workbookViewId="0">
      <selection activeCell="AV26" sqref="AV26"/>
    </sheetView>
  </sheetViews>
  <sheetFormatPr defaultRowHeight="15" x14ac:dyDescent="0.25"/>
  <cols>
    <col min="1" max="1" width="14.7109375" style="16" customWidth="1"/>
    <col min="2" max="2" width="25.7109375" style="16" customWidth="1"/>
    <col min="3" max="3" width="19.5703125" style="16" customWidth="1"/>
    <col min="4" max="4" width="15.140625" style="16" customWidth="1"/>
    <col min="5" max="12" width="7.7109375" style="16" customWidth="1"/>
    <col min="13" max="13" width="10.7109375" style="16" customWidth="1"/>
    <col min="14" max="14" width="77"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21.85546875" style="16" customWidth="1"/>
    <col min="39" max="39" width="18.85546875" style="16" customWidth="1"/>
    <col min="40" max="40" width="17.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9"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P_NS3300.VL.0116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7"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408</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419</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331</v>
      </c>
      <c r="J23" s="469" t="s">
        <v>332</v>
      </c>
      <c r="K23" s="469" t="s">
        <v>333</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12</v>
      </c>
      <c r="AG24" s="77" t="s">
        <v>11</v>
      </c>
      <c r="AH24" s="78" t="s">
        <v>1</v>
      </c>
      <c r="AI24" s="78" t="s">
        <v>10</v>
      </c>
      <c r="AJ24" s="471"/>
      <c r="AK24" s="471"/>
      <c r="AL24" s="471"/>
      <c r="AM24" s="471"/>
      <c r="AN24" s="471"/>
      <c r="AO24" s="471"/>
      <c r="AP24" s="471"/>
      <c r="AQ24" s="492"/>
      <c r="AR24" s="466"/>
      <c r="AS24" s="466"/>
      <c r="AT24" s="466"/>
      <c r="AU24" s="466"/>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51" x14ac:dyDescent="0.25">
      <c r="A26" s="370" t="s">
        <v>552</v>
      </c>
      <c r="B26" s="371" t="s">
        <v>555</v>
      </c>
      <c r="C26" s="372" t="s">
        <v>553</v>
      </c>
      <c r="D26" s="371">
        <v>12.2027</v>
      </c>
      <c r="E26" s="371" t="s">
        <v>436</v>
      </c>
      <c r="F26" s="371">
        <v>0</v>
      </c>
      <c r="G26" s="371">
        <v>0</v>
      </c>
      <c r="H26" s="371" t="s">
        <v>436</v>
      </c>
      <c r="I26" s="371">
        <v>0</v>
      </c>
      <c r="J26" s="371" t="s">
        <v>436</v>
      </c>
      <c r="K26" s="371" t="s">
        <v>436</v>
      </c>
      <c r="L26" s="371" t="s">
        <v>436</v>
      </c>
      <c r="M26" s="371" t="s">
        <v>556</v>
      </c>
      <c r="N26" s="373" t="s">
        <v>554</v>
      </c>
      <c r="O26" s="372" t="s">
        <v>434</v>
      </c>
      <c r="P26" s="374">
        <v>41667</v>
      </c>
      <c r="Q26" s="372" t="s">
        <v>557</v>
      </c>
      <c r="R26" s="374">
        <v>41667</v>
      </c>
      <c r="S26" s="372" t="s">
        <v>558</v>
      </c>
      <c r="T26" s="372" t="s">
        <v>559</v>
      </c>
      <c r="U26" s="372">
        <v>1</v>
      </c>
      <c r="V26" s="372">
        <v>1</v>
      </c>
      <c r="W26" s="372" t="s">
        <v>560</v>
      </c>
      <c r="X26" s="374">
        <v>41667</v>
      </c>
      <c r="Y26" s="372" t="s">
        <v>436</v>
      </c>
      <c r="Z26" s="372">
        <v>1</v>
      </c>
      <c r="AA26" s="374">
        <v>41667</v>
      </c>
      <c r="AB26" s="374">
        <v>41667</v>
      </c>
      <c r="AC26" s="372" t="s">
        <v>560</v>
      </c>
      <c r="AD26" s="374">
        <v>50000</v>
      </c>
      <c r="AE26" s="374">
        <v>0</v>
      </c>
      <c r="AF26" s="375" t="s">
        <v>561</v>
      </c>
      <c r="AG26" s="372" t="s">
        <v>562</v>
      </c>
      <c r="AH26" s="372" t="s">
        <v>563</v>
      </c>
      <c r="AI26" s="372" t="s">
        <v>564</v>
      </c>
      <c r="AJ26" s="372" t="s">
        <v>565</v>
      </c>
      <c r="AK26" s="372" t="s">
        <v>566</v>
      </c>
      <c r="AL26" s="372" t="s">
        <v>567</v>
      </c>
      <c r="AM26" s="372" t="s">
        <v>568</v>
      </c>
      <c r="AN26" s="372" t="s">
        <v>566</v>
      </c>
      <c r="AO26" s="375" t="s">
        <v>569</v>
      </c>
      <c r="AP26" s="372" t="s">
        <v>570</v>
      </c>
      <c r="AQ26" s="372" t="s">
        <v>571</v>
      </c>
      <c r="AR26" s="372" t="s">
        <v>570</v>
      </c>
      <c r="AS26" s="372" t="s">
        <v>571</v>
      </c>
      <c r="AT26" s="372" t="s">
        <v>572</v>
      </c>
      <c r="AU26" s="371"/>
      <c r="AV26" s="372" t="s">
        <v>573</v>
      </c>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A37" sqref="A3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9" t="str">
        <f>'1. паспорт местоположение'!A5:C5</f>
        <v>Год раскрытия информации: 2026 год</v>
      </c>
      <c r="B5" s="499"/>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36" t="s">
        <v>434</v>
      </c>
      <c r="B9" s="436"/>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36" t="str">
        <f>'1. паспорт местоположение'!A12:C12</f>
        <v>P_NS3300.VL.0116</v>
      </c>
      <c r="B12" s="436"/>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3"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63"/>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498" t="s">
        <v>409</v>
      </c>
      <c r="B18" s="449"/>
    </row>
    <row r="19" spans="1:2" x14ac:dyDescent="0.25">
      <c r="A19" s="248"/>
      <c r="B19" s="247"/>
    </row>
    <row r="20" spans="1:2" ht="16.5" thickBot="1" x14ac:dyDescent="0.3">
      <c r="B20" s="27"/>
    </row>
    <row r="21" spans="1:2" ht="113.25" customHeight="1" thickBot="1" x14ac:dyDescent="0.3">
      <c r="A21" s="41" t="s">
        <v>289</v>
      </c>
      <c r="B21" s="214" t="str">
        <f>A15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row>
    <row r="22" spans="1:2" ht="30.75" thickBot="1" x14ac:dyDescent="0.3">
      <c r="A22" s="41" t="s">
        <v>290</v>
      </c>
      <c r="B22" s="42" t="str">
        <f>'1. паспорт местоположение'!C27</f>
        <v>Тюменский р-н
с. Луговое</v>
      </c>
    </row>
    <row r="23" spans="1:2" ht="16.5" thickBot="1" x14ac:dyDescent="0.3">
      <c r="A23" s="41" t="s">
        <v>272</v>
      </c>
      <c r="B23" s="43" t="s">
        <v>433</v>
      </c>
    </row>
    <row r="24" spans="1:2" ht="16.5" thickBot="1" x14ac:dyDescent="0.3">
      <c r="A24" s="41" t="s">
        <v>291</v>
      </c>
      <c r="B24" s="145" t="s">
        <v>536</v>
      </c>
    </row>
    <row r="25" spans="1:2" ht="16.5" thickBot="1" x14ac:dyDescent="0.3">
      <c r="A25" s="44" t="s">
        <v>292</v>
      </c>
      <c r="B25" s="42">
        <v>2026</v>
      </c>
    </row>
    <row r="26" spans="1:2" ht="16.5" thickBot="1" x14ac:dyDescent="0.3">
      <c r="A26" s="45" t="s">
        <v>293</v>
      </c>
      <c r="B26" s="46" t="s">
        <v>429</v>
      </c>
    </row>
    <row r="27" spans="1:2" ht="29.25" thickBot="1" x14ac:dyDescent="0.3">
      <c r="A27" s="53" t="s">
        <v>537</v>
      </c>
      <c r="B27" s="207">
        <v>3.887638284101429</v>
      </c>
    </row>
    <row r="28" spans="1:2" ht="16.5" thickBot="1" x14ac:dyDescent="0.3">
      <c r="A28" s="48" t="s">
        <v>294</v>
      </c>
      <c r="B28" s="48" t="s">
        <v>452</v>
      </c>
    </row>
    <row r="29" spans="1:2" ht="29.25" thickBot="1" x14ac:dyDescent="0.3">
      <c r="A29" s="54" t="s">
        <v>295</v>
      </c>
      <c r="B29" s="110">
        <v>6.5869999999999997</v>
      </c>
    </row>
    <row r="30" spans="1:2" ht="29.25" thickBot="1" x14ac:dyDescent="0.3">
      <c r="A30" s="54" t="s">
        <v>296</v>
      </c>
      <c r="B30" s="110">
        <v>6.5869999999999997</v>
      </c>
    </row>
    <row r="31" spans="1:2" ht="16.5" thickBot="1" x14ac:dyDescent="0.3">
      <c r="A31" s="48" t="s">
        <v>297</v>
      </c>
      <c r="B31" s="110"/>
    </row>
    <row r="32" spans="1:2" ht="29.25" thickBot="1" x14ac:dyDescent="0.3">
      <c r="A32" s="54" t="s">
        <v>541</v>
      </c>
      <c r="B32" s="110">
        <v>6.5869999999999997</v>
      </c>
    </row>
    <row r="33" spans="1:2" ht="30.75" thickBot="1" x14ac:dyDescent="0.3">
      <c r="A33" s="48" t="s">
        <v>542</v>
      </c>
      <c r="B33" s="110">
        <v>6.5869999999999997</v>
      </c>
    </row>
    <row r="34" spans="1:2" ht="16.5" thickBot="1" x14ac:dyDescent="0.3">
      <c r="A34" s="48" t="s">
        <v>298</v>
      </c>
      <c r="B34" s="368">
        <v>182.87</v>
      </c>
    </row>
    <row r="35" spans="1:2" ht="16.5" thickBot="1" x14ac:dyDescent="0.3">
      <c r="A35" s="48" t="s">
        <v>299</v>
      </c>
      <c r="B35" s="110">
        <v>0</v>
      </c>
    </row>
    <row r="36" spans="1:2" ht="16.5" thickBot="1" x14ac:dyDescent="0.3">
      <c r="A36" s="48" t="s">
        <v>300</v>
      </c>
      <c r="B36" s="122">
        <v>0</v>
      </c>
    </row>
    <row r="37" spans="1:2" ht="29.25" thickBot="1" x14ac:dyDescent="0.3">
      <c r="A37" s="54" t="s">
        <v>543</v>
      </c>
      <c r="B37" s="110">
        <v>0</v>
      </c>
    </row>
    <row r="38" spans="1:2" ht="16.5" thickBot="1" x14ac:dyDescent="0.3">
      <c r="A38" s="48" t="s">
        <v>544</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545</v>
      </c>
      <c r="B42" s="110">
        <v>0</v>
      </c>
    </row>
    <row r="43" spans="1:2" ht="16.5" thickBot="1" x14ac:dyDescent="0.3">
      <c r="A43" s="48" t="s">
        <v>544</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546</v>
      </c>
      <c r="B49" s="55" t="s">
        <v>463</v>
      </c>
    </row>
    <row r="50" spans="1:2" ht="16.5" thickBot="1" x14ac:dyDescent="0.3">
      <c r="A50" s="49" t="s">
        <v>547</v>
      </c>
      <c r="B50" s="55" t="s">
        <v>463</v>
      </c>
    </row>
    <row r="51" spans="1:2" ht="16.5" thickBot="1" x14ac:dyDescent="0.3">
      <c r="A51" s="49" t="s">
        <v>548</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19" t="s">
        <v>306</v>
      </c>
      <c r="B56" s="222" t="s">
        <v>463</v>
      </c>
    </row>
    <row r="57" spans="1:2" x14ac:dyDescent="0.25">
      <c r="A57" s="220" t="s">
        <v>307</v>
      </c>
      <c r="B57" s="51" t="s">
        <v>549</v>
      </c>
    </row>
    <row r="58" spans="1:2" x14ac:dyDescent="0.25">
      <c r="A58" s="220" t="s">
        <v>308</v>
      </c>
      <c r="B58" s="51" t="s">
        <v>463</v>
      </c>
    </row>
    <row r="59" spans="1:2" x14ac:dyDescent="0.25">
      <c r="A59" s="220" t="s">
        <v>309</v>
      </c>
      <c r="B59" s="51" t="s">
        <v>463</v>
      </c>
    </row>
    <row r="60" spans="1:2" x14ac:dyDescent="0.25">
      <c r="A60" s="220" t="s">
        <v>310</v>
      </c>
      <c r="B60" s="51" t="s">
        <v>550</v>
      </c>
    </row>
    <row r="61" spans="1:2" ht="16.5" thickBot="1" x14ac:dyDescent="0.3">
      <c r="A61" s="221"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49" t="s">
        <v>538</v>
      </c>
    </row>
    <row r="68" spans="1:2" ht="24" customHeight="1" thickBot="1" x14ac:dyDescent="0.3">
      <c r="A68" s="44" t="s">
        <v>317</v>
      </c>
      <c r="B68" s="48"/>
    </row>
    <row r="69" spans="1:2" ht="16.5" thickBot="1" x14ac:dyDescent="0.3">
      <c r="A69" s="51" t="s">
        <v>318</v>
      </c>
      <c r="B69" s="239">
        <f>'6.1. Паспорт сетевой график'!H43</f>
        <v>46131</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95" t="s">
        <v>454</v>
      </c>
    </row>
    <row r="74" spans="1:2" x14ac:dyDescent="0.25">
      <c r="A74" s="51" t="s">
        <v>323</v>
      </c>
      <c r="B74" s="496"/>
    </row>
    <row r="75" spans="1:2" x14ac:dyDescent="0.25">
      <c r="A75" s="51" t="s">
        <v>324</v>
      </c>
      <c r="B75" s="496"/>
    </row>
    <row r="76" spans="1:2" x14ac:dyDescent="0.25">
      <c r="A76" s="51" t="s">
        <v>325</v>
      </c>
      <c r="B76" s="496"/>
    </row>
    <row r="77" spans="1:2" x14ac:dyDescent="0.25">
      <c r="A77" s="51" t="s">
        <v>326</v>
      </c>
      <c r="B77" s="496"/>
    </row>
    <row r="78" spans="1:2" ht="16.5" thickBot="1" x14ac:dyDescent="0.3">
      <c r="A78" s="61" t="s">
        <v>327</v>
      </c>
      <c r="B78" s="49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2026-04-21T14:16:30Z</dcterms:modified>
</cp:coreProperties>
</file>