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7\"/>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<sst xmlns="http://schemas.openxmlformats.org/spreadsheetml/2006/main" count="1063" uniqueCount="579">
  <si>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</si>
  <si>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</si>
  <si>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</si>
  <si>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</si>
  <si>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</si>
  <si>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</si>
  <si>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</si>
  <si>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</si>
  <si>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</si>
  <si>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</si>
  <si>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</si>
  <si>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</si>
  <si>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</si>
  <si>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</si>
  <si>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</si>
  <si>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</si>
  <si>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</si>
  <si>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</si>
  <si>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</si>
  <si>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</si>
  <si>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</si>
  <si>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</si>
  <si>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</si>
  <si>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</si>
  <si>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</si>
  <si>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</si>
  <si>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</si>
  <si>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</si>
  <si>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</si>
  <si>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</si>
  <si>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</si>
  <si>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</si>
  <si>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</si>
  <si>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</si>
  <si>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</si>
  <si>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</si>
  <si>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</si>
  <si>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</si>
  <si>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</si>
  <si>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</si>
  <si>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</si>
  <si>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</si>
  <si>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</si>
  <si>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</si>
  <si>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</si>
  <si>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</si>
  <si>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</si>
  <si>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</si>
  <si>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</si>
  <si>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</si>
  <si>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</si>
  <si>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</si>
  <si>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</si>
  <si>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</si>
  <si>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</si>
  <si>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</si>
  <si>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</si>
  <si>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</si>
  <si>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</si>
  <si>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</si>
  <si>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</si>
  <si>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</si>
  <si>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</si>
  <si>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</si>
  <si>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</si>
  <si>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</si>
  <si>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</si>
  <si>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</si>
  <si>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</si>
  <si>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</si>
  <si>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</si>
  <si>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</si>
  <si>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</si>
  <si>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</si>
  <si>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</si>
  <si>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</si>
  <si>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</si>
  <si>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</si>
  <si>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</si>
  <si>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</si>
  <si>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</si>
  <si>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</si>
  <si>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</si>
  <si>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</si>
  <si>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</si>
  <si>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</si>
  <si>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</si>
  <si>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</si>
  <si>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</si>
  <si>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</si>
  <si>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</si>
  <si>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</si>
  <si>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</si>
  <si>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</si>
  <si>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</si>
  <si>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</si>
  <si>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</si>
  <si>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</si>
  <si>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</si>
  <si>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</si>
  <si>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</si>
  <si>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</si>
  <si>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</si>
  <si>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</si>
  <si>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</si>
  <si>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</si>
  <si>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</si>
  <si>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</si>
  <si>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</si>
  <si>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</si>
  <si>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</si>
  <si>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</si>
  <si>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</si>
  <si>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</si>
  <si>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</si>
  <si>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</si>
  <si>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</si>
  <si>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</si>
  <si>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</si>
  <si>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</si>
  <si>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</si>
  <si>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</si>
  <si>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</si>
  <si>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</si>
  <si>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</si>
  <si>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</si>
  <si>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</si>
  <si>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</si>
  <si>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</si>
  <si>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</si>
  <si>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</si>
  <si>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</si>
  <si>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</si>
  <si>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</si>
  <si>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</si>
  <si>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</si>
  <si>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</si>
  <si>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</si>
  <si>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</si>
  <si>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</si>
  <si>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</si>
  <si>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</si>
  <si>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</si>
  <si>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</si>
  <si>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</si>
  <si>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</si>
  <si>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</si>
  <si>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</si>
  <si>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</si>
  <si>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</si>
  <si>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</si>
  <si>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</si>
  <si>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</si>
  <si>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</si>
  <si>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</si>
  <si>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</si>
  <si>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</si>
  <si>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</si>
  <si>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</si>
  <si>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</si>
  <si>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</si>
  <si>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</si>
  <si>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</si>
  <si>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</si>
  <si>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</si>
  <si>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</si>
  <si>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</si>
  <si>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</si>
  <si>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</si>
  <si>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</si>
  <si>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</si>
  <si>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</si>
  <si>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</si>
  <si>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</si>
  <si>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</si>
  <si>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</si>
  <si>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</si>
  <si>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</si>
  <si>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</si>
  <si>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</si>
  <si>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</si>
  <si>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</si>
  <si>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</si>
  <si>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</si>
  <si>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</si>
  <si>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</si>
  <si>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</si>
  <si>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</si>
  <si>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</si>
  <si>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</si>
  <si>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</si>
  <si>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</si>
  <si>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</si>
  <si>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</si>
  <si>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</si>
  <si>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</si>
  <si>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</si>
  <si>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</si>
  <si>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</si>
  <si>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</si>
  <si>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</si>
  <si>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</si>
  <si>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</si>
  <si>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</si>
  <si>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</si>
  <si>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</si>
  <si>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</si>
  <si>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</si>
  <si>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</si>
  <si>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</si>
  <si>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</si>
  <si>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</si>
  <si>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</si>
  <si>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</si>
  <si>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</si>
  <si>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</si>
  <si>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</si>
  <si>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</si>
  <si>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</si>
  <si>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</si>
  <si>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</si>
  <si>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</si>
  <si>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</si>
  <si>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</si>
  <si>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</si>
  <si>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</si>
  <si>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</si>
  <si>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</si>
  <si>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</si>
  <si>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</si>
  <si>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</si>
  <si>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</si>
  <si>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</si>
  <si>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</si>
  <si>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</si>
  <si>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</si>
  <si>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</si>
  <si>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</si>
  <si>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</si>
  <si>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</si>
  <si>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</si>
  <si>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</si>
  <si>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</si>
  <si>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</si>
  <si>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</si>
  <si>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</si>
  <si>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</si>
  <si>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</si>
  <si>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</si>
  <si>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</si>
  <si>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</si>
  <si>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</si>
  <si>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</si>
  <si>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</si>
  <si>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</si>
  <si>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</si>
  <si>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</si>
  <si>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</si>
  <si>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</si>
  <si>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</si>
  <si>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</si>
  <si>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</si>
  <si>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</si>
  <si>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</si>
  <si>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</si>
  <si>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</si>
  <si>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</si>
  <si>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</si>
  <si>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</si>
  <si>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</si>
  <si>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</si>
  <si>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</si>
  <si>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</si>
  <si>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</si>
  <si>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</si>
  <si>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</si>
  <si>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</si>
  <si>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</si>
  <si>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</si>
  <si>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</si>
  <si>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</si>
  <si>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</si>
  <si>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</si>
  <si>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</si>
  <si>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</si>
  <si>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</si>
  <si>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</si>
  <si>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</si>
  <si>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</si>
  <si>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</si>
  <si>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</si>
  <si>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</si>
  <si>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</si>
  <si>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</si>
  <si>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</si>
  <si>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</si>
  <si>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</si>
  <si>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</si>
  <si>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</si>
  <si>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</si>
  <si>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</si>
  <si>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</si>
  <si>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</si>
  <si>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</si>
  <si>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</si>
  <si>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</si>
  <si>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</si>
  <si>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</si>
  <si>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</si>
  <si>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</si>
  <si>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</si>
  <si>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</si>
  <si>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</si>
  <si>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</si>
  <si>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</si>
  <si>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</si>
  <si>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</si>
  <si>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</si>
  <si>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</si>
  <si>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</si>
  <si>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</si>
  <si>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</si>
  <si>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</si>
  <si>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</si>
  <si>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</si>
  <si>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</si>
  <si>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</si>
  <si>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</si>
  <si>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</si>
  <si>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</si>
  <si>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</si>
  <si>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</si>
  <si>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</si>
  <si>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</si>
  <si>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</si>
  <si>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</si>
  <si>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</si>
  <si>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</si>
  <si>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</si>
  <si>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</si>
  <si>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</si>
  <si>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</si>
  <si>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</si>
  <si>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</si>
  <si>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</si>
  <si>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</si>
  <si>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</si>
  <si>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</si>
  <si>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</si>
  <si>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</si>
  <si>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</si>
  <si>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</si>
  <si>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</si>
  <si>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</si>
  <si>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</si>
  <si>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</si>
  <si>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</si>
  <si>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</si>
  <si>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</si>
  <si>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</si>
  <si>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</si>
  <si>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</si>
  <si>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</si>
  <si>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</si>
  <si>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</si>
  <si>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</si>
  <si>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</si>
  <si>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</si>
  <si>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</si>
  <si>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</si>
  <si>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</si>
  <si>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</si>
  <si>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</si>
  <si>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</si>
  <si>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</si>
  <si>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</si>
  <si>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</si>
  <si>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</si>
  <si>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</si>
  <si>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</si>
  <si>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</si>
  <si>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</si>
  <si>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</si>
  <si>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</si>
  <si>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</si>
  <si>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</si>
  <si>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</si>
  <si>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</si>
  <si>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</si>
  <si>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</si>
  <si>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</si>
  <si>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</si>
  <si>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</si>
  <si>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</si>
  <si>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</si>
  <si>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</si>
  <si>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</si>
  <si>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</si>
  <si>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</si>
  <si>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</si>
  <si>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</si>
  <si>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</si>
  <si>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</si>
  <si>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</si>
  <si>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</si>
  <si>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</si>
  <si>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</si>
  <si>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</si>
  <si>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</si>
  <si>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</si>
  <si>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</si>
  <si>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</si>
  <si>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</si>
  <si>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</si>
  <si>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</si>
  <si>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</si>
  <si>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</si>
  <si>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</si>
  <si>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</si>
  <si>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</si>
  <si>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</si>
  <si>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</si>
  <si>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</si>
  <si>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</si>
  <si>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</si>
  <si>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</si>
  <si>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</si>
  <si>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</si>
  <si>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</si>
  <si>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</si>
  <si>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</si>
  <si>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</si>
  <si>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</si>
  <si>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</si>
  <si>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</si>
  <si>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</si>
  <si>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</si>
  <si>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</si>
  <si>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</si>
  <si>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</si>
  <si>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</si>
  <si>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</si>
  <si>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</si>
  <si>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</si>
  <si>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</si>
  <si>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</si>
  <si>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</si>
  <si>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</si>
  <si>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</si>
  <si>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</si>
  <si>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</si>
  <si>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</si>
  <si>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</si>
  <si>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</si>
  <si>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</si>
  <si>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</si>
  <si>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</si>
  <si>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</si>
  <si>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</si>
  <si>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</si>
  <si>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</si>
  <si>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</si>
  <si>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</si>
  <si>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</si>
  <si>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</si>
  <si>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</si>
  <si>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</si>
  <si>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</si>
  <si>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</si>
  <si>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</si>
  <si>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</si>
  <si>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</si>
  <si>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</si>
  <si>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</si>
  <si>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</si>
  <si>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</si>
  <si>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</si>
  <si>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</si>
  <si>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</si>
  <si>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</si>
  <si>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</si>
  <si>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</si>
  <si>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</si>
  <si>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</si>
  <si>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</si>
  <si>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</si>
  <si>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</si>
  <si>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</si>
  <si>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</si>
  <si>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</si>
  <si>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</si>
  <si>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</si>
  <si>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</si>
  <si>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</si>
  <si>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</si>
  <si>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</si>
  <si>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</si>
  <si>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</si>
  <si>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</si>
  <si>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</si>
  <si>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</si>
  <si>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</si>
  <si>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</si>
  <si>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</si>
  <si>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</si>
  <si>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</si>
  <si>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</si>
  <si>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</si>
  <si>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</si>
  <si>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</si>
  <si>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</si>
  <si>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</si>
  <si>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</si>
  <si>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</si>
  <si>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</si>
  <si>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</si>
  <si>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</si>
  <si>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</si>
  <si>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</si>
  <si>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</si>
  <si>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</si>
  <si>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</si>
  <si>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</si>
  <si>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Год 2029</t>
  </si>
  <si>
    <t>Сметная стоимость проекта в ценах 2025 года с НДС, млн. руб.</t>
  </si>
  <si>
    <t>г. Тюмень</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</si>
  <si>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</si>
  <si>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</si>
  <si>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№Т13/24/06202-ДТПЭДО от 09.09.2024 ИП Кичигина Е.С.</t>
  </si>
  <si>
    <t>Тюменская область, г. Тюмень, земельный участок с кадастровым номером 72:23:0223001:1353</t>
  </si>
  <si>
    <t>ВРУ 0,4 кВ с ЛЭП 0,4 кВ</t>
  </si>
  <si>
    <t>-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t>
  </si>
  <si>
    <t>1. Проектирование и строительство ВЛЗ 10 кВ на железобетонных опорах изолированным сталеалюминиевым проводом сечением до 50 мм2 включительно (50 мм2) протяженностью 0,05 км от сооружаемой КВЛ 10 кВ от РП 10 кВ № 5 ПС 110 кВ Моторный завод до вновь сооружаемой АО "Россети Тюмень" ТП 10/0,4 кВ;
2. Проектирование и строительство однотрансформаторной подстанции (за исключением РТП) мощностью от 400 до 630 кВА шкафного или киоскового типа ТП 10/0,4 кВ в границах земельного участка заявителя;
3. Монтаж в РУ 0,4 кВ вновь сооружаемой ТП 10/0,4 кВ и подключение к сети трех средств коммерческого учета электрической энергии (мощности) трехфазных полукосвенного включения</t>
  </si>
  <si>
    <t>Реализация мероприятий техологического присоединения энергопринимающих устройств ИП Кичигина Е.С.</t>
  </si>
  <si>
    <t>3 647,91 тыс.руб./МВА без НДС (ТП 10/0,4 кВ);
1 521,32 тыс.руб./км без НДС (ВЛ 10 кВ); 
75,18 тыс.руб./км. без НДС (ПУ)</t>
  </si>
  <si>
    <t>строительство ТП 10/0,4 кВ - 0,63 МВА; ВЛ 10 кВ - 1х0,05 км; ПУ - 3 т.у.</t>
  </si>
  <si>
    <t>ТП 10/0,4 кВ - 0,63 МВА; ВЛ 10 кВ - 1х0,05 км; ПУ - 3 т.у.</t>
  </si>
  <si>
    <t>Исполнение обязательств по договору технологического присоединения от 09.09.2024 №Т13/24/06202-ДТПЭДО для подключения энергопринимающих устройств индивидуального предпринимателя Кичигиной Екатерины Сергеевны</t>
  </si>
  <si>
    <t>0,63 МВА; 0,05 км; 3 т.у. (в том числе прирост 0,63 МВА; 0,05 км; 3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</si>
  <si>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</si>
  <si>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P_NS3300.VL.0117</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</si>
  <si>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</si>
  <si>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</si>
  <si>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</si>
  <si>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</si>
  <si>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</si>
  <si>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</si>
  <si>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</si>
  <si>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</si>
  <si>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</si>
  <si>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</si>
  <si>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объем заключенного договора PD01.3000.2024.2978 от 05.09.2024 . ООО "М-Сетьстрой"    в ценах 2024 года с НДС, млн. руб</t>
  </si>
  <si>
    <t>2024.0498/2022.0130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</si>
  <si>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</si>
  <si>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</si>
  <si>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</si>
  <si>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(13 этап).</t>
  </si>
  <si>
    <t>ИА АО "Россети Тюмень"</t>
  </si>
  <si>
    <t>Предварительный расчет стоимости работ</t>
  </si>
  <si>
    <t>ВЗ</t>
  </si>
  <si>
    <t>ЗЦ ПО ЕУ</t>
  </si>
  <si>
    <t>ООО "М-Сетьстрой"</t>
  </si>
  <si>
    <t>32413877208</t>
  </si>
  <si>
    <t>www.roseltorg.ru</t>
  </si>
  <si>
    <t>23.08.2024</t>
  </si>
  <si>
    <t>07.08.2024</t>
  </si>
  <si>
    <t>19.08.2024</t>
  </si>
  <si>
    <t>27.08.2024</t>
  </si>
  <si>
    <t>п.7.5.3.</t>
  </si>
  <si>
    <t>Закупочная комиссия</t>
  </si>
  <si>
    <t>32413877208/2024.0498-2</t>
  </si>
  <si>
    <t>16.09.2024</t>
  </si>
  <si>
    <t>05.09.2024</t>
  </si>
  <si>
    <t>05.08.2026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</si>
  <si>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8.537.975,78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</si>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</sst>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48"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1"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4"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3" fontId="41" fillId="0" borderId="48" xfId="0" applyNumberFormat="1" applyFont="1" applyFill="1" applyBorder="1" applyAlignment="1">
      <alignment horizontal="center" vertical="center"/>
    </xf>
    <xf numFmtId="3" fontId="41" fillId="0" borderId="49" xfId="0" applyNumberFormat="1" applyFont="1" applyBorder="1" applyAlignment="1">
      <alignment horizontal="center" vertical="center"/>
    </xf>
    <xf numFmtId="3" fontId="41" fillId="0" borderId="50" xfId="0" applyNumberFormat="1" applyFont="1" applyBorder="1" applyAlignment="1">
      <alignment horizontal="center" vertical="center"/>
    </xf>
    <xf numFmtId="173" fontId="41" fillId="0" borderId="52" xfId="0" applyNumberFormat="1" applyFont="1" applyBorder="1" applyAlignment="1">
      <alignment horizontal="center" vertical="center"/>
    </xf>
    <xf numFmtId="10" fontId="41" fillId="0" borderId="53" xfId="0" applyNumberFormat="1" applyFont="1" applyBorder="1" applyAlignment="1">
      <alignment horizontal="center" vertical="center"/>
    </xf>
    <xf numFmtId="3" fontId="41" fillId="0" borderId="50" xfId="0" applyNumberFormat="1" applyFont="1" applyFill="1" applyBorder="1" applyAlignment="1">
      <alignment horizontal="center" vertical="center"/>
    </xf>
    <xf numFmtId="9" fontId="41" fillId="0" borderId="52"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47" xfId="0" applyNumberFormat="1" applyFont="1" applyBorder="1" applyAlignment="1">
      <alignment horizontal="center" vertical="center"/>
    </xf>
    <xf numFmtId="10" fontId="41" fillId="0" borderId="5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3" xfId="0" applyNumberFormat="1" applyFont="1" applyBorder="1" applyAlignment="1">
      <alignment vertical="center"/>
    </xf>
    <xf numFmtId="174" fontId="41" fillId="0" borderId="43" xfId="0" applyNumberFormat="1" applyFont="1" applyBorder="1" applyAlignment="1">
      <alignment vertical="center"/>
    </xf>
    <xf numFmtId="174" fontId="42" fillId="0" borderId="44"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170" fontId="36" fillId="0" borderId="43"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4235549.1524895197</c:v>
              </c:pt>
              <c:pt idx="1">
                <c:v>11156359.163387127</c:v>
              </c:pt>
              <c:pt idx="2">
                <c:v>17474543.474752106</c:v>
              </c:pt>
              <c:pt idx="3">
                <c:v>23242455.167807113</c:v>
              </c:pt>
              <c:pt idx="4">
                <c:v>28507914.698316291</c:v>
              </c:pt>
              <c:pt idx="5">
                <c:v>33314600.311734177</c:v>
              </c:pt>
              <c:pt idx="6">
                <c:v>37702405.090550639</c:v>
              </c:pt>
              <c:pt idx="7">
                <c:v>41707763.451858945</c:v>
              </c:pt>
              <c:pt idx="8">
                <c:v>45363949.6796057</c:v>
              </c:pt>
              <c:pt idx="9">
                <c:v>48701350.861187585</c:v>
              </c:pt>
              <c:pt idx="10">
                <c:v>51744214.808370978</c:v>
              </c:pt>
            </c:numLit>
          </c:val>
          <c:smooth val="0"/>
          <c:extLst>
            <c:ext xmlns:c16="http://schemas.microsoft.com/office/drawing/2014/chart" uri="{C3380CC4-5D6E-409C-BE32-E72D297353CC}">
              <c16:uniqueId val="{00000000-3775-4DF8-BAD8-0ED1884127F3}"/>
            </c:ext>
          </c:extLst>
        </c:ser>
        <c:ser>
          <c:idx val="0"/>
          <c:order val="1"/>
          <c:tx>
            <c:v>Накопленный чистый денежный поток</c:v>
          </c:tx>
          <c:marker>
            <c:symbol val="none"/>
          </c:marker>
          <c:val>
            <c:numLit>
              <c:formatCode>General</c:formatCode>
              <c:ptCount val="11"/>
              <c:pt idx="0">
                <c:v>5368794.6334267622</c:v>
              </c:pt>
              <c:pt idx="1">
                <c:v>14358346.112414736</c:v>
              </c:pt>
              <c:pt idx="2">
                <c:v>23711626.113280244</c:v>
              </c:pt>
              <c:pt idx="3">
                <c:v>33443148.71841269</c:v>
              </c:pt>
              <c:pt idx="4">
                <c:v>43568008.573497042</c:v>
              </c:pt>
              <c:pt idx="5">
                <c:v>54101904.110045686</c:v>
              </c:pt>
              <c:pt idx="6">
                <c:v>65061161.69683148</c:v>
              </c:pt>
              <c:pt idx="7">
                <c:v>76462760.757378221</c:v>
              </c:pt>
              <c:pt idx="8">
                <c:v>88324359.892150626</c:v>
              </c:pt>
              <c:pt idx="9">
                <c:v>100664324.04563203</c:v>
              </c:pt>
              <c:pt idx="10">
                <c:v>113486996.99943417</c:v>
              </c:pt>
            </c:numLit>
          </c:val>
          <c:smooth val="0"/>
          <c:extLst>
            <c:ext xmlns:c16="http://schemas.microsoft.com/office/drawing/2014/chart" uri="{C3380CC4-5D6E-409C-BE32-E72D297353CC}">
              <c16:uniqueId val="{00000001-3775-4DF8-BAD8-0ED1884127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138545</xdr:rowOff>
    </xdr:from>
    <xdr:to>
      <xdr:col>13</xdr:col>
      <xdr:colOff>346983</xdr:colOff>
      <xdr:row>40</xdr:row>
      <xdr:rowOff>27461</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75" customFormat="1" ht="18.75" customHeight="1" x14ac:dyDescent="0.2">
      <c r="A1" s="318"/>
      <c r="B1" s="212"/>
      <c r="C1" s="319" t="s">
        <v>66</v>
      </c>
    </row>
    <row r="2" spans="1:22" s="75" customFormat="1" ht="18.75" customHeight="1" x14ac:dyDescent="0.3">
      <c r="A2" s="318"/>
      <c r="B2" s="212"/>
      <c r="C2" s="320" t="s">
        <v>9</v>
      </c>
    </row>
    <row r="3" spans="1:22" s="75" customFormat="1" ht="18.75" x14ac:dyDescent="0.3">
      <c r="A3" s="321"/>
      <c r="B3" s="212"/>
      <c r="C3" s="320" t="s">
        <v>451</v>
      </c>
    </row>
    <row r="4" spans="1:22" s="75" customFormat="1" ht="18.75" x14ac:dyDescent="0.3">
      <c r="A4" s="321"/>
      <c r="B4" s="212"/>
      <c r="C4" s="212"/>
      <c r="H4" s="87"/>
    </row>
    <row r="5" spans="1:22" s="75" customFormat="1" ht="15.75" x14ac:dyDescent="0.25">
      <c r="A5" s="352" t="s">
        <v>550</v>
      </c>
      <c r="B5" s="352"/>
      <c r="C5" s="352"/>
      <c r="D5" s="89"/>
      <c r="E5" s="89"/>
      <c r="F5" s="89"/>
      <c r="G5" s="89"/>
      <c r="H5" s="89"/>
      <c r="I5" s="89"/>
      <c r="J5" s="89"/>
    </row>
    <row r="6" spans="1:22" s="75" customFormat="1" ht="18.75" x14ac:dyDescent="0.3">
      <c r="A6" s="321"/>
      <c r="B6" s="212"/>
      <c r="C6" s="212"/>
      <c r="H6" s="87"/>
    </row>
    <row r="7" spans="1:22" s="75" customFormat="1" ht="18.75" x14ac:dyDescent="0.2">
      <c r="A7" s="356" t="s">
        <v>8</v>
      </c>
      <c r="B7" s="356"/>
      <c r="C7" s="356"/>
      <c r="D7" s="74"/>
      <c r="E7" s="74"/>
      <c r="F7" s="74"/>
      <c r="G7" s="74"/>
      <c r="H7" s="74"/>
      <c r="I7" s="74"/>
      <c r="J7" s="74"/>
      <c r="K7" s="74"/>
      <c r="L7" s="74"/>
      <c r="M7" s="74"/>
      <c r="N7" s="74"/>
      <c r="O7" s="74"/>
      <c r="P7" s="74"/>
      <c r="Q7" s="74"/>
      <c r="R7" s="74"/>
      <c r="S7" s="74"/>
      <c r="T7" s="74"/>
      <c r="U7" s="74"/>
      <c r="V7" s="74"/>
    </row>
    <row r="8" spans="1:22" s="75" customFormat="1" ht="18.75" x14ac:dyDescent="0.2">
      <c r="A8" s="322"/>
      <c r="B8" s="322"/>
      <c r="C8" s="322"/>
      <c r="D8" s="105"/>
      <c r="E8" s="105"/>
      <c r="F8" s="105"/>
      <c r="G8" s="105"/>
      <c r="H8" s="105"/>
      <c r="I8" s="74"/>
      <c r="J8" s="74"/>
      <c r="K8" s="74"/>
      <c r="L8" s="74"/>
      <c r="M8" s="74"/>
      <c r="N8" s="74"/>
      <c r="O8" s="74"/>
      <c r="P8" s="74"/>
      <c r="Q8" s="74"/>
      <c r="R8" s="74"/>
      <c r="S8" s="74"/>
      <c r="T8" s="74"/>
      <c r="U8" s="74"/>
      <c r="V8" s="74"/>
    </row>
    <row r="9" spans="1:22" s="75" customFormat="1" ht="18.75" x14ac:dyDescent="0.2">
      <c r="A9" s="357" t="s">
        <v>434</v>
      </c>
      <c r="B9" s="357"/>
      <c r="C9" s="357"/>
      <c r="D9" s="73"/>
      <c r="E9" s="73"/>
      <c r="F9" s="73"/>
      <c r="G9" s="73"/>
      <c r="H9" s="73"/>
      <c r="I9" s="74"/>
      <c r="J9" s="74"/>
      <c r="K9" s="74"/>
      <c r="L9" s="74"/>
      <c r="M9" s="74"/>
      <c r="N9" s="74"/>
      <c r="O9" s="74"/>
      <c r="P9" s="74"/>
      <c r="Q9" s="74"/>
      <c r="R9" s="74"/>
      <c r="S9" s="74"/>
      <c r="T9" s="74"/>
      <c r="U9" s="74"/>
      <c r="V9" s="74"/>
    </row>
    <row r="10" spans="1:22" s="75" customFormat="1" ht="18.75" x14ac:dyDescent="0.2">
      <c r="A10" s="358" t="s">
        <v>7</v>
      </c>
      <c r="B10" s="358"/>
      <c r="C10" s="358"/>
      <c r="D10" s="90"/>
      <c r="E10" s="90"/>
      <c r="F10" s="90"/>
      <c r="G10" s="90"/>
      <c r="H10" s="90"/>
      <c r="I10" s="74"/>
      <c r="J10" s="74"/>
      <c r="K10" s="74"/>
      <c r="L10" s="74"/>
      <c r="M10" s="74"/>
      <c r="N10" s="74"/>
      <c r="O10" s="74"/>
      <c r="P10" s="74"/>
      <c r="Q10" s="74"/>
      <c r="R10" s="74"/>
      <c r="S10" s="74"/>
      <c r="T10" s="74"/>
      <c r="U10" s="74"/>
      <c r="V10" s="74"/>
    </row>
    <row r="11" spans="1:22" s="75" customFormat="1" ht="18.75" x14ac:dyDescent="0.2">
      <c r="A11" s="322"/>
      <c r="B11" s="322"/>
      <c r="C11" s="322"/>
      <c r="D11" s="105"/>
      <c r="E11" s="105"/>
      <c r="F11" s="105"/>
      <c r="G11" s="105"/>
      <c r="H11" s="105"/>
      <c r="I11" s="74"/>
      <c r="J11" s="74"/>
      <c r="K11" s="74"/>
      <c r="L11" s="74"/>
      <c r="M11" s="74"/>
      <c r="N11" s="74"/>
      <c r="O11" s="74"/>
      <c r="P11" s="74"/>
      <c r="Q11" s="74"/>
      <c r="R11" s="74"/>
      <c r="S11" s="74"/>
      <c r="T11" s="74"/>
      <c r="U11" s="74"/>
      <c r="V11" s="74"/>
    </row>
    <row r="12" spans="1:22" s="75" customFormat="1" ht="18.75" x14ac:dyDescent="0.2">
      <c r="A12" s="359" t="s">
        <v>540</v>
      </c>
      <c r="B12" s="359"/>
      <c r="C12" s="359"/>
      <c r="D12" s="73"/>
      <c r="E12" s="73"/>
      <c r="F12" s="73"/>
      <c r="G12" s="73"/>
      <c r="H12" s="73"/>
      <c r="I12" s="74"/>
      <c r="J12" s="74"/>
      <c r="K12" s="74"/>
      <c r="L12" s="74"/>
      <c r="M12" s="74"/>
      <c r="N12" s="74"/>
      <c r="O12" s="74"/>
      <c r="P12" s="74"/>
      <c r="Q12" s="74"/>
      <c r="R12" s="74"/>
      <c r="S12" s="74"/>
      <c r="T12" s="74"/>
      <c r="U12" s="74"/>
      <c r="V12" s="74"/>
    </row>
    <row r="13" spans="1:22" s="75" customFormat="1" ht="18.75" x14ac:dyDescent="0.2">
      <c r="A13" s="358" t="s">
        <v>6</v>
      </c>
      <c r="B13" s="358"/>
      <c r="C13" s="358"/>
      <c r="D13" s="90"/>
      <c r="E13" s="90"/>
      <c r="F13" s="90"/>
      <c r="G13" s="90"/>
      <c r="H13" s="90"/>
      <c r="I13" s="74"/>
      <c r="J13" s="74"/>
      <c r="K13" s="74"/>
      <c r="L13" s="74"/>
      <c r="M13" s="74"/>
      <c r="N13" s="74"/>
      <c r="O13" s="74"/>
      <c r="P13" s="74"/>
      <c r="Q13" s="74"/>
      <c r="R13" s="74"/>
      <c r="S13" s="74"/>
      <c r="T13" s="74"/>
      <c r="U13" s="74"/>
      <c r="V13" s="74"/>
    </row>
    <row r="14" spans="1:22" s="92" customFormat="1" ht="22.7" customHeight="1" x14ac:dyDescent="0.2">
      <c r="A14" s="313"/>
      <c r="B14" s="313"/>
      <c r="C14" s="313"/>
      <c r="D14" s="91"/>
      <c r="E14" s="91"/>
      <c r="F14" s="91"/>
      <c r="G14" s="91"/>
      <c r="H14" s="91"/>
      <c r="I14" s="91"/>
      <c r="J14" s="91"/>
      <c r="K14" s="91"/>
      <c r="L14" s="91"/>
      <c r="M14" s="91"/>
      <c r="N14" s="91"/>
      <c r="O14" s="91"/>
      <c r="P14" s="91"/>
      <c r="Q14" s="91"/>
      <c r="R14" s="91"/>
      <c r="S14" s="91"/>
      <c r="T14" s="91"/>
      <c r="U14" s="91"/>
      <c r="V14" s="91"/>
    </row>
    <row r="15" spans="1:22" s="93" customFormat="1" ht="82.5" customHeight="1" x14ac:dyDescent="0.2">
      <c r="A15" s="360" t="s">
        <v>526</v>
      </c>
      <c r="B15" s="360"/>
      <c r="C15" s="360"/>
      <c r="D15" s="73"/>
      <c r="E15" s="73"/>
      <c r="F15" s="73"/>
      <c r="G15" s="73"/>
      <c r="H15" s="73"/>
      <c r="I15" s="73"/>
      <c r="J15" s="73"/>
      <c r="K15" s="73"/>
      <c r="L15" s="73"/>
      <c r="M15" s="73"/>
      <c r="N15" s="73"/>
      <c r="O15" s="73"/>
      <c r="P15" s="73"/>
      <c r="Q15" s="73"/>
      <c r="R15" s="73"/>
      <c r="S15" s="73"/>
      <c r="T15" s="73"/>
      <c r="U15" s="73"/>
      <c r="V15" s="73"/>
    </row>
    <row r="16" spans="1:22" s="93" customFormat="1" ht="9" customHeight="1" x14ac:dyDescent="0.2">
      <c r="A16" s="353" t="s">
        <v>5</v>
      </c>
      <c r="B16" s="353"/>
      <c r="C16" s="353"/>
      <c r="D16" s="90"/>
      <c r="E16" s="90"/>
      <c r="F16" s="90"/>
      <c r="G16" s="90"/>
      <c r="H16" s="90"/>
      <c r="I16" s="90"/>
      <c r="J16" s="90"/>
      <c r="K16" s="90"/>
      <c r="L16" s="90"/>
      <c r="M16" s="90"/>
      <c r="N16" s="90"/>
      <c r="O16" s="90"/>
      <c r="P16" s="90"/>
      <c r="Q16" s="90"/>
      <c r="R16" s="90"/>
      <c r="S16" s="90"/>
      <c r="T16" s="90"/>
      <c r="U16" s="90"/>
      <c r="V16" s="90"/>
    </row>
    <row r="17" spans="1:22" s="93" customFormat="1" ht="7.5" customHeight="1" x14ac:dyDescent="0.2">
      <c r="A17" s="323"/>
      <c r="B17" s="323"/>
      <c r="C17" s="323"/>
      <c r="D17" s="94"/>
      <c r="E17" s="94"/>
      <c r="F17" s="94"/>
      <c r="G17" s="94"/>
      <c r="H17" s="94"/>
      <c r="I17" s="94"/>
      <c r="J17" s="94"/>
      <c r="K17" s="94"/>
      <c r="L17" s="94"/>
      <c r="M17" s="94"/>
      <c r="N17" s="94"/>
      <c r="O17" s="94"/>
      <c r="P17" s="94"/>
      <c r="Q17" s="94"/>
      <c r="R17" s="94"/>
      <c r="S17" s="94"/>
    </row>
    <row r="18" spans="1:22" s="93" customFormat="1" ht="15" customHeight="1" x14ac:dyDescent="0.2">
      <c r="A18" s="354" t="s">
        <v>410</v>
      </c>
      <c r="B18" s="355"/>
      <c r="C18" s="355"/>
      <c r="D18" s="95"/>
      <c r="E18" s="95"/>
      <c r="F18" s="95"/>
      <c r="G18" s="95"/>
      <c r="H18" s="95"/>
      <c r="I18" s="95"/>
      <c r="J18" s="95"/>
      <c r="K18" s="95"/>
      <c r="L18" s="95"/>
      <c r="M18" s="95"/>
      <c r="N18" s="95"/>
      <c r="O18" s="95"/>
      <c r="P18" s="95"/>
      <c r="Q18" s="95"/>
      <c r="R18" s="95"/>
      <c r="S18" s="95"/>
      <c r="T18" s="95"/>
      <c r="U18" s="95"/>
      <c r="V18" s="95"/>
    </row>
    <row r="19" spans="1:22" s="93" customFormat="1" ht="15" customHeight="1" x14ac:dyDescent="0.2">
      <c r="A19" s="324"/>
      <c r="B19" s="324"/>
      <c r="C19" s="324"/>
      <c r="D19" s="90"/>
      <c r="E19" s="90"/>
      <c r="F19" s="90"/>
      <c r="G19" s="90"/>
      <c r="H19" s="90"/>
      <c r="I19" s="94"/>
      <c r="J19" s="94"/>
      <c r="K19" s="94"/>
      <c r="L19" s="94"/>
      <c r="M19" s="94"/>
      <c r="N19" s="94"/>
      <c r="O19" s="94"/>
      <c r="P19" s="94"/>
      <c r="Q19" s="94"/>
      <c r="R19" s="94"/>
      <c r="S19" s="94"/>
    </row>
    <row r="20" spans="1:22" s="93" customFormat="1" ht="27" customHeight="1" x14ac:dyDescent="0.2">
      <c r="A20" s="96" t="s">
        <v>4</v>
      </c>
      <c r="B20" s="97" t="s">
        <v>65</v>
      </c>
      <c r="C20" s="98" t="s">
        <v>64</v>
      </c>
      <c r="D20" s="99"/>
      <c r="E20" s="99"/>
      <c r="F20" s="99"/>
      <c r="G20" s="99"/>
      <c r="H20" s="99"/>
      <c r="I20" s="91"/>
      <c r="J20" s="91"/>
      <c r="K20" s="91"/>
      <c r="L20" s="91"/>
      <c r="M20" s="91"/>
      <c r="N20" s="91"/>
      <c r="O20" s="91"/>
      <c r="P20" s="91"/>
      <c r="Q20" s="91"/>
      <c r="R20" s="91"/>
      <c r="S20" s="91"/>
      <c r="T20" s="100"/>
      <c r="U20" s="100"/>
      <c r="V20" s="100"/>
    </row>
    <row r="21" spans="1:22" s="93" customFormat="1" ht="16.5" customHeight="1" x14ac:dyDescent="0.2">
      <c r="A21" s="98">
        <v>1</v>
      </c>
      <c r="B21" s="97">
        <v>2</v>
      </c>
      <c r="C21" s="98">
        <v>3</v>
      </c>
      <c r="D21" s="99"/>
      <c r="E21" s="99"/>
      <c r="F21" s="99"/>
      <c r="G21" s="99"/>
      <c r="H21" s="99"/>
      <c r="I21" s="91"/>
      <c r="J21" s="91"/>
      <c r="K21" s="91"/>
      <c r="L21" s="91"/>
      <c r="M21" s="91"/>
      <c r="N21" s="91"/>
      <c r="O21" s="91"/>
      <c r="P21" s="91"/>
      <c r="Q21" s="91"/>
      <c r="R21" s="91"/>
      <c r="S21" s="91"/>
      <c r="T21" s="100"/>
      <c r="U21" s="100"/>
      <c r="V21" s="100"/>
    </row>
    <row r="22" spans="1:22" s="93" customFormat="1" ht="33.75" customHeight="1" x14ac:dyDescent="0.2">
      <c r="A22" s="101" t="s">
        <v>63</v>
      </c>
      <c r="B22" s="159" t="s">
        <v>273</v>
      </c>
      <c r="C22" s="157" t="s">
        <v>455</v>
      </c>
      <c r="D22" s="99"/>
      <c r="E22" s="99"/>
      <c r="F22" s="99"/>
      <c r="G22" s="99"/>
      <c r="H22" s="99"/>
      <c r="I22" s="91"/>
      <c r="J22" s="91"/>
      <c r="K22" s="91"/>
      <c r="L22" s="91"/>
      <c r="M22" s="91"/>
      <c r="N22" s="91"/>
      <c r="O22" s="91"/>
      <c r="P22" s="91"/>
      <c r="Q22" s="91"/>
      <c r="R22" s="91"/>
      <c r="S22" s="91"/>
      <c r="T22" s="100"/>
      <c r="U22" s="100"/>
      <c r="V22" s="100"/>
    </row>
    <row r="23" spans="1:22" s="93" customFormat="1" ht="36.75" customHeight="1" x14ac:dyDescent="0.2">
      <c r="A23" s="101" t="s">
        <v>62</v>
      </c>
      <c r="B23" s="169" t="s">
        <v>518</v>
      </c>
      <c r="C23" s="162" t="s">
        <v>520</v>
      </c>
      <c r="D23" s="99"/>
      <c r="E23" s="99"/>
      <c r="F23" s="99"/>
      <c r="G23" s="99"/>
      <c r="H23" s="99"/>
      <c r="I23" s="91"/>
      <c r="J23" s="91"/>
      <c r="K23" s="91"/>
      <c r="L23" s="91"/>
      <c r="M23" s="91"/>
      <c r="N23" s="91"/>
      <c r="O23" s="91"/>
      <c r="P23" s="91"/>
      <c r="Q23" s="91"/>
      <c r="R23" s="91"/>
      <c r="S23" s="91"/>
      <c r="T23" s="100"/>
      <c r="U23" s="100"/>
      <c r="V23" s="100"/>
    </row>
    <row r="24" spans="1:22" s="93" customFormat="1" ht="13.7" customHeight="1" x14ac:dyDescent="0.2">
      <c r="A24" s="349"/>
      <c r="B24" s="350"/>
      <c r="C24" s="351"/>
      <c r="D24" s="99"/>
      <c r="E24" s="99"/>
      <c r="F24" s="99"/>
      <c r="G24" s="99"/>
      <c r="H24" s="99"/>
      <c r="I24" s="91"/>
      <c r="J24" s="91"/>
      <c r="K24" s="91"/>
      <c r="L24" s="91"/>
      <c r="M24" s="91"/>
      <c r="N24" s="91"/>
      <c r="O24" s="91"/>
      <c r="P24" s="91"/>
      <c r="Q24" s="91"/>
      <c r="R24" s="91"/>
      <c r="S24" s="91"/>
      <c r="T24" s="100"/>
      <c r="U24" s="100"/>
      <c r="V24" s="100"/>
    </row>
    <row r="25" spans="1:22" s="93" customFormat="1" ht="48.75" customHeight="1" x14ac:dyDescent="0.2">
      <c r="A25" s="101" t="s">
        <v>61</v>
      </c>
      <c r="B25" s="160" t="s">
        <v>360</v>
      </c>
      <c r="C25" s="98" t="s">
        <v>432</v>
      </c>
      <c r="D25" s="99"/>
      <c r="E25" s="99"/>
      <c r="F25" s="99"/>
      <c r="G25" s="99"/>
      <c r="H25" s="91"/>
      <c r="I25" s="91"/>
      <c r="J25" s="91"/>
      <c r="K25" s="91"/>
      <c r="L25" s="91"/>
      <c r="M25" s="91"/>
      <c r="N25" s="91"/>
      <c r="O25" s="91"/>
      <c r="P25" s="91"/>
      <c r="Q25" s="91"/>
      <c r="R25" s="91"/>
      <c r="S25" s="100"/>
      <c r="T25" s="100"/>
      <c r="U25" s="100"/>
      <c r="V25" s="100"/>
    </row>
    <row r="26" spans="1:22" s="93" customFormat="1" ht="33.75" customHeight="1" x14ac:dyDescent="0.2">
      <c r="A26" s="101" t="s">
        <v>60</v>
      </c>
      <c r="B26" s="160" t="s">
        <v>72</v>
      </c>
      <c r="C26" s="98" t="s">
        <v>427</v>
      </c>
      <c r="D26" s="99"/>
      <c r="E26" s="99"/>
      <c r="F26" s="99"/>
      <c r="G26" s="99"/>
      <c r="H26" s="91"/>
      <c r="I26" s="91"/>
      <c r="J26" s="91"/>
      <c r="K26" s="91"/>
      <c r="L26" s="91"/>
      <c r="M26" s="91"/>
      <c r="N26" s="91"/>
      <c r="O26" s="91"/>
      <c r="P26" s="91"/>
      <c r="Q26" s="91"/>
      <c r="R26" s="91"/>
      <c r="S26" s="100"/>
      <c r="T26" s="100"/>
      <c r="U26" s="100"/>
      <c r="V26" s="100"/>
    </row>
    <row r="27" spans="1:22" s="93" customFormat="1" ht="49.7" customHeight="1" x14ac:dyDescent="0.2">
      <c r="A27" s="101" t="s">
        <v>58</v>
      </c>
      <c r="B27" s="160" t="s">
        <v>71</v>
      </c>
      <c r="C27" s="98" t="s">
        <v>525</v>
      </c>
      <c r="D27" s="99"/>
      <c r="E27" s="99"/>
      <c r="F27" s="99"/>
      <c r="G27" s="99"/>
      <c r="H27" s="91"/>
      <c r="I27" s="91"/>
      <c r="J27" s="91"/>
      <c r="K27" s="91"/>
      <c r="L27" s="91"/>
      <c r="M27" s="91"/>
      <c r="N27" s="91"/>
      <c r="O27" s="91"/>
      <c r="P27" s="91"/>
      <c r="Q27" s="91"/>
      <c r="R27" s="91"/>
      <c r="S27" s="100"/>
      <c r="T27" s="100"/>
      <c r="U27" s="100"/>
      <c r="V27" s="100"/>
    </row>
    <row r="28" spans="1:22" s="93" customFormat="1" ht="19.5" customHeight="1" x14ac:dyDescent="0.2">
      <c r="A28" s="101" t="s">
        <v>57</v>
      </c>
      <c r="B28" s="160" t="s">
        <v>361</v>
      </c>
      <c r="C28" s="98" t="s">
        <v>428</v>
      </c>
      <c r="D28" s="99"/>
      <c r="E28" s="99"/>
      <c r="F28" s="99"/>
      <c r="G28" s="99"/>
      <c r="H28" s="91"/>
      <c r="I28" s="91"/>
      <c r="J28" s="91"/>
      <c r="K28" s="91"/>
      <c r="L28" s="91"/>
      <c r="M28" s="91"/>
      <c r="N28" s="91"/>
      <c r="O28" s="91"/>
      <c r="P28" s="91"/>
      <c r="Q28" s="91"/>
      <c r="R28" s="91"/>
      <c r="S28" s="100"/>
      <c r="T28" s="100"/>
      <c r="U28" s="100"/>
      <c r="V28" s="100"/>
    </row>
    <row r="29" spans="1:22" s="93" customFormat="1" ht="33.75" customHeight="1" x14ac:dyDescent="0.2">
      <c r="A29" s="101" t="s">
        <v>55</v>
      </c>
      <c r="B29" s="160" t="s">
        <v>362</v>
      </c>
      <c r="C29" s="98" t="s">
        <v>428</v>
      </c>
      <c r="D29" s="99"/>
      <c r="E29" s="99"/>
      <c r="F29" s="99"/>
      <c r="G29" s="99"/>
      <c r="H29" s="91"/>
      <c r="I29" s="91"/>
      <c r="J29" s="91"/>
      <c r="K29" s="91"/>
      <c r="L29" s="91"/>
      <c r="M29" s="91"/>
      <c r="N29" s="91"/>
      <c r="O29" s="91"/>
      <c r="P29" s="91"/>
      <c r="Q29" s="91"/>
      <c r="R29" s="91"/>
      <c r="S29" s="100"/>
      <c r="T29" s="100"/>
      <c r="U29" s="100"/>
      <c r="V29" s="100"/>
    </row>
    <row r="30" spans="1:22" s="93" customFormat="1" ht="33.75" customHeight="1" x14ac:dyDescent="0.2">
      <c r="A30" s="101" t="s">
        <v>53</v>
      </c>
      <c r="B30" s="160" t="s">
        <v>363</v>
      </c>
      <c r="C30" s="98" t="s">
        <v>428</v>
      </c>
      <c r="D30" s="99"/>
      <c r="E30" s="99"/>
      <c r="F30" s="99"/>
      <c r="G30" s="99"/>
      <c r="H30" s="91"/>
      <c r="I30" s="91"/>
      <c r="J30" s="91"/>
      <c r="K30" s="91"/>
      <c r="L30" s="91"/>
      <c r="M30" s="91"/>
      <c r="N30" s="91"/>
      <c r="O30" s="91"/>
      <c r="P30" s="91"/>
      <c r="Q30" s="91"/>
      <c r="R30" s="91"/>
      <c r="S30" s="100"/>
      <c r="T30" s="100"/>
      <c r="U30" s="100"/>
      <c r="V30" s="100"/>
    </row>
    <row r="31" spans="1:22" s="93" customFormat="1" ht="32.25" customHeight="1" x14ac:dyDescent="0.2">
      <c r="A31" s="101" t="s">
        <v>70</v>
      </c>
      <c r="B31" s="160" t="s">
        <v>364</v>
      </c>
      <c r="C31" s="98" t="s">
        <v>430</v>
      </c>
      <c r="D31" s="99"/>
      <c r="E31" s="99"/>
      <c r="F31" s="99"/>
      <c r="G31" s="99"/>
      <c r="H31" s="91"/>
      <c r="I31" s="91"/>
      <c r="J31" s="91"/>
      <c r="K31" s="91"/>
      <c r="L31" s="91"/>
      <c r="M31" s="91"/>
      <c r="N31" s="91"/>
      <c r="O31" s="91"/>
      <c r="P31" s="91"/>
      <c r="Q31" s="91"/>
      <c r="R31" s="91"/>
      <c r="S31" s="100"/>
      <c r="T31" s="100"/>
      <c r="U31" s="100"/>
      <c r="V31" s="100"/>
    </row>
    <row r="32" spans="1:22" s="93" customFormat="1" ht="33.75" customHeight="1" x14ac:dyDescent="0.2">
      <c r="A32" s="101" t="s">
        <v>68</v>
      </c>
      <c r="B32" s="160" t="s">
        <v>365</v>
      </c>
      <c r="C32" s="98" t="s">
        <v>428</v>
      </c>
      <c r="D32" s="99"/>
      <c r="E32" s="99"/>
      <c r="F32" s="99"/>
      <c r="G32" s="99"/>
      <c r="H32" s="91"/>
      <c r="I32" s="91"/>
      <c r="J32" s="91"/>
      <c r="K32" s="91"/>
      <c r="L32" s="91"/>
      <c r="M32" s="91"/>
      <c r="N32" s="91"/>
      <c r="O32" s="91"/>
      <c r="P32" s="91"/>
      <c r="Q32" s="91"/>
      <c r="R32" s="91"/>
      <c r="S32" s="100"/>
      <c r="T32" s="100"/>
      <c r="U32" s="100"/>
      <c r="V32" s="100"/>
    </row>
    <row r="33" spans="1:22" s="93" customFormat="1" ht="79.5" customHeight="1" x14ac:dyDescent="0.2">
      <c r="A33" s="101" t="s">
        <v>67</v>
      </c>
      <c r="B33" s="160" t="s">
        <v>366</v>
      </c>
      <c r="C33" s="98" t="s">
        <v>431</v>
      </c>
      <c r="D33" s="99"/>
      <c r="E33" s="99"/>
      <c r="F33" s="99"/>
      <c r="G33" s="99"/>
      <c r="H33" s="91"/>
      <c r="I33" s="91"/>
      <c r="J33" s="91"/>
      <c r="K33" s="91"/>
      <c r="L33" s="91"/>
      <c r="M33" s="91"/>
      <c r="N33" s="91"/>
      <c r="O33" s="91"/>
      <c r="P33" s="91"/>
      <c r="Q33" s="91"/>
      <c r="R33" s="91"/>
      <c r="S33" s="100"/>
      <c r="T33" s="100"/>
      <c r="U33" s="100"/>
      <c r="V33" s="100"/>
    </row>
    <row r="34" spans="1:22" ht="93.75" customHeight="1" x14ac:dyDescent="0.25">
      <c r="A34" s="101" t="s">
        <v>380</v>
      </c>
      <c r="B34" s="160" t="s">
        <v>367</v>
      </c>
      <c r="C34" s="98" t="s">
        <v>428</v>
      </c>
      <c r="D34" s="102"/>
      <c r="E34" s="102"/>
      <c r="F34" s="102"/>
      <c r="G34" s="102"/>
      <c r="H34" s="102"/>
      <c r="I34" s="102"/>
      <c r="J34" s="102"/>
      <c r="K34" s="102"/>
      <c r="L34" s="102"/>
      <c r="M34" s="102"/>
      <c r="N34" s="102"/>
      <c r="O34" s="102"/>
      <c r="P34" s="102"/>
      <c r="Q34" s="102"/>
      <c r="R34" s="102"/>
      <c r="S34" s="102"/>
      <c r="T34" s="102"/>
      <c r="U34" s="102"/>
      <c r="V34" s="102"/>
    </row>
    <row r="35" spans="1:22" ht="48.75" customHeight="1" x14ac:dyDescent="0.25">
      <c r="A35" s="101" t="s">
        <v>370</v>
      </c>
      <c r="B35" s="160" t="s">
        <v>69</v>
      </c>
      <c r="C35" s="98" t="s">
        <v>428</v>
      </c>
      <c r="D35" s="102"/>
      <c r="E35" s="102"/>
      <c r="F35" s="102"/>
      <c r="G35" s="102"/>
      <c r="H35" s="102"/>
      <c r="I35" s="102"/>
      <c r="J35" s="102"/>
      <c r="K35" s="102"/>
      <c r="L35" s="102"/>
      <c r="M35" s="102"/>
      <c r="N35" s="102"/>
      <c r="O35" s="102"/>
      <c r="P35" s="102"/>
      <c r="Q35" s="102"/>
      <c r="R35" s="102"/>
      <c r="S35" s="102"/>
      <c r="T35" s="102"/>
      <c r="U35" s="102"/>
      <c r="V35" s="102"/>
    </row>
    <row r="36" spans="1:22" ht="33.75" customHeight="1" x14ac:dyDescent="0.25">
      <c r="A36" s="101" t="s">
        <v>381</v>
      </c>
      <c r="B36" s="160" t="s">
        <v>368</v>
      </c>
      <c r="C36" s="98" t="s">
        <v>428</v>
      </c>
      <c r="D36" s="102"/>
      <c r="E36" s="102"/>
      <c r="F36" s="102"/>
      <c r="G36" s="102"/>
      <c r="H36" s="102"/>
      <c r="I36" s="102"/>
      <c r="J36" s="102"/>
      <c r="K36" s="102"/>
      <c r="L36" s="102"/>
      <c r="M36" s="102"/>
      <c r="N36" s="102"/>
      <c r="O36" s="102"/>
      <c r="P36" s="102"/>
      <c r="Q36" s="102"/>
      <c r="R36" s="102"/>
      <c r="S36" s="102"/>
      <c r="T36" s="102"/>
      <c r="U36" s="102"/>
      <c r="V36" s="102"/>
    </row>
    <row r="37" spans="1:22" ht="17.45" customHeight="1" x14ac:dyDescent="0.25">
      <c r="A37" s="101" t="s">
        <v>371</v>
      </c>
      <c r="B37" s="160" t="s">
        <v>369</v>
      </c>
      <c r="C37" s="98" t="s">
        <v>430</v>
      </c>
      <c r="D37" s="102"/>
      <c r="E37" s="102"/>
      <c r="F37" s="102"/>
      <c r="G37" s="102"/>
      <c r="H37" s="102"/>
      <c r="I37" s="102"/>
      <c r="J37" s="102"/>
      <c r="K37" s="102"/>
      <c r="L37" s="102"/>
      <c r="M37" s="102"/>
      <c r="N37" s="102"/>
      <c r="O37" s="102"/>
      <c r="P37" s="102"/>
      <c r="Q37" s="102"/>
      <c r="R37" s="102"/>
      <c r="S37" s="102"/>
      <c r="T37" s="102"/>
      <c r="U37" s="102"/>
      <c r="V37" s="102"/>
    </row>
    <row r="38" spans="1:22" ht="18.75" customHeight="1" x14ac:dyDescent="0.25">
      <c r="A38" s="101" t="s">
        <v>382</v>
      </c>
      <c r="B38" s="160" t="s">
        <v>227</v>
      </c>
      <c r="C38" s="98" t="s">
        <v>428</v>
      </c>
      <c r="D38" s="102"/>
      <c r="E38" s="102"/>
      <c r="F38" s="102"/>
      <c r="G38" s="102"/>
      <c r="H38" s="102"/>
      <c r="I38" s="102"/>
      <c r="J38" s="102"/>
      <c r="K38" s="102"/>
      <c r="L38" s="102"/>
      <c r="M38" s="102"/>
      <c r="N38" s="102"/>
      <c r="O38" s="102"/>
      <c r="P38" s="102"/>
      <c r="Q38" s="102"/>
      <c r="R38" s="102"/>
      <c r="S38" s="102"/>
      <c r="T38" s="102"/>
      <c r="U38" s="102"/>
      <c r="V38" s="102"/>
    </row>
    <row r="39" spans="1:22" ht="10.5" customHeight="1" x14ac:dyDescent="0.25">
      <c r="A39" s="349"/>
      <c r="B39" s="350"/>
      <c r="C39" s="351"/>
      <c r="D39" s="102"/>
      <c r="E39" s="102"/>
      <c r="F39" s="102"/>
      <c r="G39" s="102"/>
      <c r="H39" s="102"/>
      <c r="I39" s="102"/>
      <c r="J39" s="102"/>
      <c r="K39" s="102"/>
      <c r="L39" s="102"/>
      <c r="M39" s="102"/>
      <c r="N39" s="102"/>
      <c r="O39" s="102"/>
      <c r="P39" s="102"/>
      <c r="Q39" s="102"/>
      <c r="R39" s="102"/>
      <c r="S39" s="102"/>
      <c r="T39" s="102"/>
      <c r="U39" s="102"/>
      <c r="V39" s="102"/>
    </row>
    <row r="40" spans="1:22" ht="143.25" customHeight="1" x14ac:dyDescent="0.25">
      <c r="A40" s="101" t="s">
        <v>372</v>
      </c>
      <c r="B40" s="160" t="s">
        <v>423</v>
      </c>
      <c r="C40" s="157" t="s">
        <v>527</v>
      </c>
      <c r="D40" s="102"/>
      <c r="E40" s="102"/>
      <c r="F40" s="102"/>
      <c r="G40" s="102"/>
      <c r="H40" s="102"/>
      <c r="I40" s="102"/>
      <c r="J40" s="102"/>
      <c r="K40" s="102"/>
      <c r="L40" s="102"/>
      <c r="M40" s="102"/>
      <c r="N40" s="102"/>
      <c r="O40" s="102"/>
      <c r="P40" s="102"/>
      <c r="Q40" s="102"/>
      <c r="R40" s="102"/>
      <c r="S40" s="102"/>
      <c r="T40" s="102"/>
      <c r="U40" s="102"/>
      <c r="V40" s="102"/>
    </row>
    <row r="41" spans="1:22" ht="96.75" customHeight="1" x14ac:dyDescent="0.25">
      <c r="A41" s="101" t="s">
        <v>383</v>
      </c>
      <c r="B41" s="160" t="s">
        <v>405</v>
      </c>
      <c r="C41" s="161" t="s">
        <v>428</v>
      </c>
      <c r="D41" s="102"/>
      <c r="E41" s="102"/>
      <c r="F41" s="102"/>
      <c r="G41" s="102"/>
      <c r="H41" s="102"/>
      <c r="I41" s="102"/>
      <c r="J41" s="102"/>
      <c r="K41" s="102"/>
      <c r="L41" s="102"/>
      <c r="M41" s="102"/>
      <c r="N41" s="102"/>
      <c r="O41" s="102"/>
      <c r="P41" s="102"/>
      <c r="Q41" s="102"/>
      <c r="R41" s="102"/>
      <c r="S41" s="102"/>
      <c r="T41" s="102"/>
      <c r="U41" s="102"/>
      <c r="V41" s="102"/>
    </row>
    <row r="42" spans="1:22" ht="66.2" customHeight="1" x14ac:dyDescent="0.25">
      <c r="A42" s="101" t="s">
        <v>373</v>
      </c>
      <c r="B42" s="160" t="s">
        <v>420</v>
      </c>
      <c r="C42" s="98" t="s">
        <v>428</v>
      </c>
      <c r="D42" s="102"/>
      <c r="E42" s="102"/>
      <c r="F42" s="102"/>
      <c r="G42" s="102"/>
      <c r="H42" s="102"/>
      <c r="I42" s="102"/>
      <c r="J42" s="102"/>
      <c r="K42" s="102"/>
      <c r="L42" s="102"/>
      <c r="M42" s="102"/>
      <c r="N42" s="102"/>
      <c r="O42" s="102"/>
      <c r="P42" s="102"/>
      <c r="Q42" s="102"/>
      <c r="R42" s="102"/>
      <c r="S42" s="102"/>
      <c r="T42" s="102"/>
      <c r="U42" s="102"/>
      <c r="V42" s="102"/>
    </row>
    <row r="43" spans="1:22" ht="175.7" customHeight="1" x14ac:dyDescent="0.25">
      <c r="A43" s="101" t="s">
        <v>386</v>
      </c>
      <c r="B43" s="160" t="s">
        <v>387</v>
      </c>
      <c r="C43" s="98" t="s">
        <v>428</v>
      </c>
      <c r="D43" s="102"/>
      <c r="E43" s="102"/>
      <c r="F43" s="102"/>
      <c r="G43" s="102"/>
      <c r="H43" s="102"/>
      <c r="I43" s="102"/>
      <c r="J43" s="102"/>
      <c r="K43" s="102"/>
      <c r="L43" s="102"/>
      <c r="M43" s="102"/>
      <c r="N43" s="102"/>
      <c r="O43" s="102"/>
      <c r="P43" s="102"/>
      <c r="Q43" s="102"/>
      <c r="R43" s="102"/>
      <c r="S43" s="102"/>
      <c r="T43" s="102"/>
      <c r="U43" s="102"/>
      <c r="V43" s="102"/>
    </row>
    <row r="44" spans="1:22" ht="97.5" customHeight="1" x14ac:dyDescent="0.25">
      <c r="A44" s="101" t="s">
        <v>374</v>
      </c>
      <c r="B44" s="160" t="s">
        <v>411</v>
      </c>
      <c r="C44" s="98" t="s">
        <v>436</v>
      </c>
      <c r="D44" s="102"/>
      <c r="E44" s="102"/>
      <c r="F44" s="102"/>
      <c r="G44" s="102"/>
      <c r="H44" s="102"/>
      <c r="I44" s="102"/>
      <c r="J44" s="102"/>
      <c r="K44" s="102"/>
      <c r="L44" s="102"/>
      <c r="M44" s="102"/>
      <c r="N44" s="102"/>
      <c r="O44" s="102"/>
      <c r="P44" s="102"/>
      <c r="Q44" s="102"/>
      <c r="R44" s="102"/>
      <c r="S44" s="102"/>
      <c r="T44" s="102"/>
      <c r="U44" s="102"/>
      <c r="V44" s="102"/>
    </row>
    <row r="45" spans="1:22" ht="80.45" customHeight="1" x14ac:dyDescent="0.25">
      <c r="A45" s="101" t="s">
        <v>406</v>
      </c>
      <c r="B45" s="160" t="s">
        <v>412</v>
      </c>
      <c r="C45" s="98" t="s">
        <v>428</v>
      </c>
      <c r="D45" s="102"/>
      <c r="E45" s="102"/>
      <c r="F45" s="102"/>
      <c r="G45" s="102"/>
      <c r="H45" s="102"/>
      <c r="I45" s="102"/>
      <c r="J45" s="102"/>
      <c r="K45" s="102"/>
      <c r="L45" s="102"/>
      <c r="M45" s="102"/>
      <c r="N45" s="102"/>
      <c r="O45" s="102"/>
      <c r="P45" s="102"/>
      <c r="Q45" s="102"/>
      <c r="R45" s="102"/>
      <c r="S45" s="102"/>
      <c r="T45" s="102"/>
      <c r="U45" s="102"/>
      <c r="V45" s="102"/>
    </row>
    <row r="46" spans="1:22" ht="95.25" customHeight="1" x14ac:dyDescent="0.25">
      <c r="A46" s="101" t="s">
        <v>375</v>
      </c>
      <c r="B46" s="160" t="s">
        <v>413</v>
      </c>
      <c r="C46" s="98" t="s">
        <v>436</v>
      </c>
      <c r="D46" s="102"/>
      <c r="E46" s="102"/>
      <c r="F46" s="102"/>
      <c r="G46" s="102"/>
      <c r="H46" s="102"/>
      <c r="I46" s="102"/>
      <c r="J46" s="102"/>
      <c r="K46" s="102"/>
      <c r="L46" s="102"/>
      <c r="M46" s="102"/>
      <c r="N46" s="102"/>
      <c r="O46" s="102"/>
      <c r="P46" s="102"/>
      <c r="Q46" s="102"/>
      <c r="R46" s="102"/>
      <c r="S46" s="102"/>
      <c r="T46" s="102"/>
      <c r="U46" s="102"/>
      <c r="V46" s="102"/>
    </row>
    <row r="47" spans="1:22" ht="11.25" customHeight="1" x14ac:dyDescent="0.25">
      <c r="A47" s="349"/>
      <c r="B47" s="350"/>
      <c r="C47" s="351"/>
      <c r="D47" s="102"/>
      <c r="E47" s="102"/>
      <c r="F47" s="102"/>
      <c r="G47" s="102"/>
      <c r="H47" s="102"/>
      <c r="I47" s="102"/>
      <c r="J47" s="102"/>
      <c r="K47" s="102"/>
      <c r="L47" s="102"/>
      <c r="M47" s="102"/>
      <c r="N47" s="102"/>
      <c r="O47" s="102"/>
      <c r="P47" s="102"/>
      <c r="Q47" s="102"/>
      <c r="R47" s="102"/>
      <c r="S47" s="102"/>
      <c r="T47" s="102"/>
      <c r="U47" s="102"/>
      <c r="V47" s="102"/>
    </row>
    <row r="48" spans="1:22" ht="49.7" customHeight="1" x14ac:dyDescent="0.25">
      <c r="A48" s="101" t="s">
        <v>407</v>
      </c>
      <c r="B48" s="160" t="s">
        <v>421</v>
      </c>
      <c r="C48" s="196">
        <v>2.9727342703715038</v>
      </c>
      <c r="D48" s="102"/>
      <c r="E48" s="102"/>
      <c r="F48" s="102"/>
      <c r="G48" s="102"/>
      <c r="H48" s="102"/>
      <c r="I48" s="102"/>
      <c r="J48" s="102"/>
      <c r="K48" s="102"/>
      <c r="L48" s="102"/>
      <c r="M48" s="102"/>
      <c r="N48" s="102"/>
      <c r="O48" s="102"/>
      <c r="P48" s="102"/>
      <c r="Q48" s="102"/>
      <c r="R48" s="102"/>
      <c r="S48" s="102"/>
      <c r="T48" s="102"/>
      <c r="U48" s="102"/>
      <c r="V48" s="102"/>
    </row>
    <row r="49" spans="1:22" ht="47.25" customHeight="1" x14ac:dyDescent="0.25">
      <c r="A49" s="101" t="s">
        <v>376</v>
      </c>
      <c r="B49" s="160" t="s">
        <v>422</v>
      </c>
      <c r="C49" s="196">
        <v>2.4790223278358932</v>
      </c>
      <c r="D49" s="102"/>
      <c r="E49" s="102"/>
      <c r="F49" s="102"/>
      <c r="G49" s="102"/>
      <c r="H49" s="102"/>
      <c r="I49" s="102"/>
      <c r="J49" s="102"/>
      <c r="K49" s="102"/>
      <c r="L49" s="102"/>
      <c r="M49" s="102"/>
      <c r="N49" s="102"/>
      <c r="O49" s="102"/>
      <c r="P49" s="102"/>
      <c r="Q49" s="102"/>
      <c r="R49" s="102"/>
      <c r="S49" s="102"/>
      <c r="T49" s="102"/>
      <c r="U49" s="102"/>
      <c r="V49" s="102"/>
    </row>
    <row r="50" spans="1:22" x14ac:dyDescent="0.25">
      <c r="A50" s="102"/>
      <c r="B50" s="102"/>
      <c r="C50" s="102"/>
      <c r="D50" s="102"/>
      <c r="E50" s="102"/>
      <c r="F50" s="102"/>
      <c r="G50" s="102"/>
      <c r="H50" s="102"/>
      <c r="I50" s="102"/>
      <c r="J50" s="102"/>
      <c r="K50" s="102"/>
      <c r="L50" s="102"/>
      <c r="M50" s="102"/>
      <c r="N50" s="102"/>
      <c r="O50" s="102"/>
      <c r="P50" s="102"/>
      <c r="Q50" s="102"/>
      <c r="R50" s="102"/>
      <c r="S50" s="102"/>
      <c r="T50" s="102"/>
      <c r="U50" s="102"/>
      <c r="V50" s="102"/>
    </row>
    <row r="51" spans="1:22" x14ac:dyDescent="0.25">
      <c r="A51" s="102"/>
      <c r="B51" s="102"/>
      <c r="C51" s="102"/>
      <c r="D51" s="102"/>
      <c r="E51" s="102"/>
      <c r="F51" s="102"/>
      <c r="G51" s="102"/>
      <c r="H51" s="102"/>
      <c r="I51" s="102"/>
      <c r="J51" s="102"/>
      <c r="K51" s="102"/>
      <c r="L51" s="102"/>
      <c r="M51" s="102"/>
      <c r="N51" s="102"/>
      <c r="O51" s="102"/>
      <c r="P51" s="102"/>
      <c r="Q51" s="102"/>
      <c r="R51" s="102"/>
      <c r="S51" s="102"/>
      <c r="T51" s="102"/>
      <c r="U51" s="102"/>
      <c r="V51" s="102"/>
    </row>
    <row r="52" spans="1:22" x14ac:dyDescent="0.25">
      <c r="A52" s="102"/>
      <c r="B52" s="102"/>
      <c r="C52" s="102"/>
      <c r="D52" s="102"/>
      <c r="E52" s="102"/>
      <c r="F52" s="102"/>
      <c r="G52" s="102"/>
      <c r="H52" s="102"/>
      <c r="I52" s="102"/>
      <c r="J52" s="102"/>
      <c r="K52" s="102"/>
      <c r="L52" s="102"/>
      <c r="M52" s="102"/>
      <c r="N52" s="102"/>
      <c r="O52" s="102"/>
      <c r="P52" s="102"/>
      <c r="Q52" s="102"/>
      <c r="R52" s="102"/>
      <c r="S52" s="102"/>
      <c r="T52" s="102"/>
      <c r="U52" s="102"/>
      <c r="V52" s="102"/>
    </row>
    <row r="53" spans="1:22" x14ac:dyDescent="0.25">
      <c r="A53" s="102"/>
      <c r="B53" s="102"/>
      <c r="C53" s="102"/>
      <c r="D53" s="102"/>
      <c r="E53" s="102"/>
      <c r="F53" s="102"/>
      <c r="G53" s="102"/>
      <c r="H53" s="102"/>
      <c r="I53" s="102"/>
      <c r="J53" s="102"/>
      <c r="K53" s="102"/>
      <c r="L53" s="102"/>
      <c r="M53" s="102"/>
      <c r="N53" s="102"/>
      <c r="O53" s="102"/>
      <c r="P53" s="102"/>
      <c r="Q53" s="102"/>
      <c r="R53" s="102"/>
      <c r="S53" s="102"/>
      <c r="T53" s="102"/>
      <c r="U53" s="102"/>
      <c r="V53" s="102"/>
    </row>
    <row r="54" spans="1:22" x14ac:dyDescent="0.25">
      <c r="A54" s="102"/>
      <c r="B54" s="102"/>
      <c r="C54" s="102"/>
      <c r="D54" s="102"/>
      <c r="E54" s="102"/>
      <c r="F54" s="102"/>
      <c r="G54" s="102"/>
      <c r="H54" s="102"/>
      <c r="I54" s="102"/>
      <c r="J54" s="102"/>
      <c r="K54" s="102"/>
      <c r="L54" s="102"/>
      <c r="M54" s="102"/>
      <c r="N54" s="102"/>
      <c r="O54" s="102"/>
      <c r="P54" s="102"/>
      <c r="Q54" s="102"/>
      <c r="R54" s="102"/>
      <c r="S54" s="102"/>
      <c r="T54" s="102"/>
      <c r="U54" s="102"/>
      <c r="V54" s="102"/>
    </row>
    <row r="55" spans="1:22" x14ac:dyDescent="0.25">
      <c r="A55" s="102"/>
      <c r="B55" s="102"/>
      <c r="C55" s="102"/>
      <c r="D55" s="102"/>
      <c r="E55" s="102"/>
      <c r="F55" s="102"/>
      <c r="G55" s="102"/>
      <c r="H55" s="102"/>
      <c r="I55" s="102"/>
      <c r="J55" s="102"/>
      <c r="K55" s="102"/>
      <c r="L55" s="102"/>
      <c r="M55" s="102"/>
      <c r="N55" s="102"/>
      <c r="O55" s="102"/>
      <c r="P55" s="102"/>
      <c r="Q55" s="102"/>
      <c r="R55" s="102"/>
      <c r="S55" s="102"/>
      <c r="T55" s="102"/>
      <c r="U55" s="102"/>
      <c r="V55" s="102"/>
    </row>
    <row r="56" spans="1:22" x14ac:dyDescent="0.25">
      <c r="A56" s="102"/>
      <c r="B56" s="102"/>
      <c r="C56" s="102"/>
      <c r="D56" s="102"/>
      <c r="E56" s="102"/>
      <c r="F56" s="102"/>
      <c r="G56" s="102"/>
      <c r="H56" s="102"/>
      <c r="I56" s="102"/>
      <c r="J56" s="102"/>
      <c r="K56" s="102"/>
      <c r="L56" s="102"/>
      <c r="M56" s="102"/>
      <c r="N56" s="102"/>
      <c r="O56" s="102"/>
      <c r="P56" s="102"/>
      <c r="Q56" s="102"/>
      <c r="R56" s="102"/>
      <c r="S56" s="102"/>
      <c r="T56" s="102"/>
      <c r="U56" s="102"/>
      <c r="V56" s="102"/>
    </row>
    <row r="57" spans="1:22" x14ac:dyDescent="0.25">
      <c r="A57" s="102"/>
      <c r="B57" s="102"/>
      <c r="C57" s="102"/>
      <c r="D57" s="102"/>
      <c r="E57" s="102"/>
      <c r="F57" s="102"/>
      <c r="G57" s="102"/>
      <c r="H57" s="102"/>
      <c r="I57" s="102"/>
      <c r="J57" s="102"/>
      <c r="K57" s="102"/>
      <c r="L57" s="102"/>
      <c r="M57" s="102"/>
      <c r="N57" s="102"/>
      <c r="O57" s="102"/>
      <c r="P57" s="102"/>
      <c r="Q57" s="102"/>
      <c r="R57" s="102"/>
      <c r="S57" s="102"/>
      <c r="T57" s="102"/>
      <c r="U57" s="102"/>
      <c r="V57" s="102"/>
    </row>
    <row r="58" spans="1:22" x14ac:dyDescent="0.25">
      <c r="A58" s="102"/>
      <c r="B58" s="102"/>
      <c r="C58" s="102"/>
      <c r="D58" s="102"/>
      <c r="E58" s="102"/>
      <c r="F58" s="102"/>
      <c r="G58" s="102"/>
      <c r="H58" s="102"/>
      <c r="I58" s="102"/>
      <c r="J58" s="102"/>
      <c r="K58" s="102"/>
      <c r="L58" s="102"/>
      <c r="M58" s="102"/>
      <c r="N58" s="102"/>
      <c r="O58" s="102"/>
      <c r="P58" s="102"/>
      <c r="Q58" s="102"/>
      <c r="R58" s="102"/>
      <c r="S58" s="102"/>
      <c r="T58" s="102"/>
      <c r="U58" s="102"/>
      <c r="V58" s="102"/>
    </row>
    <row r="59" spans="1:22" x14ac:dyDescent="0.25">
      <c r="A59" s="102"/>
      <c r="B59" s="102"/>
      <c r="C59" s="102"/>
      <c r="D59" s="102"/>
      <c r="E59" s="102"/>
      <c r="F59" s="102"/>
      <c r="G59" s="102"/>
      <c r="H59" s="102"/>
      <c r="I59" s="102"/>
      <c r="J59" s="102"/>
      <c r="K59" s="102"/>
      <c r="L59" s="102"/>
      <c r="M59" s="102"/>
      <c r="N59" s="102"/>
      <c r="O59" s="102"/>
      <c r="P59" s="102"/>
      <c r="Q59" s="102"/>
      <c r="R59" s="102"/>
      <c r="S59" s="102"/>
      <c r="T59" s="102"/>
      <c r="U59" s="102"/>
      <c r="V59" s="102"/>
    </row>
    <row r="60" spans="1:22" x14ac:dyDescent="0.25">
      <c r="A60" s="102"/>
      <c r="B60" s="102"/>
      <c r="C60" s="102"/>
      <c r="D60" s="102"/>
      <c r="E60" s="102"/>
      <c r="F60" s="102"/>
      <c r="G60" s="102"/>
      <c r="H60" s="102"/>
      <c r="I60" s="102"/>
      <c r="J60" s="102"/>
      <c r="K60" s="102"/>
      <c r="L60" s="102"/>
      <c r="M60" s="102"/>
      <c r="N60" s="102"/>
      <c r="O60" s="102"/>
      <c r="P60" s="102"/>
      <c r="Q60" s="102"/>
      <c r="R60" s="102"/>
      <c r="S60" s="102"/>
      <c r="T60" s="102"/>
      <c r="U60" s="102"/>
      <c r="V60" s="102"/>
    </row>
    <row r="61" spans="1:22" x14ac:dyDescent="0.25">
      <c r="A61" s="102"/>
      <c r="B61" s="102"/>
      <c r="C61" s="102"/>
      <c r="D61" s="102"/>
      <c r="E61" s="102"/>
      <c r="F61" s="102"/>
      <c r="G61" s="102"/>
      <c r="H61" s="102"/>
      <c r="I61" s="102"/>
      <c r="J61" s="102"/>
      <c r="K61" s="102"/>
      <c r="L61" s="102"/>
      <c r="M61" s="102"/>
      <c r="N61" s="102"/>
      <c r="O61" s="102"/>
      <c r="P61" s="102"/>
      <c r="Q61" s="102"/>
      <c r="R61" s="102"/>
      <c r="S61" s="102"/>
      <c r="T61" s="102"/>
      <c r="U61" s="102"/>
      <c r="V61" s="102"/>
    </row>
    <row r="62" spans="1:22" x14ac:dyDescent="0.25">
      <c r="A62" s="102"/>
      <c r="B62" s="102"/>
      <c r="C62" s="102"/>
      <c r="D62" s="102"/>
      <c r="E62" s="102"/>
      <c r="F62" s="102"/>
      <c r="G62" s="102"/>
      <c r="H62" s="102"/>
      <c r="I62" s="102"/>
      <c r="J62" s="102"/>
      <c r="K62" s="102"/>
      <c r="L62" s="102"/>
      <c r="M62" s="102"/>
      <c r="N62" s="102"/>
      <c r="O62" s="102"/>
      <c r="P62" s="102"/>
      <c r="Q62" s="102"/>
      <c r="R62" s="102"/>
      <c r="S62" s="102"/>
      <c r="T62" s="102"/>
      <c r="U62" s="102"/>
      <c r="V62" s="102"/>
    </row>
    <row r="63" spans="1:22"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row>
    <row r="64" spans="1:22" x14ac:dyDescent="0.25">
      <c r="A64" s="102"/>
      <c r="B64" s="102"/>
      <c r="C64" s="102"/>
      <c r="D64" s="102"/>
      <c r="E64" s="102"/>
      <c r="F64" s="102"/>
      <c r="G64" s="102"/>
      <c r="H64" s="102"/>
      <c r="I64" s="102"/>
      <c r="J64" s="102"/>
      <c r="K64" s="102"/>
      <c r="L64" s="102"/>
      <c r="M64" s="102"/>
      <c r="N64" s="102"/>
      <c r="O64" s="102"/>
      <c r="P64" s="102"/>
      <c r="Q64" s="102"/>
      <c r="R64" s="102"/>
      <c r="S64" s="102"/>
      <c r="T64" s="102"/>
      <c r="U64" s="102"/>
      <c r="V64" s="102"/>
    </row>
    <row r="65" spans="1:22" x14ac:dyDescent="0.25">
      <c r="A65" s="102"/>
      <c r="B65" s="102"/>
      <c r="C65" s="102"/>
      <c r="D65" s="102"/>
      <c r="E65" s="102"/>
      <c r="F65" s="102"/>
      <c r="G65" s="102"/>
      <c r="H65" s="102"/>
      <c r="I65" s="102"/>
      <c r="J65" s="102"/>
      <c r="K65" s="102"/>
      <c r="L65" s="102"/>
      <c r="M65" s="102"/>
      <c r="N65" s="102"/>
      <c r="O65" s="102"/>
      <c r="P65" s="102"/>
      <c r="Q65" s="102"/>
      <c r="R65" s="102"/>
      <c r="S65" s="102"/>
      <c r="T65" s="102"/>
      <c r="U65" s="102"/>
      <c r="V65" s="102"/>
    </row>
    <row r="66" spans="1:22" x14ac:dyDescent="0.25">
      <c r="A66" s="102"/>
      <c r="B66" s="102"/>
      <c r="C66" s="102"/>
      <c r="D66" s="102"/>
      <c r="E66" s="102"/>
      <c r="F66" s="102"/>
      <c r="G66" s="102"/>
      <c r="H66" s="102"/>
      <c r="I66" s="102"/>
      <c r="J66" s="102"/>
      <c r="K66" s="102"/>
      <c r="L66" s="102"/>
      <c r="M66" s="102"/>
      <c r="N66" s="102"/>
      <c r="O66" s="102"/>
      <c r="P66" s="102"/>
      <c r="Q66" s="102"/>
      <c r="R66" s="102"/>
      <c r="S66" s="102"/>
      <c r="T66" s="102"/>
      <c r="U66" s="102"/>
      <c r="V66" s="102"/>
    </row>
    <row r="67" spans="1:22" x14ac:dyDescent="0.25">
      <c r="A67" s="102"/>
      <c r="B67" s="102"/>
      <c r="C67" s="102"/>
      <c r="D67" s="102"/>
      <c r="E67" s="102"/>
      <c r="F67" s="102"/>
      <c r="G67" s="102"/>
      <c r="H67" s="102"/>
      <c r="I67" s="102"/>
      <c r="J67" s="102"/>
      <c r="K67" s="102"/>
      <c r="L67" s="102"/>
      <c r="M67" s="102"/>
      <c r="N67" s="102"/>
      <c r="O67" s="102"/>
      <c r="P67" s="102"/>
      <c r="Q67" s="102"/>
      <c r="R67" s="102"/>
      <c r="S67" s="102"/>
      <c r="T67" s="102"/>
      <c r="U67" s="102"/>
      <c r="V67" s="102"/>
    </row>
    <row r="68" spans="1:22" x14ac:dyDescent="0.2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x14ac:dyDescent="0.2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x14ac:dyDescent="0.2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x14ac:dyDescent="0.25">
      <c r="A71" s="102"/>
      <c r="B71" s="102"/>
      <c r="C71" s="102"/>
      <c r="D71" s="102"/>
      <c r="E71" s="102"/>
      <c r="F71" s="102"/>
      <c r="G71" s="102"/>
      <c r="H71" s="102"/>
      <c r="I71" s="102"/>
      <c r="J71" s="102"/>
      <c r="K71" s="102"/>
      <c r="L71" s="102"/>
      <c r="M71" s="102"/>
      <c r="N71" s="102"/>
      <c r="O71" s="102"/>
      <c r="P71" s="102"/>
      <c r="Q71" s="102"/>
      <c r="R71" s="102"/>
      <c r="S71" s="102"/>
      <c r="T71" s="102"/>
      <c r="U71" s="102"/>
      <c r="V71" s="102"/>
    </row>
    <row r="72" spans="1:22" x14ac:dyDescent="0.25">
      <c r="A72" s="102"/>
      <c r="B72" s="102"/>
      <c r="C72" s="102"/>
      <c r="D72" s="102"/>
      <c r="E72" s="102"/>
      <c r="F72" s="102"/>
      <c r="G72" s="102"/>
      <c r="H72" s="102"/>
      <c r="I72" s="102"/>
      <c r="J72" s="102"/>
      <c r="K72" s="102"/>
      <c r="L72" s="102"/>
      <c r="M72" s="102"/>
      <c r="N72" s="102"/>
      <c r="O72" s="102"/>
      <c r="P72" s="102"/>
      <c r="Q72" s="102"/>
      <c r="R72" s="102"/>
      <c r="S72" s="102"/>
      <c r="T72" s="102"/>
      <c r="U72" s="102"/>
      <c r="V72" s="102"/>
    </row>
    <row r="73" spans="1:22" x14ac:dyDescent="0.25">
      <c r="A73" s="102"/>
      <c r="B73" s="102"/>
      <c r="C73" s="102"/>
      <c r="D73" s="102"/>
      <c r="E73" s="102"/>
      <c r="F73" s="102"/>
      <c r="G73" s="102"/>
      <c r="H73" s="102"/>
      <c r="I73" s="102"/>
      <c r="J73" s="102"/>
      <c r="K73" s="102"/>
      <c r="L73" s="102"/>
      <c r="M73" s="102"/>
      <c r="N73" s="102"/>
      <c r="O73" s="102"/>
      <c r="P73" s="102"/>
      <c r="Q73" s="102"/>
      <c r="R73" s="102"/>
      <c r="S73" s="102"/>
      <c r="T73" s="102"/>
      <c r="U73" s="102"/>
      <c r="V73" s="102"/>
    </row>
    <row r="74" spans="1:22" x14ac:dyDescent="0.25">
      <c r="A74" s="102"/>
      <c r="B74" s="102"/>
      <c r="C74" s="102"/>
      <c r="D74" s="102"/>
      <c r="E74" s="102"/>
      <c r="F74" s="102"/>
      <c r="G74" s="102"/>
      <c r="H74" s="102"/>
      <c r="I74" s="102"/>
      <c r="J74" s="102"/>
      <c r="K74" s="102"/>
      <c r="L74" s="102"/>
      <c r="M74" s="102"/>
      <c r="N74" s="102"/>
      <c r="O74" s="102"/>
      <c r="P74" s="102"/>
      <c r="Q74" s="102"/>
      <c r="R74" s="102"/>
      <c r="S74" s="102"/>
      <c r="T74" s="102"/>
      <c r="U74" s="102"/>
      <c r="V74" s="102"/>
    </row>
    <row r="75" spans="1:22" x14ac:dyDescent="0.25">
      <c r="A75" s="102"/>
      <c r="B75" s="102"/>
      <c r="C75" s="102"/>
      <c r="D75" s="102"/>
      <c r="E75" s="102"/>
      <c r="F75" s="102"/>
      <c r="G75" s="102"/>
      <c r="H75" s="102"/>
      <c r="I75" s="102"/>
      <c r="J75" s="102"/>
      <c r="K75" s="102"/>
      <c r="L75" s="102"/>
      <c r="M75" s="102"/>
      <c r="N75" s="102"/>
      <c r="O75" s="102"/>
      <c r="P75" s="102"/>
      <c r="Q75" s="102"/>
      <c r="R75" s="102"/>
      <c r="S75" s="102"/>
      <c r="T75" s="102"/>
      <c r="U75" s="102"/>
      <c r="V75" s="102"/>
    </row>
    <row r="76" spans="1:22" x14ac:dyDescent="0.25">
      <c r="A76" s="102"/>
      <c r="B76" s="102"/>
      <c r="C76" s="102"/>
      <c r="D76" s="102"/>
      <c r="E76" s="102"/>
      <c r="F76" s="102"/>
      <c r="G76" s="102"/>
      <c r="H76" s="102"/>
      <c r="I76" s="102"/>
      <c r="J76" s="102"/>
      <c r="K76" s="102"/>
      <c r="L76" s="102"/>
      <c r="M76" s="102"/>
      <c r="N76" s="102"/>
      <c r="O76" s="102"/>
      <c r="P76" s="102"/>
      <c r="Q76" s="102"/>
      <c r="R76" s="102"/>
      <c r="S76" s="102"/>
      <c r="T76" s="102"/>
      <c r="U76" s="102"/>
      <c r="V76" s="102"/>
    </row>
    <row r="77" spans="1:22" x14ac:dyDescent="0.25">
      <c r="A77" s="102"/>
      <c r="B77" s="102"/>
      <c r="C77" s="102"/>
      <c r="D77" s="102"/>
      <c r="E77" s="102"/>
      <c r="F77" s="102"/>
      <c r="G77" s="102"/>
      <c r="H77" s="102"/>
      <c r="I77" s="102"/>
      <c r="J77" s="102"/>
      <c r="K77" s="102"/>
      <c r="L77" s="102"/>
      <c r="M77" s="102"/>
      <c r="N77" s="102"/>
      <c r="O77" s="102"/>
      <c r="P77" s="102"/>
      <c r="Q77" s="102"/>
      <c r="R77" s="102"/>
      <c r="S77" s="102"/>
      <c r="T77" s="102"/>
      <c r="U77" s="102"/>
      <c r="V77" s="102"/>
    </row>
    <row r="78" spans="1:22" x14ac:dyDescent="0.25">
      <c r="A78" s="102"/>
      <c r="B78" s="102"/>
      <c r="C78" s="102"/>
      <c r="D78" s="102"/>
      <c r="E78" s="102"/>
      <c r="F78" s="102"/>
      <c r="G78" s="102"/>
      <c r="H78" s="102"/>
      <c r="I78" s="102"/>
      <c r="J78" s="102"/>
      <c r="K78" s="102"/>
      <c r="L78" s="102"/>
      <c r="M78" s="102"/>
      <c r="N78" s="102"/>
      <c r="O78" s="102"/>
      <c r="P78" s="102"/>
      <c r="Q78" s="102"/>
      <c r="R78" s="102"/>
      <c r="S78" s="102"/>
      <c r="T78" s="102"/>
      <c r="U78" s="102"/>
      <c r="V78" s="102"/>
    </row>
    <row r="79" spans="1:22" x14ac:dyDescent="0.25">
      <c r="A79" s="102"/>
      <c r="B79" s="102"/>
      <c r="C79" s="102"/>
      <c r="D79" s="102"/>
      <c r="E79" s="102"/>
      <c r="F79" s="102"/>
      <c r="G79" s="102"/>
      <c r="H79" s="102"/>
      <c r="I79" s="102"/>
      <c r="J79" s="102"/>
      <c r="K79" s="102"/>
      <c r="L79" s="102"/>
      <c r="M79" s="102"/>
      <c r="N79" s="102"/>
      <c r="O79" s="102"/>
      <c r="P79" s="102"/>
      <c r="Q79" s="102"/>
      <c r="R79" s="102"/>
      <c r="S79" s="102"/>
      <c r="T79" s="102"/>
      <c r="U79" s="102"/>
      <c r="V79" s="102"/>
    </row>
    <row r="80" spans="1:22" x14ac:dyDescent="0.25">
      <c r="A80" s="102"/>
      <c r="B80" s="102"/>
      <c r="C80" s="102"/>
      <c r="D80" s="102"/>
      <c r="E80" s="102"/>
      <c r="F80" s="102"/>
      <c r="G80" s="102"/>
      <c r="H80" s="102"/>
      <c r="I80" s="102"/>
      <c r="J80" s="102"/>
      <c r="K80" s="102"/>
      <c r="L80" s="102"/>
      <c r="M80" s="102"/>
      <c r="N80" s="102"/>
      <c r="O80" s="102"/>
      <c r="P80" s="102"/>
      <c r="Q80" s="102"/>
      <c r="R80" s="102"/>
      <c r="S80" s="102"/>
      <c r="T80" s="102"/>
      <c r="U80" s="102"/>
      <c r="V80" s="102"/>
    </row>
    <row r="81" spans="1:22" x14ac:dyDescent="0.25">
      <c r="A81" s="102"/>
      <c r="B81" s="102"/>
      <c r="C81" s="102"/>
      <c r="D81" s="102"/>
      <c r="E81" s="102"/>
      <c r="F81" s="102"/>
      <c r="G81" s="102"/>
      <c r="H81" s="102"/>
      <c r="I81" s="102"/>
      <c r="J81" s="102"/>
      <c r="K81" s="102"/>
      <c r="L81" s="102"/>
      <c r="M81" s="102"/>
      <c r="N81" s="102"/>
      <c r="O81" s="102"/>
      <c r="P81" s="102"/>
      <c r="Q81" s="102"/>
      <c r="R81" s="102"/>
      <c r="S81" s="102"/>
      <c r="T81" s="102"/>
      <c r="U81" s="102"/>
      <c r="V81" s="102"/>
    </row>
    <row r="82" spans="1:22" x14ac:dyDescent="0.25">
      <c r="A82" s="102"/>
      <c r="B82" s="102"/>
      <c r="C82" s="102"/>
      <c r="D82" s="102"/>
      <c r="E82" s="102"/>
      <c r="F82" s="102"/>
      <c r="G82" s="102"/>
      <c r="H82" s="102"/>
      <c r="I82" s="102"/>
      <c r="J82" s="102"/>
      <c r="K82" s="102"/>
      <c r="L82" s="102"/>
      <c r="M82" s="102"/>
      <c r="N82" s="102"/>
      <c r="O82" s="102"/>
      <c r="P82" s="102"/>
      <c r="Q82" s="102"/>
      <c r="R82" s="102"/>
      <c r="S82" s="102"/>
      <c r="T82" s="102"/>
      <c r="U82" s="102"/>
      <c r="V82" s="102"/>
    </row>
    <row r="83" spans="1:22" x14ac:dyDescent="0.25">
      <c r="A83" s="102"/>
      <c r="B83" s="102"/>
      <c r="C83" s="102"/>
      <c r="D83" s="102"/>
      <c r="E83" s="102"/>
      <c r="F83" s="102"/>
      <c r="G83" s="102"/>
      <c r="H83" s="102"/>
      <c r="I83" s="102"/>
      <c r="J83" s="102"/>
      <c r="K83" s="102"/>
      <c r="L83" s="102"/>
      <c r="M83" s="102"/>
      <c r="N83" s="102"/>
      <c r="O83" s="102"/>
      <c r="P83" s="102"/>
      <c r="Q83" s="102"/>
      <c r="R83" s="102"/>
      <c r="S83" s="102"/>
      <c r="T83" s="102"/>
      <c r="U83" s="102"/>
      <c r="V83" s="102"/>
    </row>
    <row r="84" spans="1:22" x14ac:dyDescent="0.25">
      <c r="A84" s="102"/>
      <c r="B84" s="102"/>
      <c r="C84" s="102"/>
      <c r="D84" s="102"/>
      <c r="E84" s="102"/>
      <c r="F84" s="102"/>
      <c r="G84" s="102"/>
      <c r="H84" s="102"/>
      <c r="I84" s="102"/>
      <c r="J84" s="102"/>
      <c r="K84" s="102"/>
      <c r="L84" s="102"/>
      <c r="M84" s="102"/>
      <c r="N84" s="102"/>
      <c r="O84" s="102"/>
      <c r="P84" s="102"/>
      <c r="Q84" s="102"/>
      <c r="R84" s="102"/>
      <c r="S84" s="102"/>
      <c r="T84" s="102"/>
      <c r="U84" s="102"/>
      <c r="V84" s="102"/>
    </row>
    <row r="85" spans="1:22" x14ac:dyDescent="0.25">
      <c r="A85" s="102"/>
      <c r="B85" s="102"/>
      <c r="C85" s="102"/>
      <c r="D85" s="102"/>
      <c r="E85" s="102"/>
      <c r="F85" s="102"/>
      <c r="G85" s="102"/>
      <c r="H85" s="102"/>
      <c r="I85" s="102"/>
      <c r="J85" s="102"/>
      <c r="K85" s="102"/>
      <c r="L85" s="102"/>
      <c r="M85" s="102"/>
      <c r="N85" s="102"/>
      <c r="O85" s="102"/>
      <c r="P85" s="102"/>
      <c r="Q85" s="102"/>
      <c r="R85" s="102"/>
      <c r="S85" s="102"/>
      <c r="T85" s="102"/>
      <c r="U85" s="102"/>
      <c r="V85" s="102"/>
    </row>
    <row r="86" spans="1:22" x14ac:dyDescent="0.25">
      <c r="A86" s="102"/>
      <c r="B86" s="102"/>
      <c r="C86" s="102"/>
      <c r="D86" s="102"/>
      <c r="E86" s="102"/>
      <c r="F86" s="102"/>
      <c r="G86" s="102"/>
      <c r="H86" s="102"/>
      <c r="I86" s="102"/>
      <c r="J86" s="102"/>
      <c r="K86" s="102"/>
      <c r="L86" s="102"/>
      <c r="M86" s="102"/>
      <c r="N86" s="102"/>
      <c r="O86" s="102"/>
      <c r="P86" s="102"/>
      <c r="Q86" s="102"/>
      <c r="R86" s="102"/>
      <c r="S86" s="102"/>
      <c r="T86" s="102"/>
      <c r="U86" s="102"/>
      <c r="V86" s="102"/>
    </row>
    <row r="87" spans="1:22" x14ac:dyDescent="0.25">
      <c r="A87" s="102"/>
      <c r="B87" s="102"/>
      <c r="C87" s="102"/>
      <c r="D87" s="102"/>
      <c r="E87" s="102"/>
      <c r="F87" s="102"/>
      <c r="G87" s="102"/>
      <c r="H87" s="102"/>
      <c r="I87" s="102"/>
      <c r="J87" s="102"/>
      <c r="K87" s="102"/>
      <c r="L87" s="102"/>
      <c r="M87" s="102"/>
      <c r="N87" s="102"/>
      <c r="O87" s="102"/>
      <c r="P87" s="102"/>
      <c r="Q87" s="102"/>
      <c r="R87" s="102"/>
      <c r="S87" s="102"/>
      <c r="T87" s="102"/>
      <c r="U87" s="102"/>
      <c r="V87" s="102"/>
    </row>
    <row r="88" spans="1:22"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row>
    <row r="89" spans="1:22" x14ac:dyDescent="0.25">
      <c r="A89" s="102"/>
      <c r="B89" s="102"/>
      <c r="C89" s="102"/>
      <c r="D89" s="102"/>
      <c r="E89" s="102"/>
      <c r="F89" s="102"/>
      <c r="G89" s="102"/>
      <c r="H89" s="102"/>
      <c r="I89" s="102"/>
      <c r="J89" s="102"/>
      <c r="K89" s="102"/>
      <c r="L89" s="102"/>
      <c r="M89" s="102"/>
      <c r="N89" s="102"/>
      <c r="O89" s="102"/>
      <c r="P89" s="102"/>
      <c r="Q89" s="102"/>
      <c r="R89" s="102"/>
      <c r="S89" s="102"/>
      <c r="T89" s="102"/>
      <c r="U89" s="102"/>
      <c r="V89" s="102"/>
    </row>
    <row r="90" spans="1:22" x14ac:dyDescent="0.25">
      <c r="A90" s="102"/>
      <c r="B90" s="102"/>
      <c r="C90" s="102"/>
      <c r="D90" s="102"/>
      <c r="E90" s="102"/>
      <c r="F90" s="102"/>
      <c r="G90" s="102"/>
      <c r="H90" s="102"/>
      <c r="I90" s="102"/>
      <c r="J90" s="102"/>
      <c r="K90" s="102"/>
      <c r="L90" s="102"/>
      <c r="M90" s="102"/>
      <c r="N90" s="102"/>
      <c r="O90" s="102"/>
      <c r="P90" s="102"/>
      <c r="Q90" s="102"/>
      <c r="R90" s="102"/>
      <c r="S90" s="102"/>
      <c r="T90" s="102"/>
      <c r="U90" s="102"/>
      <c r="V90" s="102"/>
    </row>
    <row r="91" spans="1:22"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row>
    <row r="92" spans="1:22" x14ac:dyDescent="0.25">
      <c r="A92" s="102"/>
      <c r="B92" s="102"/>
      <c r="C92" s="102"/>
      <c r="D92" s="102"/>
      <c r="E92" s="102"/>
      <c r="F92" s="102"/>
      <c r="G92" s="102"/>
      <c r="H92" s="102"/>
      <c r="I92" s="102"/>
      <c r="J92" s="102"/>
      <c r="K92" s="102"/>
      <c r="L92" s="102"/>
      <c r="M92" s="102"/>
      <c r="N92" s="102"/>
      <c r="O92" s="102"/>
      <c r="P92" s="102"/>
      <c r="Q92" s="102"/>
      <c r="R92" s="102"/>
      <c r="S92" s="102"/>
      <c r="T92" s="102"/>
      <c r="U92" s="102"/>
      <c r="V92" s="102"/>
    </row>
    <row r="93" spans="1:22" x14ac:dyDescent="0.25">
      <c r="A93" s="102"/>
      <c r="B93" s="102"/>
      <c r="C93" s="102"/>
      <c r="D93" s="102"/>
      <c r="E93" s="102"/>
      <c r="F93" s="102"/>
      <c r="G93" s="102"/>
      <c r="H93" s="102"/>
      <c r="I93" s="102"/>
      <c r="J93" s="102"/>
      <c r="K93" s="102"/>
      <c r="L93" s="102"/>
      <c r="M93" s="102"/>
      <c r="N93" s="102"/>
      <c r="O93" s="102"/>
      <c r="P93" s="102"/>
      <c r="Q93" s="102"/>
      <c r="R93" s="102"/>
      <c r="S93" s="102"/>
      <c r="T93" s="102"/>
      <c r="U93" s="102"/>
      <c r="V93" s="102"/>
    </row>
    <row r="94" spans="1:22" x14ac:dyDescent="0.25">
      <c r="A94" s="102"/>
      <c r="B94" s="102"/>
      <c r="C94" s="102"/>
      <c r="D94" s="102"/>
      <c r="E94" s="102"/>
      <c r="F94" s="102"/>
      <c r="G94" s="102"/>
      <c r="H94" s="102"/>
      <c r="I94" s="102"/>
      <c r="J94" s="102"/>
      <c r="K94" s="102"/>
      <c r="L94" s="102"/>
      <c r="M94" s="102"/>
      <c r="N94" s="102"/>
      <c r="O94" s="102"/>
      <c r="P94" s="102"/>
      <c r="Q94" s="102"/>
      <c r="R94" s="102"/>
      <c r="S94" s="102"/>
      <c r="T94" s="102"/>
      <c r="U94" s="102"/>
      <c r="V94" s="102"/>
    </row>
    <row r="95" spans="1:22" x14ac:dyDescent="0.25">
      <c r="A95" s="102"/>
      <c r="B95" s="102"/>
      <c r="C95" s="102"/>
      <c r="D95" s="102"/>
      <c r="E95" s="102"/>
      <c r="F95" s="102"/>
      <c r="G95" s="102"/>
      <c r="H95" s="102"/>
      <c r="I95" s="102"/>
      <c r="J95" s="102"/>
      <c r="K95" s="102"/>
      <c r="L95" s="102"/>
      <c r="M95" s="102"/>
      <c r="N95" s="102"/>
      <c r="O95" s="102"/>
      <c r="P95" s="102"/>
      <c r="Q95" s="102"/>
      <c r="R95" s="102"/>
      <c r="S95" s="102"/>
      <c r="T95" s="102"/>
      <c r="U95" s="102"/>
      <c r="V95" s="102"/>
    </row>
    <row r="96" spans="1:22" x14ac:dyDescent="0.25">
      <c r="A96" s="102"/>
      <c r="B96" s="102"/>
      <c r="C96" s="102"/>
      <c r="D96" s="102"/>
      <c r="E96" s="102"/>
      <c r="F96" s="102"/>
      <c r="G96" s="102"/>
      <c r="H96" s="102"/>
      <c r="I96" s="102"/>
      <c r="J96" s="102"/>
      <c r="K96" s="102"/>
      <c r="L96" s="102"/>
      <c r="M96" s="102"/>
      <c r="N96" s="102"/>
      <c r="O96" s="102"/>
      <c r="P96" s="102"/>
      <c r="Q96" s="102"/>
      <c r="R96" s="102"/>
      <c r="S96" s="102"/>
      <c r="T96" s="102"/>
      <c r="U96" s="102"/>
      <c r="V96" s="102"/>
    </row>
    <row r="97" spans="1:22"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row>
    <row r="98" spans="1:22" x14ac:dyDescent="0.25">
      <c r="A98" s="102"/>
      <c r="B98" s="102"/>
      <c r="C98" s="102"/>
      <c r="D98" s="102"/>
      <c r="E98" s="102"/>
      <c r="F98" s="102"/>
      <c r="G98" s="102"/>
      <c r="H98" s="102"/>
      <c r="I98" s="102"/>
      <c r="J98" s="102"/>
      <c r="K98" s="102"/>
      <c r="L98" s="102"/>
      <c r="M98" s="102"/>
      <c r="N98" s="102"/>
      <c r="O98" s="102"/>
      <c r="P98" s="102"/>
      <c r="Q98" s="102"/>
      <c r="R98" s="102"/>
      <c r="S98" s="102"/>
      <c r="T98" s="102"/>
      <c r="U98" s="102"/>
      <c r="V98" s="102"/>
    </row>
    <row r="99" spans="1:22" x14ac:dyDescent="0.25">
      <c r="A99" s="102"/>
      <c r="B99" s="102"/>
      <c r="C99" s="102"/>
      <c r="D99" s="102"/>
      <c r="E99" s="102"/>
      <c r="F99" s="102"/>
      <c r="G99" s="102"/>
      <c r="H99" s="102"/>
      <c r="I99" s="102"/>
      <c r="J99" s="102"/>
      <c r="K99" s="102"/>
      <c r="L99" s="102"/>
      <c r="M99" s="102"/>
      <c r="N99" s="102"/>
      <c r="O99" s="102"/>
      <c r="P99" s="102"/>
      <c r="Q99" s="102"/>
      <c r="R99" s="102"/>
      <c r="S99" s="102"/>
      <c r="T99" s="102"/>
      <c r="U99" s="102"/>
      <c r="V99" s="102"/>
    </row>
    <row r="100" spans="1:22"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row>
    <row r="101" spans="1:22"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row>
    <row r="102" spans="1:22"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row>
    <row r="103" spans="1:22"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row>
    <row r="104" spans="1:22"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row>
    <row r="105" spans="1:22"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row>
    <row r="106" spans="1:22"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row>
    <row r="107" spans="1:22"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row>
    <row r="108" spans="1:22"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row>
    <row r="109" spans="1:22"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row>
    <row r="110" spans="1:22"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row>
    <row r="111" spans="1:22"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row>
    <row r="112" spans="1:22"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row>
    <row r="113" spans="1:22"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row>
    <row r="114" spans="1:22"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row>
    <row r="115" spans="1:22"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row>
    <row r="116" spans="1:22"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row>
    <row r="117" spans="1:22"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row>
    <row r="118" spans="1:22"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row>
    <row r="119" spans="1:22"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row>
    <row r="120" spans="1:22"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row>
    <row r="121" spans="1:22"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row>
    <row r="122" spans="1:22"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row>
    <row r="123" spans="1:22"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row>
    <row r="124" spans="1:22"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row>
    <row r="125" spans="1:22"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row>
    <row r="126" spans="1:22"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row>
    <row r="127" spans="1:22"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row>
    <row r="128" spans="1:22"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row>
    <row r="129" spans="1:22"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row>
    <row r="130" spans="1:22"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row>
    <row r="131" spans="1:22"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row>
    <row r="132" spans="1:22"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row>
    <row r="133" spans="1:22"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row>
    <row r="134" spans="1:22"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row>
    <row r="135" spans="1:22"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row>
    <row r="136" spans="1:22"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row>
    <row r="137" spans="1:22"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row>
    <row r="138" spans="1:22"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row>
    <row r="139" spans="1:22"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row>
    <row r="140" spans="1:22"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row>
    <row r="141" spans="1:22"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row>
    <row r="142" spans="1:22"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row>
    <row r="143" spans="1:22"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row>
    <row r="144" spans="1:22"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row>
    <row r="145" spans="1:22"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row>
    <row r="146" spans="1:22"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row>
    <row r="147" spans="1:22"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row>
    <row r="148" spans="1:22"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row>
    <row r="149" spans="1:22"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row>
    <row r="150" spans="1:22"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row>
    <row r="151" spans="1:22"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row>
    <row r="152" spans="1:22"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row>
    <row r="153" spans="1:22"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row>
    <row r="154" spans="1:22"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row>
    <row r="155" spans="1:22"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row>
    <row r="156" spans="1:22"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row>
    <row r="157" spans="1:22"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row>
    <row r="158" spans="1:22"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row>
    <row r="159" spans="1:22"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row>
    <row r="160" spans="1:22"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row>
    <row r="161" spans="1:22"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row>
    <row r="162" spans="1:22"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row>
    <row r="163" spans="1:22"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row>
    <row r="164" spans="1:22"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row>
    <row r="165" spans="1:22"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row>
    <row r="166" spans="1:22"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row>
    <row r="167" spans="1:22"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row>
    <row r="168" spans="1:22"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row>
    <row r="169" spans="1:22"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row>
    <row r="170" spans="1:22"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row>
    <row r="171" spans="1:22"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row>
    <row r="172" spans="1:22"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row>
    <row r="173" spans="1:22"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row>
    <row r="174" spans="1:22"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row>
    <row r="175" spans="1:22"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row>
    <row r="176" spans="1:22"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row>
    <row r="177" spans="1:22"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row>
    <row r="178" spans="1:22"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row>
    <row r="179" spans="1:22"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row>
    <row r="180" spans="1:22"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row>
    <row r="181" spans="1:22"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row>
    <row r="182" spans="1:22"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row>
    <row r="183" spans="1:22"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row>
    <row r="184" spans="1:22"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row>
    <row r="185" spans="1:22"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row>
    <row r="186" spans="1:22"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row>
    <row r="187" spans="1:22"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row>
    <row r="188" spans="1:22"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row>
    <row r="189" spans="1:22"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row>
    <row r="190" spans="1:22"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row>
    <row r="191" spans="1:22"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row>
    <row r="192" spans="1:22"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row>
    <row r="193" spans="1:22"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row>
    <row r="194" spans="1:22"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row>
    <row r="195" spans="1:22"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row>
    <row r="196" spans="1:22"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row>
    <row r="197" spans="1:22"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row>
    <row r="198" spans="1:22"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row>
    <row r="199" spans="1:22"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row>
    <row r="200" spans="1:22"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row>
    <row r="201" spans="1:22"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row>
    <row r="202" spans="1:22"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row>
    <row r="203" spans="1:22"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row>
    <row r="204" spans="1:22"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row>
    <row r="205" spans="1:22"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row>
    <row r="206" spans="1:22"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row>
    <row r="207" spans="1:22"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row>
    <row r="208" spans="1:22"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row>
    <row r="209" spans="1:22"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row>
    <row r="210" spans="1:22"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row>
    <row r="211" spans="1:22"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row>
    <row r="212" spans="1:22"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row>
    <row r="213" spans="1:22"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row>
    <row r="214" spans="1:22"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row>
    <row r="215" spans="1:22"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row>
    <row r="216" spans="1:22"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row>
    <row r="217" spans="1:22"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row>
    <row r="218" spans="1:22"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row>
    <row r="219" spans="1:22"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row>
    <row r="220" spans="1:22"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row>
    <row r="221" spans="1:22"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row>
    <row r="222" spans="1:22"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row>
    <row r="223" spans="1:22"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row>
    <row r="224" spans="1:22"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row>
    <row r="225" spans="1:22"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row>
    <row r="226" spans="1:22"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row>
    <row r="227" spans="1:22"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row>
    <row r="228" spans="1:22"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row>
    <row r="229" spans="1:22"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row>
    <row r="230" spans="1:22"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row>
    <row r="231" spans="1:22"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row>
    <row r="232" spans="1:22"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row>
    <row r="233" spans="1:22"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row>
    <row r="234" spans="1:22"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row>
    <row r="235" spans="1:22"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row>
    <row r="236" spans="1:22"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row>
    <row r="237" spans="1:22"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row>
    <row r="238" spans="1:22"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row>
    <row r="239" spans="1:22"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row>
    <row r="240" spans="1:22"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row>
    <row r="241" spans="1:22"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row>
    <row r="242" spans="1:22"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row>
    <row r="243" spans="1:22"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row>
    <row r="244" spans="1:22"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row>
    <row r="245" spans="1:22"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row>
    <row r="246" spans="1:22"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row>
    <row r="247" spans="1:22"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row>
    <row r="248" spans="1:22"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row>
    <row r="249" spans="1:22"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row>
    <row r="250" spans="1:22"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row>
    <row r="251" spans="1:22"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row>
    <row r="252" spans="1:22"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row>
    <row r="253" spans="1:22"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row>
    <row r="254" spans="1:22"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row>
    <row r="255" spans="1:22"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row>
    <row r="256" spans="1:22"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row>
    <row r="257" spans="1:22"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row>
    <row r="258" spans="1:22"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row>
    <row r="259" spans="1:22"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row>
    <row r="260" spans="1:22"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row>
    <row r="261" spans="1:22"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row>
    <row r="262" spans="1:22"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row>
    <row r="263" spans="1:22"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row>
    <row r="264" spans="1:22"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row>
    <row r="265" spans="1:22"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row>
    <row r="266" spans="1:22"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row>
    <row r="267" spans="1:22"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row>
    <row r="268" spans="1:22"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row>
    <row r="269" spans="1:22"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row>
    <row r="270" spans="1:22"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row>
    <row r="271" spans="1:22"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row>
    <row r="272" spans="1:22"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row>
    <row r="273" spans="1:22"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row>
    <row r="274" spans="1:22"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row>
    <row r="275" spans="1:22"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row>
    <row r="276" spans="1:22"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row>
    <row r="277" spans="1:22"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row>
    <row r="278" spans="1:22"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row>
    <row r="279" spans="1:22"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row>
    <row r="280" spans="1:22"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row>
    <row r="281" spans="1:22"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row>
    <row r="282" spans="1:22"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row>
    <row r="283" spans="1:22"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row>
    <row r="284" spans="1:22"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row>
    <row r="285" spans="1:22"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row>
    <row r="286" spans="1:22"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row>
    <row r="287" spans="1:22"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row>
    <row r="288" spans="1:22"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row>
    <row r="289" spans="1:22"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row>
    <row r="290" spans="1:22"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row>
    <row r="291" spans="1:22"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row>
    <row r="292" spans="1:22"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row>
    <row r="293" spans="1:22"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row>
    <row r="294" spans="1:22"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row>
    <row r="295" spans="1:22"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row>
    <row r="296" spans="1:22"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row>
    <row r="297" spans="1:22"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row>
    <row r="298" spans="1:22"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row>
    <row r="299" spans="1:22"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row>
    <row r="300" spans="1:22"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row>
    <row r="301" spans="1:22"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row>
    <row r="302" spans="1:22"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row>
    <row r="303" spans="1:22"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row>
    <row r="304" spans="1:22"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row>
    <row r="305" spans="1:22"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row>
    <row r="306" spans="1:22"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row>
    <row r="307" spans="1:22"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row>
    <row r="308" spans="1:22"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row>
    <row r="309" spans="1:22"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row>
    <row r="310" spans="1:22"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row>
    <row r="311" spans="1:22"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row>
    <row r="312" spans="1:22"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row>
    <row r="313" spans="1:22"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row>
    <row r="314" spans="1:22"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row>
    <row r="315" spans="1:22"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row>
    <row r="316" spans="1:22"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row>
    <row r="317" spans="1:22"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row>
    <row r="318" spans="1:22"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row>
    <row r="319" spans="1:22"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row>
    <row r="320" spans="1:22"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row>
    <row r="321" spans="1:22"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row>
    <row r="322" spans="1:22"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row>
    <row r="323" spans="1:22"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row>
    <row r="324" spans="1:22"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row>
    <row r="325" spans="1:22"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row>
    <row r="326" spans="1:22"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row>
    <row r="327" spans="1:22"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row>
    <row r="328" spans="1:22"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row>
    <row r="329" spans="1:22"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row>
    <row r="330" spans="1:22"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row>
    <row r="331" spans="1:22"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row>
    <row r="332" spans="1:22"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row>
    <row r="333" spans="1:22"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row>
    <row r="334" spans="1:22"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row>
    <row r="335" spans="1:22"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row>
    <row r="336" spans="1:22"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row>
    <row r="337" spans="1:22"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row>
    <row r="338" spans="1:22"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Q23" sqref="Q23"/>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5" customFormat="1" ht="18.75" customHeight="1" x14ac:dyDescent="0.2">
      <c r="A1" s="85"/>
      <c r="H1" s="107"/>
      <c r="J1" s="107"/>
      <c r="M1" s="107"/>
      <c r="S1" s="86" t="s">
        <v>66</v>
      </c>
    </row>
    <row r="2" spans="1:28" s="75" customFormat="1" ht="18.75" customHeight="1" x14ac:dyDescent="0.3">
      <c r="A2" s="85"/>
      <c r="H2" s="107"/>
      <c r="J2" s="107"/>
      <c r="M2" s="107"/>
      <c r="S2" s="87" t="s">
        <v>9</v>
      </c>
    </row>
    <row r="3" spans="1:28" s="75" customFormat="1" ht="18.75" x14ac:dyDescent="0.3">
      <c r="H3" s="107"/>
      <c r="J3" s="107"/>
      <c r="M3" s="107"/>
      <c r="S3" s="87" t="str">
        <f>'1. паспорт местоположение'!C3</f>
        <v>от «05» мая 2016 г. №380</v>
      </c>
    </row>
    <row r="4" spans="1:28" s="75" customFormat="1" ht="18.75" customHeight="1" x14ac:dyDescent="0.2">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row>
    <row r="5" spans="1:28" s="75" customFormat="1" ht="15.75" x14ac:dyDescent="0.2">
      <c r="A5" s="88"/>
      <c r="H5" s="107"/>
      <c r="J5" s="107"/>
      <c r="M5" s="107"/>
    </row>
    <row r="6" spans="1:28" s="75" customFormat="1" ht="18.75" x14ac:dyDescent="0.2">
      <c r="A6" s="369" t="s">
        <v>8</v>
      </c>
      <c r="B6" s="369"/>
      <c r="C6" s="369"/>
      <c r="D6" s="369"/>
      <c r="E6" s="369"/>
      <c r="F6" s="369"/>
      <c r="G6" s="369"/>
      <c r="H6" s="369"/>
      <c r="I6" s="369"/>
      <c r="J6" s="369"/>
      <c r="K6" s="369"/>
      <c r="L6" s="369"/>
      <c r="M6" s="369"/>
      <c r="N6" s="369"/>
      <c r="O6" s="369"/>
      <c r="P6" s="369"/>
      <c r="Q6" s="369"/>
      <c r="R6" s="369"/>
      <c r="S6" s="369"/>
      <c r="T6" s="74"/>
      <c r="U6" s="74"/>
      <c r="V6" s="74"/>
      <c r="W6" s="74"/>
      <c r="X6" s="74"/>
      <c r="Y6" s="74"/>
      <c r="Z6" s="74"/>
      <c r="AA6" s="74"/>
      <c r="AB6" s="74"/>
    </row>
    <row r="7" spans="1:28" s="75" customFormat="1" ht="18.75" x14ac:dyDescent="0.2">
      <c r="A7" s="369"/>
      <c r="B7" s="369"/>
      <c r="C7" s="369"/>
      <c r="D7" s="369"/>
      <c r="E7" s="369"/>
      <c r="F7" s="369"/>
      <c r="G7" s="369"/>
      <c r="H7" s="369"/>
      <c r="I7" s="369"/>
      <c r="J7" s="369"/>
      <c r="K7" s="369"/>
      <c r="L7" s="369"/>
      <c r="M7" s="369"/>
      <c r="N7" s="369"/>
      <c r="O7" s="369"/>
      <c r="P7" s="369"/>
      <c r="Q7" s="369"/>
      <c r="R7" s="369"/>
      <c r="S7" s="369"/>
      <c r="T7" s="74"/>
      <c r="U7" s="74"/>
      <c r="V7" s="74"/>
      <c r="W7" s="74"/>
      <c r="X7" s="74"/>
      <c r="Y7" s="74"/>
      <c r="Z7" s="74"/>
      <c r="AA7" s="74"/>
      <c r="AB7" s="74"/>
    </row>
    <row r="8" spans="1:28" s="75"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74"/>
      <c r="U8" s="74"/>
      <c r="V8" s="74"/>
      <c r="W8" s="74"/>
      <c r="X8" s="74"/>
      <c r="Y8" s="74"/>
      <c r="Z8" s="74"/>
      <c r="AA8" s="74"/>
      <c r="AB8" s="74"/>
    </row>
    <row r="9" spans="1:28" s="75" customFormat="1" ht="18.75" x14ac:dyDescent="0.2">
      <c r="A9" s="371" t="s">
        <v>7</v>
      </c>
      <c r="B9" s="371"/>
      <c r="C9" s="371"/>
      <c r="D9" s="371"/>
      <c r="E9" s="371"/>
      <c r="F9" s="371"/>
      <c r="G9" s="371"/>
      <c r="H9" s="371"/>
      <c r="I9" s="371"/>
      <c r="J9" s="371"/>
      <c r="K9" s="371"/>
      <c r="L9" s="371"/>
      <c r="M9" s="371"/>
      <c r="N9" s="371"/>
      <c r="O9" s="371"/>
      <c r="P9" s="371"/>
      <c r="Q9" s="371"/>
      <c r="R9" s="371"/>
      <c r="S9" s="371"/>
      <c r="T9" s="74"/>
      <c r="U9" s="74"/>
      <c r="V9" s="74"/>
      <c r="W9" s="74"/>
      <c r="X9" s="74"/>
      <c r="Y9" s="74"/>
      <c r="Z9" s="74"/>
      <c r="AA9" s="74"/>
      <c r="AB9" s="74"/>
    </row>
    <row r="10" spans="1:28" s="75" customFormat="1" ht="18.75" x14ac:dyDescent="0.2">
      <c r="A10" s="369"/>
      <c r="B10" s="369"/>
      <c r="C10" s="369"/>
      <c r="D10" s="369"/>
      <c r="E10" s="369"/>
      <c r="F10" s="369"/>
      <c r="G10" s="369"/>
      <c r="H10" s="369"/>
      <c r="I10" s="369"/>
      <c r="J10" s="369"/>
      <c r="K10" s="369"/>
      <c r="L10" s="369"/>
      <c r="M10" s="369"/>
      <c r="N10" s="369"/>
      <c r="O10" s="369"/>
      <c r="P10" s="369"/>
      <c r="Q10" s="369"/>
      <c r="R10" s="369"/>
      <c r="S10" s="369"/>
      <c r="T10" s="74"/>
      <c r="U10" s="74"/>
      <c r="V10" s="74"/>
      <c r="W10" s="74"/>
      <c r="X10" s="74"/>
      <c r="Y10" s="74"/>
      <c r="Z10" s="74"/>
      <c r="AA10" s="74"/>
      <c r="AB10" s="74"/>
    </row>
    <row r="11" spans="1:28" s="75" customFormat="1" ht="18.75" x14ac:dyDescent="0.2">
      <c r="A11" s="372" t="str">
        <f>'1. паспорт местоположение'!A12:C12</f>
        <v>P_NS3300.VL.0117</v>
      </c>
      <c r="B11" s="372"/>
      <c r="C11" s="372"/>
      <c r="D11" s="372"/>
      <c r="E11" s="372"/>
      <c r="F11" s="372"/>
      <c r="G11" s="372"/>
      <c r="H11" s="372"/>
      <c r="I11" s="372"/>
      <c r="J11" s="372"/>
      <c r="K11" s="372"/>
      <c r="L11" s="372"/>
      <c r="M11" s="372"/>
      <c r="N11" s="372"/>
      <c r="O11" s="372"/>
      <c r="P11" s="372"/>
      <c r="Q11" s="372"/>
      <c r="R11" s="372"/>
      <c r="S11" s="372"/>
      <c r="T11" s="74"/>
      <c r="U11" s="74"/>
      <c r="V11" s="74"/>
      <c r="W11" s="74"/>
      <c r="X11" s="74"/>
      <c r="Y11" s="74"/>
      <c r="Z11" s="74"/>
      <c r="AA11" s="74"/>
      <c r="AB11" s="74"/>
    </row>
    <row r="12" spans="1:28" s="75"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74"/>
      <c r="U12" s="74"/>
      <c r="V12" s="74"/>
      <c r="W12" s="74"/>
      <c r="X12" s="74"/>
      <c r="Y12" s="74"/>
      <c r="Z12" s="74"/>
      <c r="AA12" s="74"/>
      <c r="AB12" s="74"/>
    </row>
    <row r="13" spans="1:28" s="92"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50"/>
      <c r="U13" s="150"/>
      <c r="V13" s="150"/>
      <c r="W13" s="150"/>
      <c r="X13" s="150"/>
      <c r="Y13" s="150"/>
      <c r="Z13" s="150"/>
      <c r="AA13" s="150"/>
      <c r="AB13" s="150"/>
    </row>
    <row r="14" spans="1:28" s="93" customFormat="1" ht="18" customHeight="1" x14ac:dyDescent="0.2">
      <c r="A14" s="372"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372"/>
      <c r="C14" s="372"/>
      <c r="D14" s="372"/>
      <c r="E14" s="372"/>
      <c r="F14" s="372"/>
      <c r="G14" s="372"/>
      <c r="H14" s="372"/>
      <c r="I14" s="372"/>
      <c r="J14" s="372"/>
      <c r="K14" s="372"/>
      <c r="L14" s="372"/>
      <c r="M14" s="372"/>
      <c r="N14" s="372"/>
      <c r="O14" s="372"/>
      <c r="P14" s="372"/>
      <c r="Q14" s="372"/>
      <c r="R14" s="372"/>
      <c r="S14" s="372"/>
      <c r="T14" s="73"/>
      <c r="U14" s="73"/>
      <c r="V14" s="73"/>
      <c r="W14" s="73"/>
      <c r="X14" s="73"/>
      <c r="Y14" s="73"/>
      <c r="Z14" s="73"/>
      <c r="AA14" s="73"/>
      <c r="AB14" s="73"/>
    </row>
    <row r="15" spans="1:28" s="93"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90"/>
      <c r="U15" s="90"/>
      <c r="V15" s="90"/>
      <c r="W15" s="90"/>
      <c r="X15" s="90"/>
      <c r="Y15" s="90"/>
      <c r="Z15" s="90"/>
      <c r="AA15" s="90"/>
      <c r="AB15" s="90"/>
    </row>
    <row r="16" spans="1:28" s="9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1"/>
      <c r="U16" s="151"/>
      <c r="V16" s="151"/>
      <c r="W16" s="151"/>
      <c r="X16" s="151"/>
      <c r="Y16" s="151"/>
    </row>
    <row r="17" spans="1:28" s="93" customFormat="1" ht="45.75" customHeight="1" x14ac:dyDescent="0.2">
      <c r="A17" s="364" t="s">
        <v>385</v>
      </c>
      <c r="B17" s="364"/>
      <c r="C17" s="364"/>
      <c r="D17" s="364"/>
      <c r="E17" s="364"/>
      <c r="F17" s="364"/>
      <c r="G17" s="364"/>
      <c r="H17" s="364"/>
      <c r="I17" s="364"/>
      <c r="J17" s="364"/>
      <c r="K17" s="364"/>
      <c r="L17" s="364"/>
      <c r="M17" s="364"/>
      <c r="N17" s="364"/>
      <c r="O17" s="364"/>
      <c r="P17" s="364"/>
      <c r="Q17" s="364"/>
      <c r="R17" s="364"/>
      <c r="S17" s="364"/>
      <c r="T17" s="95"/>
      <c r="U17" s="95"/>
      <c r="V17" s="95"/>
      <c r="W17" s="95"/>
      <c r="X17" s="95"/>
      <c r="Y17" s="95"/>
      <c r="Z17" s="95"/>
      <c r="AA17" s="95"/>
      <c r="AB17" s="95"/>
    </row>
    <row r="18" spans="1:28" s="9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1"/>
      <c r="U18" s="151"/>
      <c r="V18" s="151"/>
      <c r="W18" s="151"/>
      <c r="X18" s="151"/>
      <c r="Y18" s="151"/>
    </row>
    <row r="19" spans="1:28" s="93" customFormat="1" ht="30.75" customHeight="1" x14ac:dyDescent="0.2">
      <c r="A19" s="361" t="s">
        <v>4</v>
      </c>
      <c r="B19" s="361" t="s">
        <v>97</v>
      </c>
      <c r="C19" s="366" t="s">
        <v>288</v>
      </c>
      <c r="D19" s="361" t="s">
        <v>287</v>
      </c>
      <c r="E19" s="361" t="s">
        <v>96</v>
      </c>
      <c r="F19" s="361" t="s">
        <v>95</v>
      </c>
      <c r="G19" s="361" t="s">
        <v>283</v>
      </c>
      <c r="H19" s="362" t="s">
        <v>94</v>
      </c>
      <c r="I19" s="361" t="s">
        <v>93</v>
      </c>
      <c r="J19" s="362" t="s">
        <v>92</v>
      </c>
      <c r="K19" s="361" t="s">
        <v>91</v>
      </c>
      <c r="L19" s="361" t="s">
        <v>90</v>
      </c>
      <c r="M19" s="362" t="s">
        <v>89</v>
      </c>
      <c r="N19" s="361" t="s">
        <v>88</v>
      </c>
      <c r="O19" s="361" t="s">
        <v>87</v>
      </c>
      <c r="P19" s="361" t="s">
        <v>86</v>
      </c>
      <c r="Q19" s="361" t="s">
        <v>286</v>
      </c>
      <c r="R19" s="361"/>
      <c r="S19" s="361" t="s">
        <v>379</v>
      </c>
      <c r="T19" s="151"/>
      <c r="U19" s="151"/>
      <c r="V19" s="151"/>
      <c r="W19" s="151"/>
      <c r="X19" s="151"/>
      <c r="Y19" s="151"/>
    </row>
    <row r="20" spans="1:28" s="93" customFormat="1" ht="157.5" x14ac:dyDescent="0.2">
      <c r="A20" s="361"/>
      <c r="B20" s="361"/>
      <c r="C20" s="367"/>
      <c r="D20" s="361"/>
      <c r="E20" s="361"/>
      <c r="F20" s="361"/>
      <c r="G20" s="361"/>
      <c r="H20" s="362"/>
      <c r="I20" s="361"/>
      <c r="J20" s="362"/>
      <c r="K20" s="361"/>
      <c r="L20" s="361"/>
      <c r="M20" s="362"/>
      <c r="N20" s="361"/>
      <c r="O20" s="361"/>
      <c r="P20" s="361"/>
      <c r="Q20" s="164" t="s">
        <v>284</v>
      </c>
      <c r="R20" s="166" t="s">
        <v>285</v>
      </c>
      <c r="S20" s="361"/>
      <c r="T20" s="150"/>
      <c r="U20" s="150"/>
      <c r="V20" s="150"/>
      <c r="W20" s="150"/>
      <c r="X20" s="150"/>
      <c r="Y20" s="150"/>
      <c r="Z20" s="100"/>
      <c r="AA20" s="100"/>
      <c r="AB20" s="100"/>
    </row>
    <row r="21" spans="1:28" s="93" customFormat="1" ht="18.75" x14ac:dyDescent="0.2">
      <c r="A21" s="164">
        <v>1</v>
      </c>
      <c r="B21" s="108">
        <v>2</v>
      </c>
      <c r="C21" s="164">
        <v>3</v>
      </c>
      <c r="D21" s="108">
        <v>4</v>
      </c>
      <c r="E21" s="164">
        <v>5</v>
      </c>
      <c r="F21" s="108">
        <v>6</v>
      </c>
      <c r="G21" s="164">
        <v>7</v>
      </c>
      <c r="H21" s="109">
        <v>8</v>
      </c>
      <c r="I21" s="164">
        <v>9</v>
      </c>
      <c r="J21" s="109">
        <v>10</v>
      </c>
      <c r="K21" s="164">
        <v>11</v>
      </c>
      <c r="L21" s="108">
        <v>12</v>
      </c>
      <c r="M21" s="165">
        <v>13</v>
      </c>
      <c r="N21" s="108">
        <v>14</v>
      </c>
      <c r="O21" s="164">
        <v>15</v>
      </c>
      <c r="P21" s="108">
        <v>16</v>
      </c>
      <c r="Q21" s="164">
        <v>17</v>
      </c>
      <c r="R21" s="108">
        <v>18</v>
      </c>
      <c r="S21" s="164">
        <v>19</v>
      </c>
      <c r="T21" s="150"/>
      <c r="U21" s="150"/>
      <c r="V21" s="150"/>
      <c r="W21" s="150"/>
      <c r="X21" s="150"/>
      <c r="Y21" s="150"/>
      <c r="Z21" s="100"/>
      <c r="AA21" s="100"/>
      <c r="AB21" s="100"/>
    </row>
    <row r="22" spans="1:28" s="154" customFormat="1" ht="409.6" customHeight="1" x14ac:dyDescent="0.2">
      <c r="A22" s="158">
        <v>1</v>
      </c>
      <c r="B22" s="155" t="s">
        <v>528</v>
      </c>
      <c r="C22" s="155" t="s">
        <v>430</v>
      </c>
      <c r="D22" s="155" t="s">
        <v>453</v>
      </c>
      <c r="E22" s="156" t="s">
        <v>529</v>
      </c>
      <c r="F22" s="156" t="s">
        <v>530</v>
      </c>
      <c r="G22" s="198" t="s">
        <v>531</v>
      </c>
      <c r="H22" s="157">
        <v>0.59499999999999997</v>
      </c>
      <c r="I22" s="155">
        <v>0</v>
      </c>
      <c r="J22" s="157">
        <f>H22-I22</f>
        <v>0.59499999999999997</v>
      </c>
      <c r="K22" s="155">
        <v>0.4</v>
      </c>
      <c r="L22" s="155" t="s">
        <v>522</v>
      </c>
      <c r="M22" s="170">
        <v>0.63</v>
      </c>
      <c r="N22" s="170">
        <v>1</v>
      </c>
      <c r="O22" s="170" t="s">
        <v>436</v>
      </c>
      <c r="P22" s="170" t="s">
        <v>436</v>
      </c>
      <c r="Q22" s="156" t="s">
        <v>532</v>
      </c>
      <c r="R22" s="157" t="s">
        <v>430</v>
      </c>
      <c r="S22" s="172">
        <v>3.1750920599999999</v>
      </c>
      <c r="T22" s="152"/>
      <c r="U22" s="152"/>
      <c r="V22" s="152"/>
      <c r="W22" s="152"/>
      <c r="X22" s="152"/>
      <c r="Y22" s="152"/>
      <c r="Z22" s="153"/>
      <c r="AA22" s="153"/>
      <c r="AB22" s="153"/>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2" customHeight="1" x14ac:dyDescent="0.25"/>
    <row r="2" spans="1:20" ht="15" customHeight="1" x14ac:dyDescent="0.25">
      <c r="T2" s="86" t="s">
        <v>66</v>
      </c>
    </row>
    <row r="3" spans="1:20" s="75" customFormat="1" ht="18.75" customHeight="1" x14ac:dyDescent="0.3">
      <c r="A3" s="85"/>
      <c r="T3" s="87" t="s">
        <v>9</v>
      </c>
    </row>
    <row r="4" spans="1:20" s="75" customFormat="1" ht="18.75" customHeight="1" x14ac:dyDescent="0.3">
      <c r="A4" s="85"/>
      <c r="T4" s="87" t="str">
        <f>'1. паспорт местоположение'!C3</f>
        <v>от «05» мая 2016 г. №380</v>
      </c>
    </row>
    <row r="5" spans="1:20" s="75" customFormat="1" ht="18.75" customHeight="1" x14ac:dyDescent="0.3">
      <c r="A5" s="85"/>
      <c r="T5" s="87"/>
    </row>
    <row r="6" spans="1:20" s="75" customFormat="1" x14ac:dyDescent="0.2">
      <c r="A6" s="368" t="str">
        <f>'1. паспорт местоположение'!A5:C5</f>
        <v>Год раскрытия информации: 2026 год</v>
      </c>
      <c r="B6" s="368"/>
      <c r="C6" s="368"/>
      <c r="D6" s="368"/>
      <c r="E6" s="368"/>
      <c r="F6" s="368"/>
      <c r="G6" s="368"/>
      <c r="H6" s="368"/>
      <c r="I6" s="368"/>
      <c r="J6" s="368"/>
      <c r="K6" s="368"/>
      <c r="L6" s="368"/>
      <c r="M6" s="368"/>
      <c r="N6" s="368"/>
      <c r="O6" s="368"/>
      <c r="P6" s="368"/>
      <c r="Q6" s="368"/>
      <c r="R6" s="368"/>
      <c r="S6" s="368"/>
      <c r="T6" s="368"/>
    </row>
    <row r="7" spans="1:20" s="75" customFormat="1" x14ac:dyDescent="0.2">
      <c r="A7" s="88"/>
    </row>
    <row r="8" spans="1:20" s="75"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75"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75"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75"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75"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75" customFormat="1" ht="18.75" customHeight="1" x14ac:dyDescent="0.2">
      <c r="A13" s="388" t="str">
        <f>'1. паспорт местоположение'!A12:C12</f>
        <v>P_NS3300.VL.0117</v>
      </c>
      <c r="B13" s="388"/>
      <c r="C13" s="388"/>
      <c r="D13" s="388"/>
      <c r="E13" s="388"/>
      <c r="F13" s="388"/>
      <c r="G13" s="388"/>
      <c r="H13" s="388"/>
      <c r="I13" s="388"/>
      <c r="J13" s="388"/>
      <c r="K13" s="388"/>
      <c r="L13" s="388"/>
      <c r="M13" s="388"/>
      <c r="N13" s="388"/>
      <c r="O13" s="388"/>
      <c r="P13" s="388"/>
      <c r="Q13" s="388"/>
      <c r="R13" s="388"/>
      <c r="S13" s="388"/>
      <c r="T13" s="388"/>
    </row>
    <row r="14" spans="1:20" s="75"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92"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93" customFormat="1" ht="43.5" customHeight="1" x14ac:dyDescent="0.2">
      <c r="A16" s="389"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6" s="389"/>
      <c r="C16" s="389"/>
      <c r="D16" s="389"/>
      <c r="E16" s="389"/>
      <c r="F16" s="389"/>
      <c r="G16" s="389"/>
      <c r="H16" s="389"/>
      <c r="I16" s="389"/>
      <c r="J16" s="389"/>
      <c r="K16" s="389"/>
      <c r="L16" s="389"/>
      <c r="M16" s="389"/>
      <c r="N16" s="389"/>
      <c r="O16" s="389"/>
      <c r="P16" s="389"/>
      <c r="Q16" s="389"/>
      <c r="R16" s="389"/>
      <c r="S16" s="389"/>
      <c r="T16" s="389"/>
    </row>
    <row r="17" spans="1:113" s="93"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9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93" customFormat="1" ht="15" customHeight="1" x14ac:dyDescent="0.2">
      <c r="A19" s="390" t="s">
        <v>390</v>
      </c>
      <c r="B19" s="390"/>
      <c r="C19" s="390"/>
      <c r="D19" s="390"/>
      <c r="E19" s="390"/>
      <c r="F19" s="390"/>
      <c r="G19" s="390"/>
      <c r="H19" s="390"/>
      <c r="I19" s="390"/>
      <c r="J19" s="390"/>
      <c r="K19" s="390"/>
      <c r="L19" s="390"/>
      <c r="M19" s="390"/>
      <c r="N19" s="390"/>
      <c r="O19" s="390"/>
      <c r="P19" s="390"/>
      <c r="Q19" s="390"/>
      <c r="R19" s="390"/>
      <c r="S19" s="390"/>
      <c r="T19" s="390"/>
    </row>
    <row r="20" spans="1:113" s="112" customFormat="1" ht="21.2"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2" t="s">
        <v>4</v>
      </c>
      <c r="B21" s="375" t="s">
        <v>218</v>
      </c>
      <c r="C21" s="376"/>
      <c r="D21" s="379" t="s">
        <v>119</v>
      </c>
      <c r="E21" s="375" t="s">
        <v>418</v>
      </c>
      <c r="F21" s="376"/>
      <c r="G21" s="375" t="s">
        <v>237</v>
      </c>
      <c r="H21" s="376"/>
      <c r="I21" s="375" t="s">
        <v>118</v>
      </c>
      <c r="J21" s="376"/>
      <c r="K21" s="379" t="s">
        <v>117</v>
      </c>
      <c r="L21" s="375" t="s">
        <v>116</v>
      </c>
      <c r="M21" s="376"/>
      <c r="N21" s="375" t="s">
        <v>414</v>
      </c>
      <c r="O21" s="376"/>
      <c r="P21" s="379" t="s">
        <v>115</v>
      </c>
      <c r="Q21" s="385" t="s">
        <v>114</v>
      </c>
      <c r="R21" s="386"/>
      <c r="S21" s="385" t="s">
        <v>113</v>
      </c>
      <c r="T21" s="387"/>
    </row>
    <row r="22" spans="1:113" ht="204.75" customHeight="1" x14ac:dyDescent="0.25">
      <c r="A22" s="383"/>
      <c r="B22" s="377"/>
      <c r="C22" s="378"/>
      <c r="D22" s="381"/>
      <c r="E22" s="377"/>
      <c r="F22" s="378"/>
      <c r="G22" s="377"/>
      <c r="H22" s="378"/>
      <c r="I22" s="377"/>
      <c r="J22" s="378"/>
      <c r="K22" s="380"/>
      <c r="L22" s="377"/>
      <c r="M22" s="378"/>
      <c r="N22" s="377"/>
      <c r="O22" s="378"/>
      <c r="P22" s="380"/>
      <c r="Q22" s="77" t="s">
        <v>112</v>
      </c>
      <c r="R22" s="77" t="s">
        <v>389</v>
      </c>
      <c r="S22" s="77" t="s">
        <v>111</v>
      </c>
      <c r="T22" s="77" t="s">
        <v>110</v>
      </c>
    </row>
    <row r="23" spans="1:113" ht="51.75" customHeight="1" x14ac:dyDescent="0.25">
      <c r="A23" s="384"/>
      <c r="B23" s="77" t="s">
        <v>108</v>
      </c>
      <c r="C23" s="77" t="s">
        <v>109</v>
      </c>
      <c r="D23" s="380"/>
      <c r="E23" s="77" t="s">
        <v>108</v>
      </c>
      <c r="F23" s="77" t="s">
        <v>109</v>
      </c>
      <c r="G23" s="77" t="s">
        <v>108</v>
      </c>
      <c r="H23" s="77" t="s">
        <v>109</v>
      </c>
      <c r="I23" s="77" t="s">
        <v>108</v>
      </c>
      <c r="J23" s="77" t="s">
        <v>109</v>
      </c>
      <c r="K23" s="77" t="s">
        <v>108</v>
      </c>
      <c r="L23" s="77" t="s">
        <v>108</v>
      </c>
      <c r="M23" s="77" t="s">
        <v>109</v>
      </c>
      <c r="N23" s="77" t="s">
        <v>108</v>
      </c>
      <c r="O23" s="77" t="s">
        <v>109</v>
      </c>
      <c r="P23" s="113" t="s">
        <v>108</v>
      </c>
      <c r="Q23" s="77" t="s">
        <v>108</v>
      </c>
      <c r="R23" s="77" t="s">
        <v>108</v>
      </c>
      <c r="S23" s="77" t="s">
        <v>108</v>
      </c>
      <c r="T23" s="77" t="s">
        <v>108</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112" customFormat="1" x14ac:dyDescent="0.25">
      <c r="A25" s="114">
        <v>1</v>
      </c>
      <c r="B25" s="114"/>
      <c r="C25" s="114"/>
      <c r="D25" s="115"/>
      <c r="E25" s="114"/>
      <c r="F25" s="114"/>
      <c r="G25" s="114"/>
      <c r="H25" s="114"/>
      <c r="I25" s="114"/>
      <c r="J25" s="79"/>
      <c r="K25" s="79"/>
      <c r="L25" s="79"/>
      <c r="M25" s="114"/>
      <c r="N25" s="114"/>
      <c r="O25" s="114"/>
      <c r="P25" s="79"/>
      <c r="Q25" s="79"/>
      <c r="R25" s="114"/>
      <c r="S25" s="79"/>
      <c r="T25" s="114"/>
    </row>
    <row r="26" spans="1:113" s="80" customFormat="1" ht="12.75" x14ac:dyDescent="0.2">
      <c r="B26" s="116"/>
      <c r="C26" s="116"/>
      <c r="K26" s="116"/>
    </row>
    <row r="27" spans="1:113" s="80" customFormat="1" x14ac:dyDescent="0.25">
      <c r="B27" s="81" t="s">
        <v>107</v>
      </c>
      <c r="C27" s="81"/>
      <c r="D27" s="81"/>
      <c r="E27" s="81"/>
      <c r="F27" s="81"/>
      <c r="G27" s="81"/>
      <c r="H27" s="81"/>
      <c r="I27" s="81"/>
      <c r="J27" s="81"/>
      <c r="K27" s="81"/>
      <c r="L27" s="81"/>
      <c r="M27" s="81"/>
      <c r="N27" s="81"/>
      <c r="O27" s="81"/>
      <c r="P27" s="81"/>
      <c r="Q27" s="81"/>
      <c r="R27" s="81"/>
    </row>
    <row r="28" spans="1:113" x14ac:dyDescent="0.25">
      <c r="B28" s="374" t="s">
        <v>424</v>
      </c>
      <c r="C28" s="374"/>
      <c r="D28" s="374"/>
      <c r="E28" s="374"/>
      <c r="F28" s="374"/>
      <c r="G28" s="374"/>
      <c r="H28" s="374"/>
      <c r="I28" s="374"/>
      <c r="J28" s="374"/>
      <c r="K28" s="374"/>
      <c r="L28" s="374"/>
      <c r="M28" s="374"/>
      <c r="N28" s="374"/>
      <c r="O28" s="374"/>
      <c r="P28" s="374"/>
      <c r="Q28" s="374"/>
      <c r="R28" s="374"/>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388</v>
      </c>
      <c r="C30" s="82"/>
      <c r="D30" s="82"/>
      <c r="E30" s="82"/>
      <c r="F30" s="83"/>
      <c r="G30" s="83"/>
      <c r="H30" s="82"/>
      <c r="I30" s="82"/>
      <c r="J30" s="82"/>
      <c r="K30" s="82"/>
      <c r="L30" s="82"/>
      <c r="M30" s="82"/>
      <c r="N30" s="82"/>
      <c r="O30" s="82"/>
      <c r="P30" s="82"/>
      <c r="Q30" s="82"/>
      <c r="R30" s="82"/>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2" t="s">
        <v>106</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105</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3" customFormat="1" x14ac:dyDescent="0.25">
      <c r="B33" s="82" t="s">
        <v>104</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3" customFormat="1" x14ac:dyDescent="0.25">
      <c r="B34" s="82" t="s">
        <v>103</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3" customFormat="1" x14ac:dyDescent="0.25">
      <c r="B35" s="82" t="s">
        <v>102</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3" customFormat="1" x14ac:dyDescent="0.25">
      <c r="B36" s="82" t="s">
        <v>101</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3" customFormat="1" x14ac:dyDescent="0.25">
      <c r="B37" s="82" t="s">
        <v>100</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3" customFormat="1" x14ac:dyDescent="0.25">
      <c r="B38" s="82" t="s">
        <v>99</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3" customFormat="1" x14ac:dyDescent="0.25">
      <c r="B39" s="82" t="s">
        <v>98</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6" t="s">
        <v>66</v>
      </c>
    </row>
    <row r="2" spans="1:27" s="75" customFormat="1" ht="18.75" customHeight="1" x14ac:dyDescent="0.3">
      <c r="E2" s="85"/>
      <c r="AA2" s="87" t="s">
        <v>9</v>
      </c>
    </row>
    <row r="3" spans="1:27" s="75" customFormat="1" ht="18.75" customHeight="1" x14ac:dyDescent="0.3">
      <c r="E3" s="85"/>
      <c r="AA3" s="87" t="str">
        <f>'1. паспорт местоположение'!C3</f>
        <v>от «05» мая 2016 г. №380</v>
      </c>
    </row>
    <row r="4" spans="1:27" s="75" customFormat="1" x14ac:dyDescent="0.2">
      <c r="E4" s="88"/>
    </row>
    <row r="5" spans="1:27" s="75" customFormat="1"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75" customFormat="1" x14ac:dyDescent="0.2">
      <c r="A6" s="104"/>
      <c r="B6" s="104"/>
      <c r="C6" s="104"/>
      <c r="D6" s="104"/>
      <c r="E6" s="104"/>
      <c r="F6" s="104"/>
      <c r="G6" s="104"/>
      <c r="H6" s="104"/>
      <c r="I6" s="104"/>
      <c r="J6" s="104"/>
      <c r="K6" s="104"/>
      <c r="L6" s="104"/>
      <c r="M6" s="104"/>
      <c r="N6" s="104"/>
      <c r="O6" s="104"/>
      <c r="P6" s="104"/>
      <c r="Q6" s="104"/>
      <c r="R6" s="104"/>
      <c r="S6" s="104"/>
      <c r="T6" s="104"/>
    </row>
    <row r="7" spans="1:27" s="75"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75" customFormat="1" ht="18.75" x14ac:dyDescent="0.2">
      <c r="E8" s="105"/>
      <c r="F8" s="105"/>
      <c r="G8" s="105"/>
      <c r="H8" s="105"/>
      <c r="I8" s="105"/>
      <c r="J8" s="105"/>
      <c r="K8" s="105"/>
      <c r="L8" s="105"/>
      <c r="M8" s="105"/>
      <c r="N8" s="105"/>
      <c r="O8" s="105"/>
      <c r="P8" s="105"/>
      <c r="Q8" s="105"/>
      <c r="R8" s="105"/>
      <c r="S8" s="74"/>
      <c r="T8" s="74"/>
      <c r="U8" s="74"/>
      <c r="V8" s="74"/>
      <c r="W8" s="74"/>
    </row>
    <row r="9" spans="1:27" s="75" customFormat="1" ht="18.75" customHeight="1" x14ac:dyDescent="0.2">
      <c r="E9" s="388" t="s">
        <v>434</v>
      </c>
      <c r="F9" s="388"/>
      <c r="G9" s="388"/>
      <c r="H9" s="388"/>
      <c r="I9" s="388"/>
      <c r="J9" s="388"/>
      <c r="K9" s="388"/>
      <c r="L9" s="388"/>
      <c r="M9" s="388"/>
      <c r="N9" s="388"/>
      <c r="O9" s="388"/>
      <c r="P9" s="388"/>
      <c r="Q9" s="388"/>
      <c r="R9" s="388"/>
      <c r="S9" s="388"/>
      <c r="T9" s="388"/>
      <c r="U9" s="388"/>
      <c r="V9" s="388"/>
      <c r="W9" s="388"/>
      <c r="X9" s="388"/>
      <c r="Y9" s="388"/>
    </row>
    <row r="10" spans="1:27" s="75"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75" customFormat="1" ht="18.75" x14ac:dyDescent="0.2">
      <c r="E11" s="105"/>
      <c r="F11" s="105"/>
      <c r="G11" s="105"/>
      <c r="H11" s="105"/>
      <c r="I11" s="105"/>
      <c r="J11" s="105"/>
      <c r="K11" s="105"/>
      <c r="L11" s="105"/>
      <c r="M11" s="105"/>
      <c r="N11" s="105"/>
      <c r="O11" s="105"/>
      <c r="P11" s="105"/>
      <c r="Q11" s="105"/>
      <c r="R11" s="105"/>
      <c r="S11" s="74"/>
      <c r="T11" s="74"/>
      <c r="U11" s="74"/>
      <c r="V11" s="74"/>
      <c r="W11" s="74"/>
    </row>
    <row r="12" spans="1:27" s="75" customFormat="1" ht="18.75" customHeight="1" x14ac:dyDescent="0.25">
      <c r="A12" s="393" t="str">
        <f>'1. паспорт местоположение'!A12:C12</f>
        <v>P_NS3300.VL.0117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75"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25">
      <c r="A15" s="392"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93"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392</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12" customFormat="1" ht="21.2" customHeight="1" x14ac:dyDescent="0.25"/>
    <row r="21" spans="1:27" ht="15.75" customHeight="1" x14ac:dyDescent="0.25">
      <c r="A21" s="379" t="s">
        <v>4</v>
      </c>
      <c r="B21" s="375" t="s">
        <v>398</v>
      </c>
      <c r="C21" s="376"/>
      <c r="D21" s="375" t="s">
        <v>400</v>
      </c>
      <c r="E21" s="376"/>
      <c r="F21" s="385" t="s">
        <v>91</v>
      </c>
      <c r="G21" s="387"/>
      <c r="H21" s="387"/>
      <c r="I21" s="386"/>
      <c r="J21" s="379" t="s">
        <v>401</v>
      </c>
      <c r="K21" s="375" t="s">
        <v>402</v>
      </c>
      <c r="L21" s="376"/>
      <c r="M21" s="375" t="s">
        <v>403</v>
      </c>
      <c r="N21" s="376"/>
      <c r="O21" s="375" t="s">
        <v>391</v>
      </c>
      <c r="P21" s="376"/>
      <c r="Q21" s="375" t="s">
        <v>124</v>
      </c>
      <c r="R21" s="376"/>
      <c r="S21" s="379" t="s">
        <v>123</v>
      </c>
      <c r="T21" s="379" t="s">
        <v>404</v>
      </c>
      <c r="U21" s="379" t="s">
        <v>399</v>
      </c>
      <c r="V21" s="375" t="s">
        <v>122</v>
      </c>
      <c r="W21" s="376"/>
      <c r="X21" s="385" t="s">
        <v>114</v>
      </c>
      <c r="Y21" s="387"/>
      <c r="Z21" s="385" t="s">
        <v>113</v>
      </c>
      <c r="AA21" s="387"/>
    </row>
    <row r="22" spans="1:27" ht="216" customHeight="1" x14ac:dyDescent="0.25">
      <c r="A22" s="381"/>
      <c r="B22" s="377"/>
      <c r="C22" s="378"/>
      <c r="D22" s="377"/>
      <c r="E22" s="378"/>
      <c r="F22" s="385" t="s">
        <v>121</v>
      </c>
      <c r="G22" s="386"/>
      <c r="H22" s="385" t="s">
        <v>120</v>
      </c>
      <c r="I22" s="386"/>
      <c r="J22" s="380"/>
      <c r="K22" s="377"/>
      <c r="L22" s="378"/>
      <c r="M22" s="377"/>
      <c r="N22" s="378"/>
      <c r="O22" s="377"/>
      <c r="P22" s="378"/>
      <c r="Q22" s="377"/>
      <c r="R22" s="378"/>
      <c r="S22" s="380"/>
      <c r="T22" s="380"/>
      <c r="U22" s="380"/>
      <c r="V22" s="377"/>
      <c r="W22" s="378"/>
      <c r="X22" s="77" t="s">
        <v>112</v>
      </c>
      <c r="Y22" s="77" t="s">
        <v>389</v>
      </c>
      <c r="Z22" s="77" t="s">
        <v>111</v>
      </c>
      <c r="AA22" s="77" t="s">
        <v>110</v>
      </c>
    </row>
    <row r="23" spans="1:27" ht="60" customHeight="1" x14ac:dyDescent="0.25">
      <c r="A23" s="380"/>
      <c r="B23" s="113" t="s">
        <v>108</v>
      </c>
      <c r="C23" s="113" t="s">
        <v>109</v>
      </c>
      <c r="D23" s="113" t="s">
        <v>108</v>
      </c>
      <c r="E23" s="113" t="s">
        <v>109</v>
      </c>
      <c r="F23" s="113" t="s">
        <v>108</v>
      </c>
      <c r="G23" s="113" t="s">
        <v>109</v>
      </c>
      <c r="H23" s="113" t="s">
        <v>108</v>
      </c>
      <c r="I23" s="113" t="s">
        <v>109</v>
      </c>
      <c r="J23" s="113" t="s">
        <v>108</v>
      </c>
      <c r="K23" s="113" t="s">
        <v>108</v>
      </c>
      <c r="L23" s="113" t="s">
        <v>109</v>
      </c>
      <c r="M23" s="113" t="s">
        <v>108</v>
      </c>
      <c r="N23" s="113" t="s">
        <v>109</v>
      </c>
      <c r="O23" s="113" t="s">
        <v>108</v>
      </c>
      <c r="P23" s="113" t="s">
        <v>109</v>
      </c>
      <c r="Q23" s="113" t="s">
        <v>108</v>
      </c>
      <c r="R23" s="113" t="s">
        <v>109</v>
      </c>
      <c r="S23" s="113" t="s">
        <v>108</v>
      </c>
      <c r="T23" s="113" t="s">
        <v>108</v>
      </c>
      <c r="U23" s="113" t="s">
        <v>108</v>
      </c>
      <c r="V23" s="113" t="s">
        <v>108</v>
      </c>
      <c r="W23" s="113" t="s">
        <v>109</v>
      </c>
      <c r="X23" s="113" t="s">
        <v>108</v>
      </c>
      <c r="Y23" s="113" t="s">
        <v>108</v>
      </c>
      <c r="Z23" s="77" t="s">
        <v>108</v>
      </c>
      <c r="AA23" s="77" t="s">
        <v>108</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7"/>
      <c r="F25" s="77"/>
      <c r="G25" s="120"/>
      <c r="H25" s="120"/>
      <c r="I25" s="120"/>
      <c r="J25" s="121"/>
      <c r="K25" s="121"/>
      <c r="L25" s="122"/>
      <c r="M25" s="122"/>
      <c r="N25" s="123"/>
      <c r="O25" s="123"/>
      <c r="P25" s="123"/>
      <c r="Q25" s="123"/>
      <c r="R25" s="120"/>
      <c r="S25" s="121"/>
      <c r="T25" s="121"/>
      <c r="U25" s="121"/>
      <c r="V25" s="121"/>
      <c r="W25" s="123"/>
      <c r="X25" s="120"/>
      <c r="Y25" s="120"/>
      <c r="Z25" s="120"/>
      <c r="AA25" s="120"/>
    </row>
    <row r="26" spans="1:27" ht="3.2" customHeight="1" x14ac:dyDescent="0.25">
      <c r="X26" s="124"/>
      <c r="Y26" s="125"/>
      <c r="Z26" s="83"/>
      <c r="AA26" s="83"/>
    </row>
    <row r="27" spans="1:27" s="80" customFormat="1" ht="12.75" x14ac:dyDescent="0.2">
      <c r="A27" s="116"/>
      <c r="B27" s="116"/>
      <c r="C27" s="116"/>
      <c r="E27" s="116"/>
      <c r="X27" s="126"/>
      <c r="Y27" s="126"/>
      <c r="Z27" s="126"/>
      <c r="AA27" s="126"/>
    </row>
    <row r="28" spans="1:27" s="80" customFormat="1" ht="12.75" x14ac:dyDescent="0.2">
      <c r="A28" s="116"/>
      <c r="B28" s="116"/>
      <c r="C28" s="11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5" customFormat="1" ht="18.75" customHeight="1" x14ac:dyDescent="0.2">
      <c r="A1" s="85"/>
      <c r="C1" s="86" t="s">
        <v>66</v>
      </c>
    </row>
    <row r="2" spans="1:29" s="75" customFormat="1" ht="18.75" customHeight="1" x14ac:dyDescent="0.3">
      <c r="A2" s="85"/>
      <c r="C2" s="87" t="s">
        <v>9</v>
      </c>
    </row>
    <row r="3" spans="1:29" s="75" customFormat="1" ht="18.75" x14ac:dyDescent="0.3">
      <c r="A3" s="88"/>
      <c r="C3" s="87" t="str">
        <f>'1. паспорт местоположение'!C3</f>
        <v>от «05» мая 2016 г. №380</v>
      </c>
    </row>
    <row r="4" spans="1:29" s="75" customFormat="1" ht="18.75" x14ac:dyDescent="0.3">
      <c r="A4" s="88"/>
      <c r="C4" s="87"/>
    </row>
    <row r="5" spans="1:29" s="75" customFormat="1" ht="15.75" x14ac:dyDescent="0.2">
      <c r="A5" s="368" t="str">
        <f>'1. паспорт местоположение'!A5:C5</f>
        <v>Год раскрытия информации: 2026 год</v>
      </c>
      <c r="B5" s="368"/>
      <c r="C5" s="36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5" customFormat="1" ht="18.75" x14ac:dyDescent="0.3">
      <c r="A6" s="88"/>
      <c r="G6" s="87"/>
    </row>
    <row r="7" spans="1:29" s="75" customFormat="1" ht="18.75" x14ac:dyDescent="0.2">
      <c r="A7" s="369" t="s">
        <v>8</v>
      </c>
      <c r="B7" s="369"/>
      <c r="C7" s="369"/>
      <c r="D7" s="74"/>
      <c r="E7" s="74"/>
      <c r="F7" s="74"/>
      <c r="G7" s="74"/>
      <c r="H7" s="74"/>
      <c r="I7" s="74"/>
      <c r="J7" s="74"/>
      <c r="K7" s="74"/>
      <c r="L7" s="74"/>
      <c r="M7" s="74"/>
      <c r="N7" s="74"/>
      <c r="O7" s="74"/>
      <c r="P7" s="74"/>
      <c r="Q7" s="74"/>
      <c r="R7" s="74"/>
      <c r="S7" s="74"/>
      <c r="T7" s="74"/>
      <c r="U7" s="74"/>
    </row>
    <row r="8" spans="1:29" s="75" customFormat="1" ht="18.75" x14ac:dyDescent="0.2">
      <c r="A8" s="369"/>
      <c r="B8" s="369"/>
      <c r="C8" s="369"/>
      <c r="D8" s="105"/>
      <c r="E8" s="105"/>
      <c r="F8" s="105"/>
      <c r="G8" s="105"/>
      <c r="H8" s="74"/>
      <c r="I8" s="74"/>
      <c r="J8" s="74"/>
      <c r="K8" s="74"/>
      <c r="L8" s="74"/>
      <c r="M8" s="74"/>
      <c r="N8" s="74"/>
      <c r="O8" s="74"/>
      <c r="P8" s="74"/>
      <c r="Q8" s="74"/>
      <c r="R8" s="74"/>
      <c r="S8" s="74"/>
      <c r="T8" s="74"/>
      <c r="U8" s="74"/>
    </row>
    <row r="9" spans="1:29" s="75" customFormat="1" ht="18.75" x14ac:dyDescent="0.2">
      <c r="A9" s="388" t="str">
        <f>'1. паспорт местоположение'!A9:C9</f>
        <v>АО "Россети Тюмень"</v>
      </c>
      <c r="B9" s="388"/>
      <c r="C9" s="388"/>
      <c r="D9" s="73"/>
      <c r="E9" s="73"/>
      <c r="F9" s="73"/>
      <c r="G9" s="73"/>
      <c r="H9" s="74"/>
      <c r="I9" s="74"/>
      <c r="J9" s="74"/>
      <c r="K9" s="74"/>
      <c r="L9" s="74"/>
      <c r="M9" s="74"/>
      <c r="N9" s="74"/>
      <c r="O9" s="74"/>
      <c r="P9" s="74"/>
      <c r="Q9" s="74"/>
      <c r="R9" s="74"/>
      <c r="S9" s="74"/>
      <c r="T9" s="74"/>
      <c r="U9" s="74"/>
    </row>
    <row r="10" spans="1:29" s="75" customFormat="1" ht="18.75" x14ac:dyDescent="0.2">
      <c r="A10" s="371" t="s">
        <v>7</v>
      </c>
      <c r="B10" s="371"/>
      <c r="C10" s="371"/>
      <c r="D10" s="90"/>
      <c r="E10" s="90"/>
      <c r="F10" s="90"/>
      <c r="G10" s="90"/>
      <c r="H10" s="74"/>
      <c r="I10" s="74"/>
      <c r="J10" s="74"/>
      <c r="K10" s="74"/>
      <c r="L10" s="74"/>
      <c r="M10" s="74"/>
      <c r="N10" s="74"/>
      <c r="O10" s="74"/>
      <c r="P10" s="74"/>
      <c r="Q10" s="74"/>
      <c r="R10" s="74"/>
      <c r="S10" s="74"/>
      <c r="T10" s="74"/>
      <c r="U10" s="74"/>
    </row>
    <row r="11" spans="1:29" s="75" customFormat="1" ht="18.75" x14ac:dyDescent="0.2">
      <c r="A11" s="369"/>
      <c r="B11" s="369"/>
      <c r="C11" s="369"/>
      <c r="D11" s="105"/>
      <c r="E11" s="105"/>
      <c r="F11" s="105"/>
      <c r="G11" s="105"/>
      <c r="H11" s="74"/>
      <c r="I11" s="74"/>
      <c r="J11" s="74"/>
      <c r="K11" s="74"/>
      <c r="L11" s="74"/>
      <c r="M11" s="74"/>
      <c r="N11" s="74"/>
      <c r="O11" s="74"/>
      <c r="P11" s="74"/>
      <c r="Q11" s="74"/>
      <c r="R11" s="74"/>
      <c r="S11" s="74"/>
      <c r="T11" s="74"/>
      <c r="U11" s="74"/>
    </row>
    <row r="12" spans="1:29" s="75" customFormat="1" ht="18.75" x14ac:dyDescent="0.2">
      <c r="A12" s="388" t="str">
        <f>'1. паспорт местоположение'!A12:C12</f>
        <v>P_NS3300.VL.0117</v>
      </c>
      <c r="B12" s="388"/>
      <c r="C12" s="388"/>
      <c r="D12" s="73"/>
      <c r="E12" s="73"/>
      <c r="F12" s="73"/>
      <c r="G12" s="73"/>
      <c r="H12" s="74"/>
      <c r="I12" s="74"/>
      <c r="J12" s="74"/>
      <c r="K12" s="74"/>
      <c r="L12" s="74"/>
      <c r="M12" s="74"/>
      <c r="N12" s="74"/>
      <c r="O12" s="74"/>
      <c r="P12" s="74"/>
      <c r="Q12" s="74"/>
      <c r="R12" s="74"/>
      <c r="S12" s="74"/>
      <c r="T12" s="74"/>
      <c r="U12" s="74"/>
    </row>
    <row r="13" spans="1:29" s="75" customFormat="1" ht="10.5" customHeight="1" x14ac:dyDescent="0.2">
      <c r="A13" s="371" t="s">
        <v>6</v>
      </c>
      <c r="B13" s="371"/>
      <c r="C13" s="371"/>
      <c r="D13" s="90"/>
      <c r="E13" s="90"/>
      <c r="F13" s="90"/>
      <c r="G13" s="90"/>
      <c r="H13" s="74"/>
      <c r="I13" s="74"/>
      <c r="J13" s="74"/>
      <c r="K13" s="74"/>
      <c r="L13" s="74"/>
      <c r="M13" s="74"/>
      <c r="N13" s="74"/>
      <c r="O13" s="74"/>
      <c r="P13" s="74"/>
      <c r="Q13" s="74"/>
      <c r="R13" s="74"/>
      <c r="S13" s="74"/>
      <c r="T13" s="74"/>
      <c r="U13" s="74"/>
    </row>
    <row r="14" spans="1:29" s="92" customFormat="1" ht="15.75" customHeight="1" x14ac:dyDescent="0.2">
      <c r="A14" s="373"/>
      <c r="B14" s="373"/>
      <c r="C14" s="373"/>
      <c r="D14" s="91"/>
      <c r="E14" s="91"/>
      <c r="F14" s="91"/>
      <c r="G14" s="91"/>
      <c r="H14" s="91"/>
      <c r="I14" s="91"/>
      <c r="J14" s="91"/>
      <c r="K14" s="91"/>
      <c r="L14" s="91"/>
      <c r="M14" s="91"/>
      <c r="N14" s="91"/>
      <c r="O14" s="91"/>
      <c r="P14" s="91"/>
      <c r="Q14" s="91"/>
      <c r="R14" s="91"/>
      <c r="S14" s="91"/>
      <c r="T14" s="91"/>
      <c r="U14" s="91"/>
    </row>
    <row r="15" spans="1:29" s="93" customFormat="1" ht="45" customHeight="1" x14ac:dyDescent="0.2">
      <c r="A15" s="389"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389"/>
      <c r="C15" s="389"/>
      <c r="D15" s="73"/>
      <c r="E15" s="73"/>
      <c r="F15" s="73"/>
      <c r="G15" s="73"/>
      <c r="H15" s="73"/>
      <c r="I15" s="73"/>
      <c r="J15" s="73"/>
      <c r="K15" s="73"/>
      <c r="L15" s="73"/>
      <c r="M15" s="73"/>
      <c r="N15" s="73"/>
      <c r="O15" s="73"/>
      <c r="P15" s="73"/>
      <c r="Q15" s="73"/>
      <c r="R15" s="73"/>
      <c r="S15" s="73"/>
      <c r="T15" s="73"/>
      <c r="U15" s="73"/>
    </row>
    <row r="16" spans="1:29" s="93" customFormat="1" ht="15" customHeight="1" x14ac:dyDescent="0.2">
      <c r="A16" s="371" t="s">
        <v>5</v>
      </c>
      <c r="B16" s="371"/>
      <c r="C16" s="371"/>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63"/>
      <c r="B17" s="363"/>
      <c r="C17" s="363"/>
      <c r="D17" s="94"/>
      <c r="E17" s="94"/>
      <c r="F17" s="94"/>
      <c r="G17" s="94"/>
      <c r="H17" s="94"/>
      <c r="I17" s="94"/>
      <c r="J17" s="94"/>
      <c r="K17" s="94"/>
      <c r="L17" s="94"/>
      <c r="M17" s="94"/>
      <c r="N17" s="94"/>
      <c r="O17" s="94"/>
      <c r="P17" s="94"/>
      <c r="Q17" s="94"/>
      <c r="R17" s="94"/>
    </row>
    <row r="18" spans="1:21" s="93" customFormat="1" ht="27.75" customHeight="1" x14ac:dyDescent="0.2">
      <c r="A18" s="364" t="s">
        <v>384</v>
      </c>
      <c r="B18" s="364"/>
      <c r="C18" s="364"/>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96" t="s">
        <v>4</v>
      </c>
      <c r="B20" s="97" t="s">
        <v>65</v>
      </c>
      <c r="C20" s="98" t="s">
        <v>64</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63</v>
      </c>
      <c r="B22" s="163" t="s">
        <v>396</v>
      </c>
      <c r="C22" s="160" t="s">
        <v>533</v>
      </c>
      <c r="D22" s="99"/>
      <c r="E22" s="99"/>
      <c r="F22" s="91"/>
      <c r="G22" s="91"/>
      <c r="H22" s="91"/>
      <c r="I22" s="91"/>
      <c r="J22" s="91"/>
      <c r="K22" s="91"/>
      <c r="L22" s="91"/>
      <c r="M22" s="91"/>
      <c r="N22" s="91"/>
      <c r="O22" s="91"/>
      <c r="P22" s="91"/>
      <c r="Q22" s="100"/>
      <c r="R22" s="100"/>
      <c r="S22" s="100"/>
      <c r="T22" s="100"/>
      <c r="U22" s="100"/>
    </row>
    <row r="23" spans="1:21" ht="42" customHeight="1" x14ac:dyDescent="0.25">
      <c r="A23" s="101" t="s">
        <v>62</v>
      </c>
      <c r="B23" s="159" t="s">
        <v>59</v>
      </c>
      <c r="C23" s="171" t="s">
        <v>535</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61</v>
      </c>
      <c r="B24" s="159" t="s">
        <v>416</v>
      </c>
      <c r="C24" s="171" t="s">
        <v>536</v>
      </c>
      <c r="D24" s="102"/>
      <c r="E24" s="102"/>
      <c r="F24" s="102"/>
      <c r="G24" s="102"/>
      <c r="H24" s="102"/>
      <c r="I24" s="102"/>
      <c r="J24" s="102"/>
      <c r="K24" s="102"/>
      <c r="L24" s="102"/>
      <c r="M24" s="102"/>
      <c r="N24" s="102"/>
      <c r="O24" s="102"/>
      <c r="P24" s="102"/>
      <c r="Q24" s="102"/>
      <c r="R24" s="102"/>
      <c r="S24" s="102"/>
      <c r="T24" s="102"/>
      <c r="U24" s="102"/>
    </row>
    <row r="25" spans="1:21" ht="74.25" customHeight="1" x14ac:dyDescent="0.25">
      <c r="A25" s="101" t="s">
        <v>60</v>
      </c>
      <c r="B25" s="159" t="s">
        <v>417</v>
      </c>
      <c r="C25" s="171" t="s">
        <v>534</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58</v>
      </c>
      <c r="B26" s="159" t="s">
        <v>225</v>
      </c>
      <c r="C26" s="96" t="s">
        <v>435</v>
      </c>
      <c r="D26" s="102"/>
      <c r="E26" s="102"/>
      <c r="F26" s="102"/>
      <c r="G26" s="102"/>
      <c r="H26" s="102"/>
      <c r="I26" s="102"/>
      <c r="J26" s="102"/>
      <c r="K26" s="102"/>
      <c r="L26" s="102"/>
      <c r="M26" s="102"/>
      <c r="N26" s="102"/>
      <c r="O26" s="102"/>
      <c r="P26" s="102"/>
      <c r="Q26" s="102"/>
      <c r="R26" s="102"/>
      <c r="S26" s="102"/>
      <c r="T26" s="102"/>
      <c r="U26" s="102"/>
    </row>
    <row r="27" spans="1:21" ht="66.75" customHeight="1" x14ac:dyDescent="0.25">
      <c r="A27" s="101" t="s">
        <v>57</v>
      </c>
      <c r="B27" s="159" t="s">
        <v>397</v>
      </c>
      <c r="C27" s="160" t="s">
        <v>537</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55</v>
      </c>
      <c r="B28" s="159" t="s">
        <v>56</v>
      </c>
      <c r="C28" s="173">
        <v>2025</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53</v>
      </c>
      <c r="B29" s="160" t="s">
        <v>54</v>
      </c>
      <c r="C29" s="281">
        <v>2026</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70</v>
      </c>
      <c r="B30" s="160" t="s">
        <v>52</v>
      </c>
      <c r="C30" s="96" t="s">
        <v>429</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66</v>
      </c>
    </row>
    <row r="2" spans="1:28" ht="18.75" x14ac:dyDescent="0.3">
      <c r="Z2" s="87" t="s">
        <v>9</v>
      </c>
    </row>
    <row r="3" spans="1:28" ht="18.75" x14ac:dyDescent="0.3">
      <c r="Z3" s="87" t="str">
        <f>'1. паспорт местоположение'!C3</f>
        <v>от «05» мая 2016 г. №380</v>
      </c>
    </row>
    <row r="4" spans="1:28" ht="18.75" customHeight="1" x14ac:dyDescent="0.25">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74"/>
      <c r="AB6" s="74"/>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74"/>
      <c r="AB7" s="7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73"/>
      <c r="AB8" s="73"/>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90"/>
      <c r="AB9" s="90"/>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74"/>
      <c r="AB10" s="74"/>
    </row>
    <row r="11" spans="1:28" x14ac:dyDescent="0.25">
      <c r="A11" s="388" t="str">
        <f>'1. паспорт местоположение'!A12:C12</f>
        <v>P_NS3300.VL.0117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3"/>
      <c r="AB11" s="73"/>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90"/>
      <c r="AB12" s="90"/>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29"/>
      <c r="AB13" s="129"/>
    </row>
    <row r="14" spans="1:28" x14ac:dyDescent="0.25">
      <c r="A14" s="388"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3"/>
      <c r="AB14" s="73"/>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90"/>
      <c r="AB15" s="90"/>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0"/>
      <c r="AB16" s="13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0"/>
      <c r="AB17" s="13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0"/>
      <c r="AB18" s="13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0"/>
      <c r="AB19" s="13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0"/>
      <c r="AB20" s="13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0"/>
      <c r="AB21" s="130"/>
    </row>
    <row r="22" spans="1:28" x14ac:dyDescent="0.25">
      <c r="A22" s="395" t="s">
        <v>415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1"/>
      <c r="AB22" s="131"/>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32" t="s">
        <v>228</v>
      </c>
      <c r="B24" s="133" t="s">
        <v>235</v>
      </c>
      <c r="C24" s="132" t="s">
        <v>275</v>
      </c>
      <c r="D24" s="132" t="s">
        <v>229</v>
      </c>
      <c r="E24" s="132" t="s">
        <v>276</v>
      </c>
      <c r="F24" s="132" t="s">
        <v>278</v>
      </c>
      <c r="G24" s="132" t="s">
        <v>277</v>
      </c>
      <c r="H24" s="132" t="s">
        <v>230</v>
      </c>
      <c r="I24" s="132" t="s">
        <v>279</v>
      </c>
      <c r="J24" s="132" t="s">
        <v>236</v>
      </c>
      <c r="K24" s="133" t="s">
        <v>234</v>
      </c>
      <c r="L24" s="133" t="s">
        <v>231</v>
      </c>
      <c r="M24" s="134" t="s">
        <v>243</v>
      </c>
      <c r="N24" s="133" t="s">
        <v>426</v>
      </c>
      <c r="O24" s="132" t="s">
        <v>241</v>
      </c>
      <c r="P24" s="132" t="s">
        <v>242</v>
      </c>
      <c r="Q24" s="132" t="s">
        <v>240</v>
      </c>
      <c r="R24" s="132" t="s">
        <v>230</v>
      </c>
      <c r="S24" s="132" t="s">
        <v>239</v>
      </c>
      <c r="T24" s="132" t="s">
        <v>238</v>
      </c>
      <c r="U24" s="132" t="s">
        <v>274</v>
      </c>
      <c r="V24" s="132" t="s">
        <v>240</v>
      </c>
      <c r="W24" s="135" t="s">
        <v>233</v>
      </c>
      <c r="X24" s="135" t="s">
        <v>245</v>
      </c>
      <c r="Y24" s="135" t="s">
        <v>246</v>
      </c>
      <c r="Z24" s="136" t="s">
        <v>244</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27" spans="1:28" x14ac:dyDescent="0.25">
      <c r="A27" s="139"/>
      <c r="B27" s="139"/>
      <c r="C27" s="139"/>
      <c r="D27" s="139"/>
      <c r="E27" s="139"/>
      <c r="F27" s="138"/>
      <c r="G27" s="138"/>
      <c r="H27" s="139"/>
      <c r="I27" s="138"/>
      <c r="J27" s="138"/>
      <c r="K27" s="138"/>
      <c r="L27" s="139"/>
      <c r="M27" s="138"/>
      <c r="N27" s="139"/>
      <c r="O27" s="139"/>
      <c r="P27" s="139"/>
      <c r="Q27" s="139"/>
      <c r="R27" s="139"/>
      <c r="S27" s="139"/>
      <c r="T27" s="139"/>
      <c r="U27" s="139"/>
      <c r="V27" s="139"/>
      <c r="W27" s="139"/>
      <c r="X27" s="139"/>
      <c r="Y27" s="139"/>
      <c r="Z27" s="139"/>
    </row>
    <row r="28" spans="1:28" x14ac:dyDescent="0.25">
      <c r="A28" s="139"/>
      <c r="B28" s="139"/>
      <c r="C28" s="139"/>
      <c r="D28" s="139"/>
      <c r="E28" s="139"/>
      <c r="F28" s="138"/>
      <c r="G28" s="138"/>
      <c r="H28" s="139"/>
      <c r="I28" s="138"/>
      <c r="J28" s="138"/>
      <c r="K28" s="138"/>
      <c r="L28" s="142"/>
      <c r="M28" s="138"/>
      <c r="N28" s="138"/>
      <c r="O28" s="138"/>
      <c r="P28" s="138"/>
      <c r="Q28" s="138"/>
      <c r="R28" s="138"/>
      <c r="S28" s="138"/>
      <c r="T28" s="138"/>
      <c r="U28" s="138"/>
      <c r="V28" s="138"/>
      <c r="W28" s="138"/>
      <c r="X28" s="138"/>
      <c r="Y28" s="138"/>
      <c r="Z28" s="138"/>
    </row>
    <row r="29" spans="1:28" x14ac:dyDescent="0.25">
      <c r="A29" s="139"/>
      <c r="B29" s="139"/>
      <c r="C29" s="139"/>
      <c r="D29" s="139"/>
      <c r="E29" s="139"/>
      <c r="F29" s="138"/>
      <c r="G29" s="138"/>
      <c r="H29" s="139"/>
      <c r="I29" s="138"/>
      <c r="J29" s="138"/>
      <c r="K29" s="138"/>
      <c r="L29" s="142"/>
      <c r="M29" s="139"/>
      <c r="N29" s="139"/>
      <c r="O29" s="139"/>
      <c r="P29" s="139"/>
      <c r="Q29" s="139"/>
      <c r="R29" s="139"/>
      <c r="S29" s="139"/>
      <c r="T29" s="139"/>
      <c r="U29" s="139"/>
      <c r="V29" s="139"/>
      <c r="W29" s="139"/>
      <c r="X29" s="139"/>
      <c r="Y29" s="139"/>
      <c r="Z29" s="139"/>
    </row>
    <row r="30" spans="1:28" x14ac:dyDescent="0.25">
      <c r="A30" s="139"/>
      <c r="B30" s="139"/>
      <c r="C30" s="139"/>
      <c r="D30" s="139"/>
      <c r="E30" s="139"/>
      <c r="F30" s="138"/>
      <c r="G30" s="138"/>
      <c r="H30" s="139"/>
      <c r="I30" s="138"/>
      <c r="J30" s="138"/>
      <c r="K30" s="138"/>
      <c r="L30" s="142"/>
      <c r="M30" s="139"/>
      <c r="N30" s="139"/>
      <c r="O30" s="139"/>
      <c r="P30" s="139"/>
      <c r="Q30" s="139"/>
      <c r="R30" s="139"/>
      <c r="S30" s="139"/>
      <c r="T30" s="139"/>
      <c r="U30" s="139"/>
      <c r="V30" s="139"/>
      <c r="W30" s="139"/>
      <c r="X30" s="139"/>
      <c r="Y30" s="139"/>
      <c r="Z30" s="139"/>
    </row>
    <row r="31" spans="1:28" x14ac:dyDescent="0.25">
      <c r="A31" s="139"/>
      <c r="B31" s="139"/>
      <c r="C31" s="139"/>
      <c r="D31" s="139"/>
      <c r="E31" s="139"/>
      <c r="F31" s="139"/>
      <c r="G31" s="139"/>
      <c r="H31" s="139"/>
      <c r="I31" s="139"/>
      <c r="J31" s="139"/>
      <c r="K31" s="139"/>
      <c r="L31" s="142"/>
      <c r="M31" s="139"/>
      <c r="N31" s="139"/>
      <c r="O31" s="139"/>
      <c r="P31" s="139"/>
      <c r="Q31" s="139"/>
      <c r="R31" s="139"/>
      <c r="S31" s="139"/>
      <c r="T31" s="139"/>
      <c r="U31" s="139"/>
      <c r="V31" s="139"/>
      <c r="W31" s="139"/>
      <c r="X31" s="139"/>
      <c r="Y31" s="139"/>
      <c r="Z31" s="139"/>
    </row>
    <row r="32" spans="1:28" x14ac:dyDescent="0.25">
      <c r="A32" s="137"/>
      <c r="B32" s="137"/>
      <c r="C32" s="138"/>
      <c r="D32" s="138"/>
      <c r="E32" s="138"/>
      <c r="F32" s="138"/>
      <c r="G32" s="138"/>
      <c r="H32" s="138"/>
      <c r="I32" s="138"/>
      <c r="J32" s="138"/>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7" spans="1:26" x14ac:dyDescent="0.25">
      <c r="A37" s="14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407" t="s">
        <v>8</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1" t="str">
        <f>'3.4. Паспорт надежность'!A11:Z11</f>
        <v>P_NS3300.VL.0117</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25.5" customHeight="1" x14ac:dyDescent="0.2">
      <c r="A15" s="401" t="str">
        <f>'3.4. Паспорт надежность'!A14:Z14</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00" t="s">
        <v>393</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3" t="s">
        <v>4</v>
      </c>
      <c r="B19" s="403" t="s">
        <v>85</v>
      </c>
      <c r="C19" s="403" t="s">
        <v>84</v>
      </c>
      <c r="D19" s="403" t="s">
        <v>73</v>
      </c>
      <c r="E19" s="404" t="s">
        <v>83</v>
      </c>
      <c r="F19" s="405"/>
      <c r="G19" s="405"/>
      <c r="H19" s="405"/>
      <c r="I19" s="406"/>
      <c r="J19" s="403" t="s">
        <v>82</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Q28" sqref="Q28"/>
    </sheetView>
  </sheetViews>
  <sheetFormatPr defaultColWidth="9.140625" defaultRowHeight="15.75"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8"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7" width="16.7109375" style="214" customWidth="1"/>
    <col min="48" max="50" width="16.85546875" style="214" bestFit="1" customWidth="1"/>
    <col min="51" max="51" width="18.140625" style="214" customWidth="1"/>
    <col min="52" max="52" width="16.85546875" style="214" bestFit="1" customWidth="1"/>
    <col min="53" max="53" width="15.85546875" style="214" customWidth="1"/>
    <col min="54" max="54" width="17.28515625" style="214" customWidth="1"/>
    <col min="55" max="56" width="15.140625" style="214" customWidth="1"/>
    <col min="57" max="57" width="14.85546875" style="214" customWidth="1"/>
    <col min="58" max="58" width="15.85546875" style="214" customWidth="1"/>
    <col min="59" max="59" width="16.140625" style="214" customWidth="1"/>
    <col min="60" max="16384" width="9.140625" style="214"/>
  </cols>
  <sheetData>
    <row r="1" spans="1:44" s="213" customFormat="1" ht="15" customHeight="1" x14ac:dyDescent="0.2">
      <c r="A1" s="15"/>
      <c r="B1" s="11"/>
      <c r="C1" s="11"/>
      <c r="D1" s="11"/>
      <c r="E1" s="11"/>
      <c r="F1" s="11"/>
      <c r="G1" s="11"/>
      <c r="H1" s="11"/>
      <c r="I1" s="212"/>
      <c r="J1" s="21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3" customFormat="1" ht="15" customHeight="1" x14ac:dyDescent="0.3">
      <c r="A2" s="15"/>
      <c r="B2" s="11"/>
      <c r="C2" s="11"/>
      <c r="D2" s="11"/>
      <c r="E2" s="11"/>
      <c r="F2" s="11"/>
      <c r="G2" s="11"/>
      <c r="H2" s="11"/>
      <c r="I2" s="212"/>
      <c r="J2" s="21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3" customFormat="1" ht="15" customHeight="1" x14ac:dyDescent="0.3">
      <c r="A3" s="14"/>
      <c r="B3" s="11"/>
      <c r="C3" s="11"/>
      <c r="D3" s="11"/>
      <c r="E3" s="11"/>
      <c r="F3" s="11"/>
      <c r="G3" s="11"/>
      <c r="H3" s="11"/>
      <c r="I3" s="212"/>
      <c r="J3" s="21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13" customFormat="1" ht="15" customHeight="1" x14ac:dyDescent="0.3">
      <c r="A4" s="14"/>
      <c r="B4" s="11"/>
      <c r="C4" s="11"/>
      <c r="D4" s="11"/>
      <c r="E4" s="11"/>
      <c r="F4" s="11"/>
      <c r="G4" s="11"/>
      <c r="H4" s="11"/>
      <c r="I4" s="212"/>
      <c r="J4" s="21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3" customFormat="1" ht="1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213" customFormat="1" ht="15" customHeight="1" x14ac:dyDescent="0.3">
      <c r="A6" s="14"/>
      <c r="B6" s="11"/>
      <c r="C6" s="11"/>
      <c r="D6" s="11"/>
      <c r="E6" s="11"/>
      <c r="F6" s="11"/>
      <c r="G6" s="11"/>
      <c r="H6" s="11"/>
      <c r="I6" s="212"/>
      <c r="J6" s="21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3" customFormat="1" ht="15" customHeight="1"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213" customFormat="1" ht="15" customHeight="1" x14ac:dyDescent="0.2">
      <c r="A8" s="210"/>
      <c r="B8" s="210"/>
      <c r="C8" s="210"/>
      <c r="D8" s="210"/>
      <c r="E8" s="210"/>
      <c r="F8" s="210"/>
      <c r="G8" s="210"/>
      <c r="H8" s="210"/>
      <c r="I8" s="210"/>
      <c r="J8" s="210"/>
      <c r="K8" s="210"/>
      <c r="L8" s="66"/>
      <c r="M8" s="66"/>
      <c r="N8" s="66"/>
      <c r="O8" s="66"/>
      <c r="P8" s="66"/>
      <c r="Q8" s="66"/>
      <c r="R8" s="66"/>
      <c r="S8" s="66"/>
      <c r="T8" s="66"/>
      <c r="U8" s="66"/>
      <c r="V8" s="66"/>
      <c r="W8" s="66"/>
      <c r="X8" s="66"/>
      <c r="Y8" s="66"/>
      <c r="Z8" s="11"/>
      <c r="AA8" s="11"/>
      <c r="AB8" s="11"/>
      <c r="AC8" s="11"/>
      <c r="AD8" s="11"/>
      <c r="AE8" s="11"/>
      <c r="AF8" s="11"/>
      <c r="AG8" s="11"/>
      <c r="AH8" s="11"/>
      <c r="AI8" s="11"/>
      <c r="AJ8" s="11"/>
      <c r="AK8" s="11"/>
      <c r="AL8" s="11"/>
      <c r="AM8" s="11"/>
      <c r="AN8" s="11"/>
      <c r="AO8" s="11"/>
      <c r="AP8" s="11"/>
      <c r="AQ8" s="11"/>
      <c r="AR8" s="11"/>
    </row>
    <row r="9" spans="1:44" s="213" customFormat="1" ht="15" customHeight="1"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13" customFormat="1" ht="15" customHeight="1"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213" customFormat="1" ht="15" customHeight="1" x14ac:dyDescent="0.2">
      <c r="A11" s="210"/>
      <c r="B11" s="210"/>
      <c r="C11" s="210"/>
      <c r="D11" s="210"/>
      <c r="E11" s="210"/>
      <c r="F11" s="210"/>
      <c r="G11" s="210"/>
      <c r="H11" s="210"/>
      <c r="I11" s="210"/>
      <c r="J11" s="210"/>
      <c r="K11" s="210"/>
      <c r="L11" s="66"/>
      <c r="M11" s="66"/>
      <c r="N11" s="66"/>
      <c r="O11" s="66"/>
      <c r="P11" s="66"/>
      <c r="Q11" s="66"/>
      <c r="R11" s="66"/>
      <c r="S11" s="66"/>
      <c r="T11" s="66"/>
      <c r="U11" s="66"/>
      <c r="V11" s="66"/>
      <c r="W11" s="66"/>
      <c r="X11" s="66"/>
      <c r="Y11" s="66"/>
      <c r="Z11" s="11"/>
      <c r="AA11" s="11"/>
      <c r="AB11" s="11"/>
      <c r="AC11" s="11"/>
      <c r="AD11" s="11"/>
      <c r="AE11" s="11"/>
      <c r="AF11" s="11"/>
      <c r="AG11" s="11"/>
      <c r="AH11" s="11"/>
      <c r="AI11" s="11"/>
      <c r="AJ11" s="11"/>
      <c r="AK11" s="11"/>
      <c r="AL11" s="11"/>
      <c r="AM11" s="11"/>
      <c r="AN11" s="11"/>
      <c r="AO11" s="11"/>
      <c r="AP11" s="11"/>
      <c r="AQ11" s="11"/>
      <c r="AR11" s="11"/>
    </row>
    <row r="12" spans="1:44" s="213" customFormat="1" x14ac:dyDescent="0.25">
      <c r="A12" s="414" t="str">
        <f>'1. паспорт местоположение'!A12:C12</f>
        <v>P_NS3300.VL.0117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213" customFormat="1" ht="15" customHeight="1"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213" customFormat="1" ht="1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8"/>
      <c r="AA14" s="8"/>
      <c r="AB14" s="8"/>
      <c r="AC14" s="8"/>
      <c r="AD14" s="8"/>
      <c r="AE14" s="8"/>
      <c r="AF14" s="8"/>
      <c r="AG14" s="8"/>
      <c r="AH14" s="8"/>
      <c r="AI14" s="8"/>
      <c r="AJ14" s="8"/>
      <c r="AK14" s="8"/>
      <c r="AL14" s="8"/>
      <c r="AM14" s="8"/>
      <c r="AN14" s="8"/>
      <c r="AO14" s="8"/>
      <c r="AP14" s="8"/>
      <c r="AQ14" s="8"/>
      <c r="AR14" s="8"/>
    </row>
    <row r="15" spans="1:44" s="213" customFormat="1" ht="57.2" customHeight="1" x14ac:dyDescent="0.25">
      <c r="A15" s="412"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ht="15" customHeight="1"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3" t="s">
        <v>483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4" ht="16.5" thickBot="1" x14ac:dyDescent="0.3">
      <c r="A19" s="215" t="s">
        <v>271</v>
      </c>
      <c r="B19" s="215" t="s">
        <v>484</v>
      </c>
      <c r="D19" s="216"/>
      <c r="E19" s="217"/>
      <c r="F19" s="217"/>
      <c r="G19" s="217"/>
      <c r="H19" s="217"/>
    </row>
    <row r="20" spans="1:44" x14ac:dyDescent="0.25">
      <c r="A20" s="219" t="s">
        <v>458</v>
      </c>
      <c r="B20" s="282">
        <v>5876280.2738991678</v>
      </c>
      <c r="C20" s="213"/>
      <c r="D20" s="220" t="s">
        <v>270</v>
      </c>
      <c r="E20" s="221"/>
      <c r="F20" s="221"/>
      <c r="M20" s="214"/>
    </row>
    <row r="21" spans="1:44" x14ac:dyDescent="0.25">
      <c r="A21" s="222" t="s">
        <v>269</v>
      </c>
      <c r="B21" s="283"/>
      <c r="C21" s="213"/>
      <c r="D21" s="410" t="s">
        <v>268</v>
      </c>
      <c r="E21" s="411"/>
      <c r="F21" s="223">
        <v>0.41929087065517301</v>
      </c>
      <c r="M21" s="214"/>
    </row>
    <row r="22" spans="1:44" x14ac:dyDescent="0.25">
      <c r="A22" s="222" t="s">
        <v>267</v>
      </c>
      <c r="B22" s="283">
        <v>59</v>
      </c>
      <c r="C22" s="213"/>
      <c r="D22" s="410" t="s">
        <v>266</v>
      </c>
      <c r="E22" s="411"/>
      <c r="F22" s="223">
        <v>0.47786580528570066</v>
      </c>
      <c r="M22" s="214"/>
    </row>
    <row r="23" spans="1:44" ht="16.5" thickBot="1" x14ac:dyDescent="0.3">
      <c r="A23" s="224" t="s">
        <v>265</v>
      </c>
      <c r="B23" s="284">
        <v>1</v>
      </c>
      <c r="C23" s="213"/>
      <c r="D23" s="410" t="s">
        <v>460</v>
      </c>
      <c r="E23" s="411"/>
      <c r="F23" s="225">
        <v>51744214.808370978</v>
      </c>
      <c r="K23" s="226"/>
      <c r="M23" s="227"/>
      <c r="N23" s="227"/>
    </row>
    <row r="24" spans="1:44" x14ac:dyDescent="0.25">
      <c r="A24" s="219" t="s">
        <v>437</v>
      </c>
      <c r="B24" s="285">
        <v>0</v>
      </c>
      <c r="C24" s="213"/>
      <c r="D24" s="410" t="s">
        <v>461</v>
      </c>
      <c r="E24" s="411"/>
      <c r="F24" s="228" t="s">
        <v>521</v>
      </c>
      <c r="K24" s="226"/>
      <c r="M24" s="214"/>
    </row>
    <row r="25" spans="1:44" x14ac:dyDescent="0.25">
      <c r="A25" s="222" t="s">
        <v>459</v>
      </c>
      <c r="B25" s="286">
        <v>1</v>
      </c>
      <c r="C25" s="213"/>
      <c r="K25" s="226"/>
      <c r="M25" s="214"/>
    </row>
    <row r="26" spans="1:44" x14ac:dyDescent="0.25">
      <c r="A26" s="222" t="s">
        <v>438</v>
      </c>
      <c r="B26" s="286">
        <v>1</v>
      </c>
      <c r="C26" s="213"/>
      <c r="K26" s="226"/>
      <c r="M26" s="214"/>
    </row>
    <row r="27" spans="1:44" x14ac:dyDescent="0.25">
      <c r="A27" s="222" t="s">
        <v>439</v>
      </c>
      <c r="B27" s="286">
        <v>0</v>
      </c>
      <c r="C27" s="213"/>
      <c r="M27" s="214"/>
    </row>
    <row r="28" spans="1:44" x14ac:dyDescent="0.25">
      <c r="A28" s="222" t="s">
        <v>440</v>
      </c>
      <c r="B28" s="286">
        <v>1</v>
      </c>
      <c r="C28" s="213"/>
      <c r="M28" s="214"/>
    </row>
    <row r="29" spans="1:44" x14ac:dyDescent="0.25">
      <c r="A29" s="222" t="s">
        <v>441</v>
      </c>
      <c r="B29" s="286">
        <v>1</v>
      </c>
      <c r="C29" s="213"/>
      <c r="M29" s="214"/>
    </row>
    <row r="30" spans="1:44" x14ac:dyDescent="0.25">
      <c r="A30" s="229" t="s">
        <v>462</v>
      </c>
      <c r="B30" s="287"/>
      <c r="C30" s="213"/>
      <c r="M30" s="214"/>
    </row>
    <row r="31" spans="1:44" ht="16.5" thickBot="1" x14ac:dyDescent="0.3">
      <c r="A31" s="224" t="s">
        <v>250</v>
      </c>
      <c r="B31" s="288">
        <v>0.2</v>
      </c>
      <c r="C31" s="213"/>
      <c r="M31" s="214"/>
    </row>
    <row r="32" spans="1:44" x14ac:dyDescent="0.25">
      <c r="A32" s="219" t="s">
        <v>463</v>
      </c>
      <c r="B32" s="285">
        <v>0</v>
      </c>
      <c r="C32" s="213"/>
      <c r="M32" s="214"/>
    </row>
    <row r="33" spans="1:59" x14ac:dyDescent="0.25">
      <c r="A33" s="222" t="s">
        <v>442</v>
      </c>
      <c r="B33" s="289"/>
      <c r="C33" s="213"/>
      <c r="M33" s="214"/>
    </row>
    <row r="34" spans="1:59" x14ac:dyDescent="0.25">
      <c r="A34" s="229" t="s">
        <v>443</v>
      </c>
      <c r="B34" s="290">
        <v>0</v>
      </c>
      <c r="C34" s="213"/>
      <c r="M34" s="214"/>
    </row>
    <row r="35" spans="1:59" x14ac:dyDescent="0.25">
      <c r="A35" s="229"/>
      <c r="B35" s="290"/>
      <c r="C35" s="213"/>
      <c r="M35" s="214"/>
    </row>
    <row r="36" spans="1:59" x14ac:dyDescent="0.25">
      <c r="A36" s="229" t="s">
        <v>444</v>
      </c>
      <c r="B36" s="291">
        <v>0</v>
      </c>
      <c r="C36" s="213"/>
      <c r="M36" s="214"/>
    </row>
    <row r="37" spans="1:59" x14ac:dyDescent="0.25">
      <c r="A37" s="230" t="s">
        <v>264</v>
      </c>
      <c r="B37" s="292">
        <v>0</v>
      </c>
      <c r="C37" s="213"/>
      <c r="M37" s="214"/>
    </row>
    <row r="38" spans="1:59" x14ac:dyDescent="0.25">
      <c r="A38" s="230" t="s">
        <v>263</v>
      </c>
      <c r="B38" s="292">
        <v>0</v>
      </c>
      <c r="C38" s="213"/>
      <c r="M38" s="214"/>
      <c r="Z38" s="231"/>
    </row>
    <row r="39" spans="1:59" x14ac:dyDescent="0.25">
      <c r="A39" s="230" t="s">
        <v>262</v>
      </c>
      <c r="B39" s="292">
        <v>0.13969999999999999</v>
      </c>
      <c r="C39" s="213"/>
      <c r="M39" s="214"/>
      <c r="U39" s="232"/>
      <c r="V39" s="232"/>
      <c r="W39" s="232"/>
      <c r="X39" s="232"/>
      <c r="Y39" s="232"/>
      <c r="Z39" s="232"/>
    </row>
    <row r="40" spans="1:59" x14ac:dyDescent="0.25">
      <c r="A40" s="230" t="s">
        <v>261</v>
      </c>
      <c r="B40" s="292">
        <v>1</v>
      </c>
      <c r="C40" s="213"/>
      <c r="M40" s="214"/>
    </row>
    <row r="41" spans="1:59" ht="16.5" thickBot="1" x14ac:dyDescent="0.3">
      <c r="A41" s="233" t="s">
        <v>464</v>
      </c>
      <c r="B41" s="293">
        <v>0.13969999999999999</v>
      </c>
      <c r="C41" s="213"/>
      <c r="M41" s="214"/>
    </row>
    <row r="42" spans="1:59" x14ac:dyDescent="0.25">
      <c r="A42" s="234" t="s">
        <v>260</v>
      </c>
      <c r="B42" s="235">
        <v>2025</v>
      </c>
      <c r="C42" s="236">
        <v>2026</v>
      </c>
      <c r="D42" s="236">
        <v>2027</v>
      </c>
      <c r="E42" s="236">
        <v>2028</v>
      </c>
      <c r="F42" s="236">
        <v>2029</v>
      </c>
      <c r="G42" s="236">
        <v>2030</v>
      </c>
      <c r="H42" s="236">
        <v>2031</v>
      </c>
      <c r="I42" s="236">
        <v>2032</v>
      </c>
      <c r="J42" s="236">
        <v>2033</v>
      </c>
      <c r="K42" s="236">
        <v>2034</v>
      </c>
      <c r="L42" s="236">
        <v>2035</v>
      </c>
      <c r="M42" s="236">
        <v>2036</v>
      </c>
      <c r="N42" s="236">
        <v>2037</v>
      </c>
      <c r="O42" s="236">
        <v>2038</v>
      </c>
      <c r="P42" s="236">
        <v>2039</v>
      </c>
      <c r="Q42" s="236">
        <v>2040</v>
      </c>
      <c r="R42" s="236">
        <v>2041</v>
      </c>
      <c r="S42" s="236">
        <v>2042</v>
      </c>
      <c r="T42" s="236">
        <v>2043</v>
      </c>
      <c r="U42" s="236">
        <v>2044</v>
      </c>
      <c r="V42" s="236">
        <v>2045</v>
      </c>
      <c r="W42" s="236">
        <v>2046</v>
      </c>
      <c r="X42" s="236">
        <v>2047</v>
      </c>
      <c r="Y42" s="236">
        <v>2048</v>
      </c>
      <c r="Z42" s="236">
        <v>2049</v>
      </c>
      <c r="AA42" s="236">
        <v>2050</v>
      </c>
      <c r="AB42" s="236">
        <v>2051</v>
      </c>
      <c r="AC42" s="236">
        <v>2052</v>
      </c>
      <c r="AD42" s="236">
        <v>2053</v>
      </c>
      <c r="AE42" s="236">
        <v>2054</v>
      </c>
      <c r="AF42" s="236">
        <v>2055</v>
      </c>
      <c r="AG42" s="236">
        <v>2056</v>
      </c>
      <c r="AH42" s="236">
        <v>2057</v>
      </c>
      <c r="AI42" s="236">
        <v>2058</v>
      </c>
      <c r="AJ42" s="236">
        <v>2059</v>
      </c>
      <c r="AK42" s="236">
        <v>2060</v>
      </c>
      <c r="AL42" s="236">
        <v>2061</v>
      </c>
      <c r="AM42" s="236">
        <v>2062</v>
      </c>
      <c r="AN42" s="236">
        <v>2063</v>
      </c>
      <c r="AO42" s="236">
        <v>2064</v>
      </c>
      <c r="AP42" s="236">
        <v>2065</v>
      </c>
      <c r="AQ42" s="236">
        <v>2066</v>
      </c>
      <c r="AR42" s="236">
        <v>2067</v>
      </c>
      <c r="AS42" s="236">
        <v>2068</v>
      </c>
      <c r="AT42" s="236">
        <v>2069</v>
      </c>
      <c r="AU42" s="236">
        <v>2070</v>
      </c>
      <c r="AV42" s="236">
        <v>2071</v>
      </c>
      <c r="AW42" s="236">
        <v>2072</v>
      </c>
      <c r="AX42" s="236">
        <v>2073</v>
      </c>
      <c r="AY42" s="236">
        <v>2074</v>
      </c>
      <c r="AZ42" s="236">
        <v>2075</v>
      </c>
      <c r="BA42" s="236">
        <v>2076</v>
      </c>
      <c r="BB42" s="236">
        <v>2077</v>
      </c>
      <c r="BC42" s="236">
        <v>2078</v>
      </c>
      <c r="BD42" s="236">
        <v>2079</v>
      </c>
      <c r="BE42" s="236">
        <v>2080</v>
      </c>
      <c r="BF42" s="236">
        <v>2081</v>
      </c>
      <c r="BG42" s="236">
        <v>2082</v>
      </c>
    </row>
    <row r="43" spans="1:59" x14ac:dyDescent="0.25">
      <c r="A43" s="237" t="s">
        <v>259</v>
      </c>
      <c r="B43" s="238">
        <v>0.04</v>
      </c>
      <c r="C43" s="238">
        <v>0.04</v>
      </c>
      <c r="D43" s="238">
        <v>0.04</v>
      </c>
      <c r="E43" s="238">
        <v>0.04</v>
      </c>
      <c r="F43" s="238">
        <v>0.04</v>
      </c>
      <c r="G43" s="238">
        <v>0.04</v>
      </c>
      <c r="H43" s="238">
        <v>0.04</v>
      </c>
      <c r="I43" s="238">
        <v>0.04</v>
      </c>
      <c r="J43" s="238">
        <v>0.04</v>
      </c>
      <c r="K43" s="238">
        <v>0.04</v>
      </c>
      <c r="L43" s="238">
        <v>0.04</v>
      </c>
      <c r="M43" s="238">
        <v>0.04</v>
      </c>
      <c r="N43" s="238">
        <v>0.04</v>
      </c>
      <c r="O43" s="238">
        <v>0.04</v>
      </c>
      <c r="P43" s="238">
        <v>0.04</v>
      </c>
      <c r="Q43" s="238">
        <v>0.04</v>
      </c>
      <c r="R43" s="238">
        <v>0.04</v>
      </c>
      <c r="S43" s="238">
        <v>0.04</v>
      </c>
      <c r="T43" s="238">
        <v>0.04</v>
      </c>
      <c r="U43" s="238">
        <v>0.04</v>
      </c>
      <c r="V43" s="238">
        <v>0.04</v>
      </c>
      <c r="W43" s="238">
        <v>0.04</v>
      </c>
      <c r="X43" s="238">
        <v>0.04</v>
      </c>
      <c r="Y43" s="238">
        <v>0.04</v>
      </c>
      <c r="Z43" s="238">
        <v>0.04</v>
      </c>
      <c r="AA43" s="238">
        <v>0.04</v>
      </c>
      <c r="AB43" s="238">
        <v>0.04</v>
      </c>
      <c r="AC43" s="238">
        <v>0.04</v>
      </c>
      <c r="AD43" s="238">
        <v>0.04</v>
      </c>
      <c r="AE43" s="238">
        <v>0.04</v>
      </c>
      <c r="AF43" s="238">
        <v>0.04</v>
      </c>
      <c r="AG43" s="238">
        <v>0.04</v>
      </c>
      <c r="AH43" s="238">
        <v>0.04</v>
      </c>
      <c r="AI43" s="238">
        <v>0.04</v>
      </c>
      <c r="AJ43" s="238">
        <v>0.04</v>
      </c>
      <c r="AK43" s="238">
        <v>0.04</v>
      </c>
      <c r="AL43" s="238">
        <v>0.04</v>
      </c>
      <c r="AM43" s="238">
        <v>0.04</v>
      </c>
      <c r="AN43" s="238">
        <v>0.04</v>
      </c>
      <c r="AO43" s="238">
        <v>0.04</v>
      </c>
      <c r="AP43" s="238">
        <v>0.04</v>
      </c>
      <c r="AQ43" s="238">
        <v>0.04</v>
      </c>
      <c r="AR43" s="238">
        <v>0.04</v>
      </c>
      <c r="AS43" s="238">
        <v>0.04</v>
      </c>
      <c r="AT43" s="238">
        <v>0.04</v>
      </c>
      <c r="AU43" s="238">
        <v>0.04</v>
      </c>
      <c r="AV43" s="238">
        <v>0.04</v>
      </c>
      <c r="AW43" s="238">
        <v>0.04</v>
      </c>
      <c r="AX43" s="238">
        <v>0.04</v>
      </c>
      <c r="AY43" s="238">
        <v>0.04</v>
      </c>
      <c r="AZ43" s="238">
        <v>0.04</v>
      </c>
      <c r="BA43" s="238">
        <v>0.04</v>
      </c>
      <c r="BB43" s="238">
        <v>0.04</v>
      </c>
      <c r="BC43" s="238">
        <v>0.04</v>
      </c>
      <c r="BD43" s="238">
        <v>0.04</v>
      </c>
      <c r="BE43" s="238">
        <v>0.04</v>
      </c>
      <c r="BF43" s="238">
        <v>0.04</v>
      </c>
      <c r="BG43" s="238">
        <v>0.04</v>
      </c>
    </row>
    <row r="44" spans="1:59" x14ac:dyDescent="0.25">
      <c r="A44" s="237" t="s">
        <v>258</v>
      </c>
      <c r="B44" s="238">
        <v>0.04</v>
      </c>
      <c r="C44" s="238">
        <v>8.1600000000000117E-2</v>
      </c>
      <c r="D44" s="238">
        <v>0.12486400000000009</v>
      </c>
      <c r="E44" s="238">
        <v>0.16985856000000021</v>
      </c>
      <c r="F44" s="238">
        <v>0.21665290240000035</v>
      </c>
      <c r="G44" s="238">
        <v>0.26531901849600037</v>
      </c>
      <c r="H44" s="238">
        <v>0.31593177923584048</v>
      </c>
      <c r="I44" s="238">
        <v>0.3685690504052741</v>
      </c>
      <c r="J44" s="238">
        <v>0.42331181242148519</v>
      </c>
      <c r="K44" s="238">
        <v>0.48024428491834459</v>
      </c>
      <c r="L44" s="238">
        <v>0.53945405631507848</v>
      </c>
      <c r="M44" s="238">
        <v>0.60103221856768174</v>
      </c>
      <c r="N44" s="238">
        <v>0.66507350731038906</v>
      </c>
      <c r="O44" s="238">
        <v>0.73167644760280459</v>
      </c>
      <c r="P44" s="238">
        <v>0.80094350550691673</v>
      </c>
      <c r="Q44" s="238">
        <v>0.87298124572719349</v>
      </c>
      <c r="R44" s="238">
        <v>0.94790049555628131</v>
      </c>
      <c r="S44" s="238">
        <v>1.0258165153785326</v>
      </c>
      <c r="T44" s="238">
        <v>1.1068491759936738</v>
      </c>
      <c r="U44" s="238">
        <v>1.1911231430334208</v>
      </c>
      <c r="V44" s="238">
        <v>1.2787680687547578</v>
      </c>
      <c r="W44" s="238">
        <v>1.369918791504948</v>
      </c>
      <c r="X44" s="238">
        <v>1.4647155431651462</v>
      </c>
      <c r="Y44" s="238">
        <v>1.5633041648917523</v>
      </c>
      <c r="Z44" s="238">
        <v>1.6658363314874225</v>
      </c>
      <c r="AA44" s="238">
        <v>1.7724697847469195</v>
      </c>
      <c r="AB44" s="238">
        <v>1.8833685761367964</v>
      </c>
      <c r="AC44" s="238">
        <v>1.9987033191822685</v>
      </c>
      <c r="AD44" s="238">
        <v>2.1186514519495594</v>
      </c>
      <c r="AE44" s="238">
        <v>2.2433975100275418</v>
      </c>
      <c r="AF44" s="238">
        <v>2.3731334104286437</v>
      </c>
      <c r="AG44" s="238">
        <v>2.5080587468457893</v>
      </c>
      <c r="AH44" s="238">
        <v>2.6483810967196209</v>
      </c>
      <c r="AI44" s="238">
        <v>2.7943163405884057</v>
      </c>
      <c r="AJ44" s="238">
        <v>2.9460889942119421</v>
      </c>
      <c r="AK44" s="238">
        <v>3.1039325539804201</v>
      </c>
      <c r="AL44" s="238">
        <v>3.2680898561396372</v>
      </c>
      <c r="AM44" s="238">
        <v>3.438813450385223</v>
      </c>
      <c r="AN44" s="238">
        <v>3.6163659884006325</v>
      </c>
      <c r="AO44" s="238">
        <v>3.8010206279366576</v>
      </c>
      <c r="AP44" s="238">
        <v>3.993061453054124</v>
      </c>
      <c r="AQ44" s="238">
        <v>4.1927839111762895</v>
      </c>
      <c r="AR44" s="238">
        <v>4.4004952676233415</v>
      </c>
      <c r="AS44" s="238">
        <v>4.6165150783282751</v>
      </c>
      <c r="AT44" s="238">
        <v>4.8411756814614062</v>
      </c>
      <c r="AU44" s="238">
        <v>5.0748227087198625</v>
      </c>
      <c r="AV44" s="238">
        <v>5.317815617068657</v>
      </c>
      <c r="AW44" s="238">
        <v>5.5705282417514033</v>
      </c>
      <c r="AX44" s="238">
        <v>5.8333493714214599</v>
      </c>
      <c r="AY44" s="238">
        <v>6.1066833462783183</v>
      </c>
      <c r="AZ44" s="239">
        <v>6.3909506801294516</v>
      </c>
      <c r="BA44" s="239">
        <v>6.6865887073346295</v>
      </c>
      <c r="BB44" s="239">
        <v>6.9940522556280147</v>
      </c>
      <c r="BC44" s="239">
        <v>7.3138143458531353</v>
      </c>
      <c r="BD44" s="239">
        <v>7.6463669196872601</v>
      </c>
      <c r="BE44" s="239">
        <v>7.9922215964747512</v>
      </c>
      <c r="BF44" s="239">
        <v>8.3519104603337411</v>
      </c>
      <c r="BG44" s="239">
        <v>8.7259868787470918</v>
      </c>
    </row>
    <row r="45" spans="1:59" ht="16.5" thickBot="1" x14ac:dyDescent="0.3">
      <c r="A45" s="240" t="s">
        <v>465</v>
      </c>
      <c r="B45" s="241">
        <v>2645910.0499999998</v>
      </c>
      <c r="C45" s="241">
        <v>10852239.167318996</v>
      </c>
      <c r="D45" s="241">
        <v>11339126.866718369</v>
      </c>
      <c r="E45" s="241">
        <v>11792691.941387102</v>
      </c>
      <c r="F45" s="241">
        <v>12264399.619042585</v>
      </c>
      <c r="G45" s="241">
        <v>12754975.60380429</v>
      </c>
      <c r="H45" s="241">
        <v>13265174.627956463</v>
      </c>
      <c r="I45" s="241">
        <v>13795781.613074722</v>
      </c>
      <c r="J45" s="241">
        <v>14347612.87759771</v>
      </c>
      <c r="K45" s="241">
        <v>14921517.39270162</v>
      </c>
      <c r="L45" s="241">
        <v>15518378.088409685</v>
      </c>
      <c r="M45" s="241">
        <v>16120668.511132421</v>
      </c>
      <c r="N45" s="241">
        <v>16765495.251577718</v>
      </c>
      <c r="O45" s="241">
        <v>17436115.061640821</v>
      </c>
      <c r="P45" s="241">
        <v>18133559.664106458</v>
      </c>
      <c r="Q45" s="241">
        <v>18858902.050670721</v>
      </c>
      <c r="R45" s="241">
        <v>19613258.132697549</v>
      </c>
      <c r="S45" s="241">
        <v>20397788.458005451</v>
      </c>
      <c r="T45" s="241">
        <v>21213699.996325672</v>
      </c>
      <c r="U45" s="241">
        <v>22062247.996178694</v>
      </c>
      <c r="V45" s="241">
        <v>22944737.916025843</v>
      </c>
      <c r="W45" s="241">
        <v>23835224.769700438</v>
      </c>
      <c r="X45" s="241">
        <v>24788633.760488454</v>
      </c>
      <c r="Y45" s="241">
        <v>25780179.110907994</v>
      </c>
      <c r="Z45" s="241">
        <v>26811386.275344316</v>
      </c>
      <c r="AA45" s="241">
        <v>27883841.726358093</v>
      </c>
      <c r="AB45" s="241">
        <v>28999195.395412419</v>
      </c>
      <c r="AC45" s="241">
        <v>30159163.211228915</v>
      </c>
      <c r="AD45" s="241">
        <v>31365529.73967807</v>
      </c>
      <c r="AE45" s="241">
        <v>32620150.929265194</v>
      </c>
      <c r="AF45" s="241">
        <v>33924956.966435805</v>
      </c>
      <c r="AG45" s="241">
        <v>35281955.245093241</v>
      </c>
      <c r="AH45" s="241">
        <v>36693233.454896964</v>
      </c>
      <c r="AI45" s="241">
        <v>38160962.793092839</v>
      </c>
      <c r="AJ45" s="241">
        <v>39687401.304816559</v>
      </c>
      <c r="AK45" s="241">
        <v>41274897.357009217</v>
      </c>
      <c r="AL45" s="241">
        <v>42925893.251289584</v>
      </c>
      <c r="AM45" s="241">
        <v>44642928.981341176</v>
      </c>
      <c r="AN45" s="241">
        <v>46428646.14059481</v>
      </c>
      <c r="AO45" s="241">
        <v>48285791.986218616</v>
      </c>
      <c r="AP45" s="241">
        <v>50217223.665667355</v>
      </c>
      <c r="AQ45" s="241">
        <v>52225912.612294056</v>
      </c>
      <c r="AR45" s="241">
        <v>54314949.116785832</v>
      </c>
      <c r="AS45" s="241">
        <v>56487547.081457265</v>
      </c>
      <c r="AT45" s="241">
        <v>58747048.964715548</v>
      </c>
      <c r="AU45" s="241">
        <v>61096930.92330417</v>
      </c>
      <c r="AV45" s="241">
        <v>63540808.160236344</v>
      </c>
      <c r="AW45" s="241">
        <v>66082440.486645803</v>
      </c>
      <c r="AX45" s="241">
        <v>68725738.106111646</v>
      </c>
      <c r="AY45" s="241">
        <v>71474767.630356103</v>
      </c>
      <c r="AZ45" s="241">
        <v>74333758.33557035</v>
      </c>
      <c r="BA45" s="241">
        <v>77307108.66899319</v>
      </c>
      <c r="BB45" s="241">
        <v>80399393.015752912</v>
      </c>
      <c r="BC45" s="241">
        <v>83615368.736383036</v>
      </c>
      <c r="BD45" s="241">
        <v>86959983.485838369</v>
      </c>
      <c r="BE45" s="241">
        <v>90438382.825271904</v>
      </c>
      <c r="BF45" s="241">
        <v>94055918.138282776</v>
      </c>
      <c r="BG45" s="241">
        <v>97818154.863814101</v>
      </c>
    </row>
    <row r="46" spans="1:59" hidden="1" x14ac:dyDescent="0.25">
      <c r="A46" s="242" t="s">
        <v>466</v>
      </c>
      <c r="B46" s="243">
        <v>2549.5977833333332</v>
      </c>
      <c r="C46" s="243">
        <v>2184.0958694934507</v>
      </c>
      <c r="D46" s="243">
        <v>2249.6188489596152</v>
      </c>
      <c r="E46" s="243">
        <v>2317.1074135302483</v>
      </c>
      <c r="F46" s="243">
        <v>2386.6206330834175</v>
      </c>
      <c r="G46" s="243">
        <v>2458.2192493528523</v>
      </c>
      <c r="H46" s="243">
        <v>2531.9658280653016</v>
      </c>
      <c r="I46" s="243">
        <v>2607.9248021940766</v>
      </c>
      <c r="J46" s="243">
        <v>2686.1625432774908</v>
      </c>
      <c r="K46" s="243">
        <v>2766.74741977032</v>
      </c>
      <c r="L46" s="243">
        <v>2849.7498424282653</v>
      </c>
      <c r="M46" s="243">
        <v>2935.2423356263948</v>
      </c>
      <c r="N46" s="243">
        <v>3023.2996086775943</v>
      </c>
      <c r="O46" s="243">
        <v>3113.9985947335344</v>
      </c>
      <c r="P46" s="243">
        <v>3207.4185545205892</v>
      </c>
      <c r="Q46" s="243">
        <v>3303.6411087573133</v>
      </c>
      <c r="R46" s="243">
        <v>3402.7503418903625</v>
      </c>
      <c r="S46" s="243">
        <v>3504.8328539624522</v>
      </c>
      <c r="T46" s="243">
        <v>3609.977838414296</v>
      </c>
      <c r="U46" s="243">
        <v>3718.2771728535404</v>
      </c>
      <c r="V46" s="243">
        <v>3829.825490373205</v>
      </c>
      <c r="W46" s="243">
        <v>3944.7202573536247</v>
      </c>
      <c r="X46" s="243">
        <v>4063.0618642313793</v>
      </c>
      <c r="Y46" s="243">
        <v>4184.9537227517185</v>
      </c>
      <c r="Z46" s="243">
        <v>4310.5023372870073</v>
      </c>
      <c r="AA46" s="243">
        <v>4439.8174085726469</v>
      </c>
      <c r="AB46" s="243">
        <v>4573.0119309594966</v>
      </c>
      <c r="AC46" s="243">
        <v>4710.2022896663002</v>
      </c>
      <c r="AD46" s="243">
        <v>4851.5083580321152</v>
      </c>
      <c r="AE46" s="243">
        <v>4997.0536077357183</v>
      </c>
      <c r="AF46" s="243">
        <v>5146.9652190150337</v>
      </c>
      <c r="AG46" s="243">
        <v>5301.3741779195425</v>
      </c>
      <c r="AH46" s="243">
        <v>5460.4154059801967</v>
      </c>
      <c r="AI46" s="243">
        <v>5624.2278704288256</v>
      </c>
      <c r="AJ46" s="243">
        <v>5792.9547073845442</v>
      </c>
      <c r="AK46" s="243">
        <v>5966.7433515236544</v>
      </c>
      <c r="AL46" s="243">
        <v>6145.7456527825489</v>
      </c>
      <c r="AM46" s="243">
        <v>6330.1180254781029</v>
      </c>
      <c r="AN46" s="243">
        <v>6520.0215650105811</v>
      </c>
      <c r="AO46" s="243">
        <v>6715.622209951016</v>
      </c>
      <c r="AP46" s="243">
        <v>6917.0908781945927</v>
      </c>
      <c r="AQ46" s="243">
        <v>7124.6036031140638</v>
      </c>
      <c r="AR46" s="243">
        <v>7338.3417086140862</v>
      </c>
      <c r="AS46" s="243">
        <v>7558.491958251635</v>
      </c>
      <c r="AT46" s="243">
        <v>7785.2467173233599</v>
      </c>
      <c r="AU46" s="243">
        <v>8018.8041214364584</v>
      </c>
      <c r="AV46" s="243">
        <v>8259.3682450795513</v>
      </c>
      <c r="AW46" s="243">
        <v>8507.1492896440359</v>
      </c>
      <c r="AX46" s="243">
        <v>8762.3637714454344</v>
      </c>
      <c r="AY46" s="243">
        <v>9025.2346838107787</v>
      </c>
      <c r="AZ46" s="243">
        <v>9295.9917240009272</v>
      </c>
      <c r="BA46" s="243">
        <v>9574.87147474843</v>
      </c>
      <c r="BB46" s="243">
        <v>9862.1176182128638</v>
      </c>
      <c r="BC46" s="243">
        <v>10157.981149936162</v>
      </c>
      <c r="BD46" s="243">
        <v>10462.720586314461</v>
      </c>
      <c r="BE46" s="243">
        <v>10776.60220448741</v>
      </c>
      <c r="BF46" s="243">
        <v>11099.900269260499</v>
      </c>
      <c r="BG46" s="243">
        <v>11432.897279477866</v>
      </c>
    </row>
    <row r="47" spans="1:59" hidden="1" x14ac:dyDescent="0.25">
      <c r="A47" s="244" t="s">
        <v>467</v>
      </c>
      <c r="B47" s="245"/>
      <c r="C47" s="245">
        <v>0</v>
      </c>
      <c r="D47" s="245">
        <v>0</v>
      </c>
      <c r="E47" s="245">
        <v>0</v>
      </c>
      <c r="F47" s="245">
        <v>0</v>
      </c>
      <c r="G47" s="245">
        <v>0</v>
      </c>
      <c r="H47" s="245">
        <v>0</v>
      </c>
      <c r="I47" s="245">
        <v>0</v>
      </c>
      <c r="J47" s="245">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5">
        <v>0</v>
      </c>
      <c r="AC47" s="245">
        <v>0</v>
      </c>
      <c r="AD47" s="245">
        <v>0</v>
      </c>
      <c r="AE47" s="245">
        <v>0</v>
      </c>
      <c r="AF47" s="245">
        <v>0</v>
      </c>
      <c r="AG47" s="245">
        <v>0</v>
      </c>
      <c r="AH47" s="245">
        <v>0</v>
      </c>
      <c r="AI47" s="245">
        <v>0</v>
      </c>
      <c r="AJ47" s="245">
        <v>0</v>
      </c>
      <c r="AK47" s="245">
        <v>0</v>
      </c>
      <c r="AL47" s="245">
        <v>0</v>
      </c>
      <c r="AM47" s="245">
        <v>0</v>
      </c>
      <c r="AN47" s="245">
        <v>0</v>
      </c>
      <c r="AO47" s="245">
        <v>0</v>
      </c>
      <c r="AP47" s="245">
        <v>0</v>
      </c>
      <c r="AQ47" s="245">
        <v>0</v>
      </c>
      <c r="AR47" s="245">
        <v>0</v>
      </c>
      <c r="AS47" s="245">
        <v>0</v>
      </c>
      <c r="AT47" s="245">
        <v>0</v>
      </c>
      <c r="AU47" s="245">
        <v>0</v>
      </c>
      <c r="AV47" s="245">
        <v>0</v>
      </c>
      <c r="AW47" s="245">
        <v>0</v>
      </c>
      <c r="AX47" s="245">
        <v>0</v>
      </c>
      <c r="AY47" s="245">
        <v>0</v>
      </c>
      <c r="AZ47" s="245">
        <v>0</v>
      </c>
      <c r="BA47" s="245">
        <v>0</v>
      </c>
      <c r="BB47" s="245">
        <v>0</v>
      </c>
      <c r="BC47" s="245">
        <v>0</v>
      </c>
      <c r="BD47" s="245">
        <v>0</v>
      </c>
      <c r="BE47" s="245">
        <v>0</v>
      </c>
      <c r="BF47" s="245">
        <v>0</v>
      </c>
      <c r="BG47" s="245">
        <v>0</v>
      </c>
    </row>
    <row r="48" spans="1:59" hidden="1" x14ac:dyDescent="0.25">
      <c r="A48" s="244" t="s">
        <v>468</v>
      </c>
      <c r="B48" s="246">
        <v>0</v>
      </c>
      <c r="C48" s="246">
        <v>0</v>
      </c>
      <c r="D48" s="246">
        <v>0</v>
      </c>
      <c r="E48" s="246">
        <v>0</v>
      </c>
      <c r="F48" s="246">
        <v>0</v>
      </c>
      <c r="G48" s="246">
        <v>0</v>
      </c>
      <c r="H48" s="246">
        <v>0</v>
      </c>
      <c r="I48" s="246">
        <v>0</v>
      </c>
      <c r="J48" s="246">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6">
        <v>0</v>
      </c>
      <c r="AC48" s="246">
        <v>0</v>
      </c>
      <c r="AD48" s="246">
        <v>0</v>
      </c>
      <c r="AE48" s="246">
        <v>0</v>
      </c>
      <c r="AF48" s="246">
        <v>0</v>
      </c>
      <c r="AG48" s="246">
        <v>0</v>
      </c>
      <c r="AH48" s="246">
        <v>0</v>
      </c>
      <c r="AI48" s="246">
        <v>0</v>
      </c>
      <c r="AJ48" s="246">
        <v>0</v>
      </c>
      <c r="AK48" s="246">
        <v>0</v>
      </c>
      <c r="AL48" s="246">
        <v>0</v>
      </c>
      <c r="AM48" s="246">
        <v>0</v>
      </c>
      <c r="AN48" s="246">
        <v>0</v>
      </c>
      <c r="AO48" s="246">
        <v>0</v>
      </c>
      <c r="AP48" s="246">
        <v>0</v>
      </c>
      <c r="AQ48" s="246">
        <v>0</v>
      </c>
      <c r="AR48" s="246">
        <v>0</v>
      </c>
      <c r="AS48" s="246">
        <v>0</v>
      </c>
      <c r="AT48" s="246">
        <v>0</v>
      </c>
      <c r="AU48" s="246">
        <v>0</v>
      </c>
      <c r="AV48" s="246">
        <v>0</v>
      </c>
      <c r="AW48" s="246">
        <v>0</v>
      </c>
      <c r="AX48" s="246">
        <v>0</v>
      </c>
      <c r="AY48" s="246">
        <v>0</v>
      </c>
      <c r="AZ48" s="246">
        <v>0</v>
      </c>
      <c r="BA48" s="246">
        <v>0</v>
      </c>
      <c r="BB48" s="246">
        <v>0</v>
      </c>
      <c r="BC48" s="246">
        <v>0</v>
      </c>
      <c r="BD48" s="246">
        <v>0</v>
      </c>
      <c r="BE48" s="246">
        <v>0</v>
      </c>
      <c r="BF48" s="246">
        <v>0</v>
      </c>
      <c r="BG48" s="246">
        <v>0</v>
      </c>
    </row>
    <row r="49" spans="1:59" hidden="1" x14ac:dyDescent="0.25">
      <c r="A49" s="244" t="s">
        <v>478</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244"/>
      <c r="AW49" s="244"/>
      <c r="AX49" s="244"/>
      <c r="AY49" s="244"/>
      <c r="AZ49" s="244"/>
    </row>
    <row r="50" spans="1:59" hidden="1" x14ac:dyDescent="0.25">
      <c r="M50" s="214"/>
    </row>
    <row r="51" spans="1:59" hidden="1" x14ac:dyDescent="0.25">
      <c r="M51" s="214"/>
    </row>
    <row r="52" spans="1:59" hidden="1" x14ac:dyDescent="0.25">
      <c r="M52" s="214"/>
    </row>
    <row r="53" spans="1:59" hidden="1" x14ac:dyDescent="0.25">
      <c r="M53" s="214"/>
    </row>
    <row r="54" spans="1:59" hidden="1" x14ac:dyDescent="0.25">
      <c r="M54" s="214"/>
    </row>
    <row r="55" spans="1:59" hidden="1" x14ac:dyDescent="0.25">
      <c r="M55" s="214"/>
    </row>
    <row r="56" spans="1:59" x14ac:dyDescent="0.25">
      <c r="M56" s="214"/>
    </row>
    <row r="57" spans="1:59" ht="16.5" thickBot="1" x14ac:dyDescent="0.3">
      <c r="A57" s="247"/>
      <c r="B57" s="248"/>
      <c r="C57" s="248"/>
      <c r="D57" s="248"/>
      <c r="E57" s="248"/>
      <c r="F57" s="248"/>
      <c r="G57" s="248"/>
      <c r="H57" s="248"/>
      <c r="I57" s="248"/>
      <c r="J57" s="248"/>
      <c r="K57" s="248"/>
      <c r="L57" s="249"/>
      <c r="M57" s="249"/>
      <c r="N57" s="249"/>
      <c r="O57" s="249"/>
      <c r="P57" s="249"/>
      <c r="Q57" s="249"/>
      <c r="R57" s="249"/>
      <c r="S57" s="249"/>
      <c r="T57" s="249"/>
      <c r="U57" s="249"/>
      <c r="V57" s="249"/>
    </row>
    <row r="58" spans="1:59" x14ac:dyDescent="0.25">
      <c r="A58" s="250" t="s">
        <v>469</v>
      </c>
      <c r="B58" s="235">
        <v>2025</v>
      </c>
      <c r="C58" s="235">
        <v>2026</v>
      </c>
      <c r="D58" s="235">
        <v>2027</v>
      </c>
      <c r="E58" s="235">
        <v>2028</v>
      </c>
      <c r="F58" s="235">
        <v>2029</v>
      </c>
      <c r="G58" s="235">
        <v>2030</v>
      </c>
      <c r="H58" s="235">
        <v>2031</v>
      </c>
      <c r="I58" s="235">
        <v>2032</v>
      </c>
      <c r="J58" s="235">
        <v>2033</v>
      </c>
      <c r="K58" s="235">
        <v>2034</v>
      </c>
      <c r="L58" s="235">
        <v>2035</v>
      </c>
      <c r="M58" s="235">
        <v>2036</v>
      </c>
      <c r="N58" s="235">
        <v>2037</v>
      </c>
      <c r="O58" s="235">
        <v>2038</v>
      </c>
      <c r="P58" s="235">
        <v>2039</v>
      </c>
      <c r="Q58" s="235">
        <v>2040</v>
      </c>
      <c r="R58" s="235">
        <v>2041</v>
      </c>
      <c r="S58" s="235">
        <v>2042</v>
      </c>
      <c r="T58" s="235">
        <v>2043</v>
      </c>
      <c r="U58" s="235">
        <v>2044</v>
      </c>
      <c r="V58" s="235">
        <v>2045</v>
      </c>
      <c r="W58" s="235">
        <v>2046</v>
      </c>
      <c r="X58" s="235">
        <v>2047</v>
      </c>
      <c r="Y58" s="235">
        <v>2048</v>
      </c>
      <c r="Z58" s="235">
        <v>2049</v>
      </c>
      <c r="AA58" s="235">
        <v>2050</v>
      </c>
      <c r="AB58" s="235">
        <v>2051</v>
      </c>
      <c r="AC58" s="235">
        <v>2052</v>
      </c>
      <c r="AD58" s="235">
        <v>2053</v>
      </c>
      <c r="AE58" s="235">
        <v>2054</v>
      </c>
      <c r="AF58" s="235">
        <v>2055</v>
      </c>
      <c r="AG58" s="235">
        <v>2056</v>
      </c>
      <c r="AH58" s="235">
        <v>2057</v>
      </c>
      <c r="AI58" s="235">
        <v>2058</v>
      </c>
      <c r="AJ58" s="235">
        <v>2059</v>
      </c>
      <c r="AK58" s="235">
        <v>2060</v>
      </c>
      <c r="AL58" s="235">
        <v>2061</v>
      </c>
      <c r="AM58" s="235">
        <v>2062</v>
      </c>
      <c r="AN58" s="235">
        <v>2063</v>
      </c>
      <c r="AO58" s="235">
        <v>2064</v>
      </c>
      <c r="AP58" s="235">
        <v>2065</v>
      </c>
      <c r="AQ58" s="235">
        <v>2066</v>
      </c>
      <c r="AR58" s="235">
        <v>2067</v>
      </c>
      <c r="AS58" s="235">
        <v>2068</v>
      </c>
      <c r="AT58" s="235">
        <v>2069</v>
      </c>
      <c r="AU58" s="235">
        <v>2070</v>
      </c>
      <c r="AV58" s="235">
        <v>2071</v>
      </c>
      <c r="AW58" s="235">
        <v>2072</v>
      </c>
      <c r="AX58" s="235">
        <v>2073</v>
      </c>
      <c r="AY58" s="235">
        <v>2074</v>
      </c>
      <c r="AZ58" s="235">
        <v>2075</v>
      </c>
      <c r="BA58" s="236">
        <v>2076</v>
      </c>
      <c r="BB58" s="236">
        <v>2077</v>
      </c>
      <c r="BC58" s="236">
        <v>2078</v>
      </c>
      <c r="BD58" s="236">
        <v>2079</v>
      </c>
      <c r="BE58" s="236">
        <v>2080</v>
      </c>
      <c r="BF58" s="236">
        <v>2081</v>
      </c>
      <c r="BG58" s="236">
        <v>2082</v>
      </c>
    </row>
    <row r="59" spans="1:59" x14ac:dyDescent="0.25">
      <c r="A59" s="251" t="s">
        <v>257</v>
      </c>
      <c r="B59" s="252">
        <v>2645910.0499999998</v>
      </c>
      <c r="C59" s="252">
        <v>10852239.167318996</v>
      </c>
      <c r="D59" s="252">
        <v>11339126.866718369</v>
      </c>
      <c r="E59" s="252">
        <v>11792691.941387102</v>
      </c>
      <c r="F59" s="252">
        <v>12264399.619042585</v>
      </c>
      <c r="G59" s="252">
        <v>12754975.60380429</v>
      </c>
      <c r="H59" s="252">
        <v>13265174.627956463</v>
      </c>
      <c r="I59" s="252">
        <v>13795781.613074722</v>
      </c>
      <c r="J59" s="252">
        <v>14347612.87759771</v>
      </c>
      <c r="K59" s="252">
        <v>14921517.39270162</v>
      </c>
      <c r="L59" s="252">
        <v>15518378.088409685</v>
      </c>
      <c r="M59" s="252">
        <v>16120668.511132421</v>
      </c>
      <c r="N59" s="252">
        <v>16765495.251577718</v>
      </c>
      <c r="O59" s="252">
        <v>17436115.061640821</v>
      </c>
      <c r="P59" s="252">
        <v>18133559.664106458</v>
      </c>
      <c r="Q59" s="252">
        <v>18858902.050670721</v>
      </c>
      <c r="R59" s="252">
        <v>19613258.132697549</v>
      </c>
      <c r="S59" s="252">
        <v>20397788.458005451</v>
      </c>
      <c r="T59" s="252">
        <v>21213699.996325672</v>
      </c>
      <c r="U59" s="252">
        <v>22062247.996178694</v>
      </c>
      <c r="V59" s="252">
        <v>22944737.916025843</v>
      </c>
      <c r="W59" s="252">
        <v>23835224.769700438</v>
      </c>
      <c r="X59" s="252">
        <v>24788633.760488454</v>
      </c>
      <c r="Y59" s="252">
        <v>25780179.110907994</v>
      </c>
      <c r="Z59" s="252">
        <v>26811386.275344316</v>
      </c>
      <c r="AA59" s="252">
        <v>27883841.726358093</v>
      </c>
      <c r="AB59" s="252">
        <v>28999195.395412419</v>
      </c>
      <c r="AC59" s="252">
        <v>30159163.211228915</v>
      </c>
      <c r="AD59" s="252">
        <v>31365529.73967807</v>
      </c>
      <c r="AE59" s="252">
        <v>32620150.929265194</v>
      </c>
      <c r="AF59" s="252">
        <v>33924956.966435805</v>
      </c>
      <c r="AG59" s="252">
        <v>35281955.245093241</v>
      </c>
      <c r="AH59" s="252">
        <v>36693233.454896964</v>
      </c>
      <c r="AI59" s="252">
        <v>38160962.793092839</v>
      </c>
      <c r="AJ59" s="252">
        <v>39687401.304816559</v>
      </c>
      <c r="AK59" s="252">
        <v>41274897.357009217</v>
      </c>
      <c r="AL59" s="252">
        <v>42925893.251289584</v>
      </c>
      <c r="AM59" s="252">
        <v>44642928.981341176</v>
      </c>
      <c r="AN59" s="252">
        <v>46428646.14059481</v>
      </c>
      <c r="AO59" s="252">
        <v>48285791.986218616</v>
      </c>
      <c r="AP59" s="252">
        <v>50217223.665667355</v>
      </c>
      <c r="AQ59" s="252">
        <v>52225912.612294056</v>
      </c>
      <c r="AR59" s="252">
        <v>54314949.116785832</v>
      </c>
      <c r="AS59" s="252">
        <v>56487547.081457265</v>
      </c>
      <c r="AT59" s="252">
        <v>58747048.964715548</v>
      </c>
      <c r="AU59" s="252">
        <v>61096930.92330417</v>
      </c>
      <c r="AV59" s="252">
        <v>63540808.160236344</v>
      </c>
      <c r="AW59" s="252">
        <v>66082440.486645803</v>
      </c>
      <c r="AX59" s="252">
        <v>68725738.106111646</v>
      </c>
      <c r="AY59" s="252">
        <v>71474767.630356103</v>
      </c>
      <c r="AZ59" s="252">
        <v>74333758.33557035</v>
      </c>
      <c r="BA59" s="252">
        <v>77307108.66899319</v>
      </c>
      <c r="BB59" s="252">
        <v>80399393.015752912</v>
      </c>
      <c r="BC59" s="252">
        <v>83615368.736383036</v>
      </c>
      <c r="BD59" s="252">
        <v>86959983.485838369</v>
      </c>
      <c r="BE59" s="252">
        <v>90438382.825271904</v>
      </c>
      <c r="BF59" s="252">
        <v>94055918.138282776</v>
      </c>
      <c r="BG59" s="306">
        <v>97818154.863814101</v>
      </c>
    </row>
    <row r="60" spans="1:59" x14ac:dyDescent="0.25">
      <c r="A60" s="253" t="s">
        <v>256</v>
      </c>
      <c r="B60" s="254">
        <v>0</v>
      </c>
      <c r="C60" s="254">
        <v>-128182.58834759712</v>
      </c>
      <c r="D60" s="254">
        <v>-127087.01066941251</v>
      </c>
      <c r="E60" s="254">
        <v>-125991.43299122794</v>
      </c>
      <c r="F60" s="254">
        <v>-124895.85531304333</v>
      </c>
      <c r="G60" s="254">
        <v>-123800.27763485875</v>
      </c>
      <c r="H60" s="254">
        <v>-122704.69995667414</v>
      </c>
      <c r="I60" s="254">
        <v>-121609.12227848957</v>
      </c>
      <c r="J60" s="254">
        <v>-120513.54460030499</v>
      </c>
      <c r="K60" s="254">
        <v>-119417.96692212038</v>
      </c>
      <c r="L60" s="254">
        <v>-118322.3892439358</v>
      </c>
      <c r="M60" s="254">
        <v>-117226.8115657512</v>
      </c>
      <c r="N60" s="254">
        <v>-116131.23388756662</v>
      </c>
      <c r="O60" s="254">
        <v>-115035.65620938204</v>
      </c>
      <c r="P60" s="254">
        <v>-113940.07853119743</v>
      </c>
      <c r="Q60" s="254">
        <v>-112844.50085301285</v>
      </c>
      <c r="R60" s="254">
        <v>-111748.92317482825</v>
      </c>
      <c r="S60" s="254">
        <v>-110653.34549664367</v>
      </c>
      <c r="T60" s="254">
        <v>-109557.76781845908</v>
      </c>
      <c r="U60" s="254">
        <v>-108462.19014027448</v>
      </c>
      <c r="V60" s="254">
        <v>-107366.61246208991</v>
      </c>
      <c r="W60" s="254">
        <v>-106271.0347839053</v>
      </c>
      <c r="X60" s="254">
        <v>-105175.45710572072</v>
      </c>
      <c r="Y60" s="254">
        <v>-104079.87942753613</v>
      </c>
      <c r="Z60" s="254">
        <v>-102984.30174935154</v>
      </c>
      <c r="AA60" s="254">
        <v>-101888.72407116693</v>
      </c>
      <c r="AB60" s="254">
        <v>-100793.14639298235</v>
      </c>
      <c r="AC60" s="254">
        <v>-99697.568714797759</v>
      </c>
      <c r="AD60" s="254">
        <v>-98601.991036613166</v>
      </c>
      <c r="AE60" s="254">
        <v>-97506.413358428559</v>
      </c>
      <c r="AF60" s="254">
        <v>-96410.835680243981</v>
      </c>
      <c r="AG60" s="254">
        <v>-95315.258002059389</v>
      </c>
      <c r="AH60" s="254">
        <v>-94219.680323874796</v>
      </c>
      <c r="AI60" s="254">
        <v>-93124.102645690189</v>
      </c>
      <c r="AJ60" s="254">
        <v>-92028.524967505611</v>
      </c>
      <c r="AK60" s="254">
        <v>-90932.947289321019</v>
      </c>
      <c r="AL60" s="254">
        <v>-89837.369611136426</v>
      </c>
      <c r="AM60" s="254">
        <v>-88741.791932951834</v>
      </c>
      <c r="AN60" s="254">
        <v>-87646.214254767241</v>
      </c>
      <c r="AO60" s="254">
        <v>-86550.636576582649</v>
      </c>
      <c r="AP60" s="254">
        <v>-85455.058898398056</v>
      </c>
      <c r="AQ60" s="254">
        <v>-84359.481220213464</v>
      </c>
      <c r="AR60" s="254">
        <v>-83263.903542028871</v>
      </c>
      <c r="AS60" s="254">
        <v>-82168.325863844279</v>
      </c>
      <c r="AT60" s="254">
        <v>-81072.748185659686</v>
      </c>
      <c r="AU60" s="254">
        <v>-79977.170507475093</v>
      </c>
      <c r="AV60" s="254">
        <v>-78881.592829290501</v>
      </c>
      <c r="AW60" s="254">
        <v>-77786.015151105908</v>
      </c>
      <c r="AX60" s="254">
        <v>-76690.437472921316</v>
      </c>
      <c r="AY60" s="254">
        <v>-75594.859794736723</v>
      </c>
      <c r="AZ60" s="254">
        <v>-74499.282116552131</v>
      </c>
      <c r="BA60" s="254">
        <v>-73403.704438367538</v>
      </c>
      <c r="BB60" s="254">
        <v>-72308.126760182946</v>
      </c>
      <c r="BC60" s="254">
        <v>-71212.549081998353</v>
      </c>
      <c r="BD60" s="254">
        <v>-70116.971403813761</v>
      </c>
      <c r="BE60" s="254">
        <v>-69021.393725629168</v>
      </c>
      <c r="BF60" s="254">
        <v>-67925.816047444576</v>
      </c>
      <c r="BG60" s="307">
        <v>-66830.238369259983</v>
      </c>
    </row>
    <row r="61" spans="1:59" x14ac:dyDescent="0.25">
      <c r="A61" s="255" t="s">
        <v>445</v>
      </c>
      <c r="B61" s="254">
        <v>0</v>
      </c>
      <c r="C61" s="254">
        <v>0</v>
      </c>
      <c r="D61" s="254">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254">
        <v>0</v>
      </c>
      <c r="AC61" s="254">
        <v>0</v>
      </c>
      <c r="AD61" s="254">
        <v>0</v>
      </c>
      <c r="AE61" s="254">
        <v>0</v>
      </c>
      <c r="AF61" s="254">
        <v>0</v>
      </c>
      <c r="AG61" s="254">
        <v>0</v>
      </c>
      <c r="AH61" s="254">
        <v>0</v>
      </c>
      <c r="AI61" s="254">
        <v>0</v>
      </c>
      <c r="AJ61" s="254">
        <v>0</v>
      </c>
      <c r="AK61" s="254">
        <v>0</v>
      </c>
      <c r="AL61" s="254">
        <v>0</v>
      </c>
      <c r="AM61" s="254">
        <v>0</v>
      </c>
      <c r="AN61" s="254">
        <v>0</v>
      </c>
      <c r="AO61" s="254">
        <v>0</v>
      </c>
      <c r="AP61" s="254">
        <v>0</v>
      </c>
      <c r="AQ61" s="254">
        <v>0</v>
      </c>
      <c r="AR61" s="254">
        <v>0</v>
      </c>
      <c r="AS61" s="254">
        <v>0</v>
      </c>
      <c r="AT61" s="254">
        <v>0</v>
      </c>
      <c r="AU61" s="254">
        <v>0</v>
      </c>
      <c r="AV61" s="254">
        <v>0</v>
      </c>
      <c r="AW61" s="254">
        <v>0</v>
      </c>
      <c r="AX61" s="254">
        <v>0</v>
      </c>
      <c r="AY61" s="254">
        <v>0</v>
      </c>
      <c r="AZ61" s="254">
        <v>0</v>
      </c>
      <c r="BA61" s="254">
        <v>0</v>
      </c>
      <c r="BB61" s="254">
        <v>0</v>
      </c>
      <c r="BC61" s="254">
        <v>0</v>
      </c>
      <c r="BD61" s="254">
        <v>0</v>
      </c>
      <c r="BE61" s="254">
        <v>0</v>
      </c>
      <c r="BF61" s="254">
        <v>0</v>
      </c>
      <c r="BG61" s="307">
        <v>0</v>
      </c>
    </row>
    <row r="62" spans="1:59" x14ac:dyDescent="0.25">
      <c r="A62" s="255" t="str">
        <f>A27</f>
        <v>Прочие расходы при эксплуатации объекта, руб. без НДС</v>
      </c>
      <c r="B62" s="254">
        <v>0</v>
      </c>
      <c r="C62" s="254">
        <v>0</v>
      </c>
      <c r="D62" s="254">
        <v>0</v>
      </c>
      <c r="E62" s="254">
        <v>0</v>
      </c>
      <c r="F62" s="254">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254">
        <v>0</v>
      </c>
      <c r="AC62" s="254">
        <v>0</v>
      </c>
      <c r="AD62" s="254">
        <v>0</v>
      </c>
      <c r="AE62" s="254">
        <v>0</v>
      </c>
      <c r="AF62" s="254">
        <v>0</v>
      </c>
      <c r="AG62" s="254">
        <v>0</v>
      </c>
      <c r="AH62" s="254">
        <v>0</v>
      </c>
      <c r="AI62" s="254">
        <v>0</v>
      </c>
      <c r="AJ62" s="254">
        <v>0</v>
      </c>
      <c r="AK62" s="254">
        <v>0</v>
      </c>
      <c r="AL62" s="254">
        <v>0</v>
      </c>
      <c r="AM62" s="254">
        <v>0</v>
      </c>
      <c r="AN62" s="254">
        <v>0</v>
      </c>
      <c r="AO62" s="254">
        <v>0</v>
      </c>
      <c r="AP62" s="254">
        <v>0</v>
      </c>
      <c r="AQ62" s="254">
        <v>0</v>
      </c>
      <c r="AR62" s="254">
        <v>0</v>
      </c>
      <c r="AS62" s="254">
        <v>0</v>
      </c>
      <c r="AT62" s="254">
        <v>0</v>
      </c>
      <c r="AU62" s="254">
        <v>0</v>
      </c>
      <c r="AV62" s="254">
        <v>0</v>
      </c>
      <c r="AW62" s="254">
        <v>0</v>
      </c>
      <c r="AX62" s="254">
        <v>0</v>
      </c>
      <c r="AY62" s="254">
        <v>0</v>
      </c>
      <c r="AZ62" s="254">
        <v>0</v>
      </c>
      <c r="BA62" s="254">
        <v>0</v>
      </c>
      <c r="BB62" s="254">
        <v>0</v>
      </c>
      <c r="BC62" s="254">
        <v>0</v>
      </c>
      <c r="BD62" s="254">
        <v>0</v>
      </c>
      <c r="BE62" s="254">
        <v>0</v>
      </c>
      <c r="BF62" s="254">
        <v>0</v>
      </c>
      <c r="BG62" s="307">
        <v>0</v>
      </c>
    </row>
    <row r="63" spans="1:59" x14ac:dyDescent="0.25">
      <c r="A63" s="255" t="s">
        <v>463</v>
      </c>
      <c r="B63" s="254">
        <v>0</v>
      </c>
      <c r="C63" s="254">
        <v>0</v>
      </c>
      <c r="D63" s="254">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54">
        <v>0</v>
      </c>
      <c r="AC63" s="254">
        <v>0</v>
      </c>
      <c r="AD63" s="254">
        <v>0</v>
      </c>
      <c r="AE63" s="254">
        <v>0</v>
      </c>
      <c r="AF63" s="254">
        <v>0</v>
      </c>
      <c r="AG63" s="254">
        <v>0</v>
      </c>
      <c r="AH63" s="254">
        <v>0</v>
      </c>
      <c r="AI63" s="254">
        <v>0</v>
      </c>
      <c r="AJ63" s="254">
        <v>0</v>
      </c>
      <c r="AK63" s="254">
        <v>0</v>
      </c>
      <c r="AL63" s="254">
        <v>0</v>
      </c>
      <c r="AM63" s="254">
        <v>0</v>
      </c>
      <c r="AN63" s="254">
        <v>0</v>
      </c>
      <c r="AO63" s="254">
        <v>0</v>
      </c>
      <c r="AP63" s="254">
        <v>0</v>
      </c>
      <c r="AQ63" s="254">
        <v>0</v>
      </c>
      <c r="AR63" s="254">
        <v>0</v>
      </c>
      <c r="AS63" s="254">
        <v>0</v>
      </c>
      <c r="AT63" s="254">
        <v>0</v>
      </c>
      <c r="AU63" s="254">
        <v>0</v>
      </c>
      <c r="AV63" s="254">
        <v>0</v>
      </c>
      <c r="AW63" s="254">
        <v>0</v>
      </c>
      <c r="AX63" s="254">
        <v>0</v>
      </c>
      <c r="AY63" s="254">
        <v>0</v>
      </c>
      <c r="AZ63" s="254">
        <v>0</v>
      </c>
      <c r="BA63" s="254">
        <v>0</v>
      </c>
      <c r="BB63" s="254">
        <v>0</v>
      </c>
      <c r="BC63" s="254">
        <v>0</v>
      </c>
      <c r="BD63" s="254">
        <v>0</v>
      </c>
      <c r="BE63" s="254">
        <v>0</v>
      </c>
      <c r="BF63" s="254">
        <v>0</v>
      </c>
      <c r="BG63" s="307">
        <v>0</v>
      </c>
    </row>
    <row r="64" spans="1:59" x14ac:dyDescent="0.25">
      <c r="A64" s="255" t="s">
        <v>463</v>
      </c>
      <c r="B64" s="254"/>
      <c r="C64" s="254">
        <v>0</v>
      </c>
      <c r="D64" s="254">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254">
        <v>0</v>
      </c>
      <c r="AC64" s="254">
        <v>0</v>
      </c>
      <c r="AD64" s="254">
        <v>0</v>
      </c>
      <c r="AE64" s="254">
        <v>0</v>
      </c>
      <c r="AF64" s="254">
        <v>0</v>
      </c>
      <c r="AG64" s="254">
        <v>0</v>
      </c>
      <c r="AH64" s="254">
        <v>0</v>
      </c>
      <c r="AI64" s="254">
        <v>0</v>
      </c>
      <c r="AJ64" s="254">
        <v>0</v>
      </c>
      <c r="AK64" s="254">
        <v>0</v>
      </c>
      <c r="AL64" s="254">
        <v>0</v>
      </c>
      <c r="AM64" s="254">
        <v>0</v>
      </c>
      <c r="AN64" s="254">
        <v>0</v>
      </c>
      <c r="AO64" s="254">
        <v>0</v>
      </c>
      <c r="AP64" s="254">
        <v>0</v>
      </c>
      <c r="AQ64" s="254">
        <v>0</v>
      </c>
      <c r="AR64" s="254">
        <v>0</v>
      </c>
      <c r="AS64" s="254">
        <v>0</v>
      </c>
      <c r="AT64" s="254">
        <v>0</v>
      </c>
      <c r="AU64" s="254">
        <v>0</v>
      </c>
      <c r="AV64" s="254">
        <v>0</v>
      </c>
      <c r="AW64" s="254">
        <v>0</v>
      </c>
      <c r="AX64" s="254">
        <v>0</v>
      </c>
      <c r="AY64" s="254">
        <v>0</v>
      </c>
      <c r="AZ64" s="254">
        <v>0</v>
      </c>
      <c r="BA64" s="254">
        <v>0</v>
      </c>
      <c r="BB64" s="254">
        <v>0</v>
      </c>
      <c r="BC64" s="254">
        <v>0</v>
      </c>
      <c r="BD64" s="254">
        <v>0</v>
      </c>
      <c r="BE64" s="254">
        <v>0</v>
      </c>
      <c r="BF64" s="254">
        <v>0</v>
      </c>
      <c r="BG64" s="307">
        <v>0</v>
      </c>
    </row>
    <row r="65" spans="1:59" x14ac:dyDescent="0.25">
      <c r="A65" s="255" t="s">
        <v>255</v>
      </c>
      <c r="B65" s="254"/>
      <c r="C65" s="254">
        <v>-128182.58834759712</v>
      </c>
      <c r="D65" s="254">
        <v>-127087.01066941251</v>
      </c>
      <c r="E65" s="254">
        <v>-125991.43299122794</v>
      </c>
      <c r="F65" s="254">
        <v>-124895.85531304333</v>
      </c>
      <c r="G65" s="254">
        <v>-123800.27763485875</v>
      </c>
      <c r="H65" s="254">
        <v>-122704.69995667414</v>
      </c>
      <c r="I65" s="254">
        <v>-121609.12227848957</v>
      </c>
      <c r="J65" s="254">
        <v>-120513.54460030499</v>
      </c>
      <c r="K65" s="254">
        <v>-119417.96692212038</v>
      </c>
      <c r="L65" s="254">
        <v>-118322.3892439358</v>
      </c>
      <c r="M65" s="254">
        <v>-117226.8115657512</v>
      </c>
      <c r="N65" s="254">
        <v>-116131.23388756662</v>
      </c>
      <c r="O65" s="254">
        <v>-115035.65620938204</v>
      </c>
      <c r="P65" s="254">
        <v>-113940.07853119743</v>
      </c>
      <c r="Q65" s="254">
        <v>-112844.50085301285</v>
      </c>
      <c r="R65" s="254">
        <v>-111748.92317482825</v>
      </c>
      <c r="S65" s="254">
        <v>-110653.34549664367</v>
      </c>
      <c r="T65" s="254">
        <v>-109557.76781845908</v>
      </c>
      <c r="U65" s="254">
        <v>-108462.19014027448</v>
      </c>
      <c r="V65" s="254">
        <v>-107366.61246208991</v>
      </c>
      <c r="W65" s="254">
        <v>-106271.0347839053</v>
      </c>
      <c r="X65" s="254">
        <v>-105175.45710572072</v>
      </c>
      <c r="Y65" s="254">
        <v>-104079.87942753613</v>
      </c>
      <c r="Z65" s="254">
        <v>-102984.30174935154</v>
      </c>
      <c r="AA65" s="254">
        <v>-101888.72407116693</v>
      </c>
      <c r="AB65" s="254">
        <v>-100793.14639298235</v>
      </c>
      <c r="AC65" s="254">
        <v>-99697.568714797759</v>
      </c>
      <c r="AD65" s="254">
        <v>-98601.991036613166</v>
      </c>
      <c r="AE65" s="254">
        <v>-97506.413358428559</v>
      </c>
      <c r="AF65" s="254">
        <v>-96410.835680243981</v>
      </c>
      <c r="AG65" s="254">
        <v>-95315.258002059389</v>
      </c>
      <c r="AH65" s="254">
        <v>-94219.680323874796</v>
      </c>
      <c r="AI65" s="254">
        <v>-93124.102645690189</v>
      </c>
      <c r="AJ65" s="254">
        <v>-92028.524967505611</v>
      </c>
      <c r="AK65" s="254">
        <v>-90932.947289321019</v>
      </c>
      <c r="AL65" s="254">
        <v>-89837.369611136426</v>
      </c>
      <c r="AM65" s="254">
        <v>-88741.791932951834</v>
      </c>
      <c r="AN65" s="254">
        <v>-87646.214254767241</v>
      </c>
      <c r="AO65" s="254">
        <v>-86550.636576582649</v>
      </c>
      <c r="AP65" s="254">
        <v>-85455.058898398056</v>
      </c>
      <c r="AQ65" s="254">
        <v>-84359.481220213464</v>
      </c>
      <c r="AR65" s="254">
        <v>-83263.903542028871</v>
      </c>
      <c r="AS65" s="254">
        <v>-82168.325863844279</v>
      </c>
      <c r="AT65" s="254">
        <v>-81072.748185659686</v>
      </c>
      <c r="AU65" s="254">
        <v>-79977.170507475093</v>
      </c>
      <c r="AV65" s="254">
        <v>-78881.592829290501</v>
      </c>
      <c r="AW65" s="254">
        <v>-77786.015151105908</v>
      </c>
      <c r="AX65" s="254">
        <v>-76690.437472921316</v>
      </c>
      <c r="AY65" s="254">
        <v>-75594.859794736723</v>
      </c>
      <c r="AZ65" s="254">
        <v>-74499.282116552131</v>
      </c>
      <c r="BA65" s="254">
        <v>-73403.704438367538</v>
      </c>
      <c r="BB65" s="254">
        <v>-72308.126760182946</v>
      </c>
      <c r="BC65" s="254">
        <v>-71212.549081998353</v>
      </c>
      <c r="BD65" s="254">
        <v>-70116.971403813761</v>
      </c>
      <c r="BE65" s="254">
        <v>-69021.393725629168</v>
      </c>
      <c r="BF65" s="254">
        <v>-67925.816047444576</v>
      </c>
      <c r="BG65" s="254">
        <v>-66830.238369259983</v>
      </c>
    </row>
    <row r="66" spans="1:59" x14ac:dyDescent="0.25">
      <c r="A66" s="256" t="s">
        <v>470</v>
      </c>
      <c r="B66" s="252">
        <v>2645910.0499999998</v>
      </c>
      <c r="C66" s="252">
        <v>10724056.578971399</v>
      </c>
      <c r="D66" s="252">
        <v>11212039.856048957</v>
      </c>
      <c r="E66" s="252">
        <v>11666700.508395875</v>
      </c>
      <c r="F66" s="252">
        <v>12139503.763729541</v>
      </c>
      <c r="G66" s="252">
        <v>12631175.326169431</v>
      </c>
      <c r="H66" s="252">
        <v>13142469.927999789</v>
      </c>
      <c r="I66" s="252">
        <v>13674172.490796233</v>
      </c>
      <c r="J66" s="252">
        <v>14227099.332997406</v>
      </c>
      <c r="K66" s="252">
        <v>14802099.425779499</v>
      </c>
      <c r="L66" s="252">
        <v>15400055.699165748</v>
      </c>
      <c r="M66" s="252">
        <v>16003441.69956667</v>
      </c>
      <c r="N66" s="252">
        <v>16649364.017690152</v>
      </c>
      <c r="O66" s="252">
        <v>17321079.405431438</v>
      </c>
      <c r="P66" s="252">
        <v>18019619.58557526</v>
      </c>
      <c r="Q66" s="252">
        <v>18746057.549817707</v>
      </c>
      <c r="R66" s="252">
        <v>19501509.20952272</v>
      </c>
      <c r="S66" s="252">
        <v>20287135.112508807</v>
      </c>
      <c r="T66" s="252">
        <v>21104142.228507213</v>
      </c>
      <c r="U66" s="252">
        <v>21953785.806038421</v>
      </c>
      <c r="V66" s="252">
        <v>22837371.303563755</v>
      </c>
      <c r="W66" s="252">
        <v>23728953.734916534</v>
      </c>
      <c r="X66" s="252">
        <v>24683458.303382732</v>
      </c>
      <c r="Y66" s="252">
        <v>25676099.231480457</v>
      </c>
      <c r="Z66" s="252">
        <v>26708401.973594964</v>
      </c>
      <c r="AA66" s="252">
        <v>27781953.002286926</v>
      </c>
      <c r="AB66" s="252">
        <v>28898402.249019437</v>
      </c>
      <c r="AC66" s="252">
        <v>30059465.642514117</v>
      </c>
      <c r="AD66" s="252">
        <v>31266927.748641457</v>
      </c>
      <c r="AE66" s="252">
        <v>32522644.515906766</v>
      </c>
      <c r="AF66" s="252">
        <v>33828546.130755559</v>
      </c>
      <c r="AG66" s="252">
        <v>35186639.987091184</v>
      </c>
      <c r="AH66" s="252">
        <v>36599013.774573088</v>
      </c>
      <c r="AI66" s="252">
        <v>38067838.690447152</v>
      </c>
      <c r="AJ66" s="252">
        <v>39595372.779849052</v>
      </c>
      <c r="AK66" s="252">
        <v>41183964.409719899</v>
      </c>
      <c r="AL66" s="252">
        <v>42836055.881678447</v>
      </c>
      <c r="AM66" s="252">
        <v>44554187.18940822</v>
      </c>
      <c r="AN66" s="252">
        <v>46340999.926340044</v>
      </c>
      <c r="AO66" s="252">
        <v>48199241.349642031</v>
      </c>
      <c r="AP66" s="252">
        <v>50131768.606768958</v>
      </c>
      <c r="AQ66" s="252">
        <v>52141553.13107384</v>
      </c>
      <c r="AR66" s="252">
        <v>54231685.213243805</v>
      </c>
      <c r="AS66" s="252">
        <v>56405378.755593419</v>
      </c>
      <c r="AT66" s="252">
        <v>58665976.216529891</v>
      </c>
      <c r="AU66" s="252">
        <v>61016953.752796695</v>
      </c>
      <c r="AV66" s="252">
        <v>63461926.567407057</v>
      </c>
      <c r="AW66" s="252">
        <v>66004654.471494697</v>
      </c>
      <c r="AX66" s="252">
        <v>68649047.668638721</v>
      </c>
      <c r="AY66" s="252">
        <v>71399172.770561367</v>
      </c>
      <c r="AZ66" s="252">
        <v>74259259.053453803</v>
      </c>
      <c r="BA66" s="252">
        <v>77233704.964554816</v>
      </c>
      <c r="BB66" s="252">
        <v>80327084.888992727</v>
      </c>
      <c r="BC66" s="252">
        <v>83544156.18730104</v>
      </c>
      <c r="BD66" s="252">
        <v>86889866.514434561</v>
      </c>
      <c r="BE66" s="252">
        <v>90369361.431546271</v>
      </c>
      <c r="BF66" s="252">
        <v>93987992.322235331</v>
      </c>
      <c r="BG66" s="306">
        <v>97751324.625444844</v>
      </c>
    </row>
    <row r="67" spans="1:59" x14ac:dyDescent="0.25">
      <c r="A67" s="255" t="s">
        <v>251</v>
      </c>
      <c r="B67" s="254">
        <v>0</v>
      </c>
      <c r="C67" s="254">
        <v>-99597.970744053688</v>
      </c>
      <c r="D67" s="254">
        <v>-99597.970744053688</v>
      </c>
      <c r="E67" s="254">
        <v>-99597.970744053688</v>
      </c>
      <c r="F67" s="254">
        <v>-99597.970744053688</v>
      </c>
      <c r="G67" s="254">
        <v>-99597.970744053688</v>
      </c>
      <c r="H67" s="254">
        <v>-99597.970744053688</v>
      </c>
      <c r="I67" s="254">
        <v>-99597.970744053688</v>
      </c>
      <c r="J67" s="254">
        <v>-99597.970744053688</v>
      </c>
      <c r="K67" s="254">
        <v>-99597.970744053688</v>
      </c>
      <c r="L67" s="254">
        <v>-99597.970744053688</v>
      </c>
      <c r="M67" s="254">
        <v>-99597.970744053688</v>
      </c>
      <c r="N67" s="254">
        <v>-99597.970744053688</v>
      </c>
      <c r="O67" s="254">
        <v>-99597.970744053688</v>
      </c>
      <c r="P67" s="254">
        <v>-99597.970744053688</v>
      </c>
      <c r="Q67" s="254">
        <v>-99597.970744053688</v>
      </c>
      <c r="R67" s="254">
        <v>-99597.970744053688</v>
      </c>
      <c r="S67" s="254">
        <v>-99597.970744053688</v>
      </c>
      <c r="T67" s="254">
        <v>-99597.970744053688</v>
      </c>
      <c r="U67" s="254">
        <v>-99597.970744053688</v>
      </c>
      <c r="V67" s="254">
        <v>-99597.970744053688</v>
      </c>
      <c r="W67" s="254">
        <v>-99597.970744053688</v>
      </c>
      <c r="X67" s="254">
        <v>-99597.970744053688</v>
      </c>
      <c r="Y67" s="254">
        <v>-99597.970744053688</v>
      </c>
      <c r="Z67" s="254">
        <v>-99597.970744053688</v>
      </c>
      <c r="AA67" s="254">
        <v>-99597.970744053688</v>
      </c>
      <c r="AB67" s="254">
        <v>-99597.970744053688</v>
      </c>
      <c r="AC67" s="254">
        <v>-99597.970744053688</v>
      </c>
      <c r="AD67" s="254">
        <v>-99597.970744053688</v>
      </c>
      <c r="AE67" s="254">
        <v>-99597.970744053688</v>
      </c>
      <c r="AF67" s="254">
        <v>-99597.970744053688</v>
      </c>
      <c r="AG67" s="254">
        <v>-99597.970744053688</v>
      </c>
      <c r="AH67" s="254">
        <v>-99597.970744053688</v>
      </c>
      <c r="AI67" s="254">
        <v>-99597.970744053688</v>
      </c>
      <c r="AJ67" s="254">
        <v>-99597.970744053688</v>
      </c>
      <c r="AK67" s="254">
        <v>-99597.970744053688</v>
      </c>
      <c r="AL67" s="254">
        <v>-99597.970744053688</v>
      </c>
      <c r="AM67" s="254">
        <v>-99597.970744053688</v>
      </c>
      <c r="AN67" s="254">
        <v>-99597.970744053688</v>
      </c>
      <c r="AO67" s="254">
        <v>-99597.970744053688</v>
      </c>
      <c r="AP67" s="254">
        <v>-99597.970744053688</v>
      </c>
      <c r="AQ67" s="254">
        <v>-99597.970744053688</v>
      </c>
      <c r="AR67" s="254">
        <v>-99597.970744053688</v>
      </c>
      <c r="AS67" s="254">
        <v>-99597.970744053688</v>
      </c>
      <c r="AT67" s="254">
        <v>-99597.970744053688</v>
      </c>
      <c r="AU67" s="254">
        <v>-99597.970744053688</v>
      </c>
      <c r="AV67" s="254">
        <v>-99597.970744053688</v>
      </c>
      <c r="AW67" s="254">
        <v>-99597.970744053688</v>
      </c>
      <c r="AX67" s="254">
        <v>-99597.970744053688</v>
      </c>
      <c r="AY67" s="254">
        <v>-99597.970744053688</v>
      </c>
      <c r="AZ67" s="254">
        <v>-99597.970744053688</v>
      </c>
      <c r="BA67" s="254">
        <v>-99597.970744053688</v>
      </c>
      <c r="BB67" s="254">
        <v>-99597.970744053688</v>
      </c>
      <c r="BC67" s="254">
        <v>-99597.970744053688</v>
      </c>
      <c r="BD67" s="254">
        <v>-99597.970744053688</v>
      </c>
      <c r="BE67" s="254">
        <v>-99597.970744053688</v>
      </c>
      <c r="BF67" s="254">
        <v>-99597.970744053688</v>
      </c>
      <c r="BG67" s="307">
        <v>-99597.970744053688</v>
      </c>
    </row>
    <row r="68" spans="1:59" x14ac:dyDescent="0.25">
      <c r="A68" s="256" t="s">
        <v>471</v>
      </c>
      <c r="B68" s="252">
        <v>2645910.0499999998</v>
      </c>
      <c r="C68" s="252">
        <v>10624458.608227346</v>
      </c>
      <c r="D68" s="252">
        <v>11112441.885304904</v>
      </c>
      <c r="E68" s="252">
        <v>11567102.537651822</v>
      </c>
      <c r="F68" s="252">
        <v>12039905.792985488</v>
      </c>
      <c r="G68" s="252">
        <v>12531577.355425378</v>
      </c>
      <c r="H68" s="252">
        <v>13042871.957255736</v>
      </c>
      <c r="I68" s="252">
        <v>13574574.52005218</v>
      </c>
      <c r="J68" s="252">
        <v>14127501.362253353</v>
      </c>
      <c r="K68" s="252">
        <v>14702501.455035446</v>
      </c>
      <c r="L68" s="252">
        <v>15300457.728421696</v>
      </c>
      <c r="M68" s="252">
        <v>15903843.728822617</v>
      </c>
      <c r="N68" s="252">
        <v>16549766.046946099</v>
      </c>
      <c r="O68" s="252">
        <v>17221481.434687383</v>
      </c>
      <c r="P68" s="252">
        <v>17920021.614831205</v>
      </c>
      <c r="Q68" s="252">
        <v>18646459.579073653</v>
      </c>
      <c r="R68" s="252">
        <v>19401911.238778666</v>
      </c>
      <c r="S68" s="252">
        <v>20187537.141764753</v>
      </c>
      <c r="T68" s="252">
        <v>21004544.257763159</v>
      </c>
      <c r="U68" s="252">
        <v>21854187.835294366</v>
      </c>
      <c r="V68" s="252">
        <v>22737773.3328197</v>
      </c>
      <c r="W68" s="252">
        <v>23629355.76417248</v>
      </c>
      <c r="X68" s="252">
        <v>24583860.332638677</v>
      </c>
      <c r="Y68" s="252">
        <v>25576501.260736402</v>
      </c>
      <c r="Z68" s="252">
        <v>26608804.002850909</v>
      </c>
      <c r="AA68" s="252">
        <v>27682355.031542871</v>
      </c>
      <c r="AB68" s="252">
        <v>28798804.278275382</v>
      </c>
      <c r="AC68" s="252">
        <v>29959867.671770062</v>
      </c>
      <c r="AD68" s="252">
        <v>31167329.777897403</v>
      </c>
      <c r="AE68" s="252">
        <v>32423046.545162711</v>
      </c>
      <c r="AF68" s="252">
        <v>33728948.160011508</v>
      </c>
      <c r="AG68" s="252">
        <v>35087042.016347133</v>
      </c>
      <c r="AH68" s="252">
        <v>36499415.803829037</v>
      </c>
      <c r="AI68" s="252">
        <v>37968240.719703101</v>
      </c>
      <c r="AJ68" s="252">
        <v>39495774.809105001</v>
      </c>
      <c r="AK68" s="252">
        <v>41084366.438975848</v>
      </c>
      <c r="AL68" s="252">
        <v>42736457.910934396</v>
      </c>
      <c r="AM68" s="252">
        <v>44454589.218664169</v>
      </c>
      <c r="AN68" s="252">
        <v>46241401.955595993</v>
      </c>
      <c r="AO68" s="252">
        <v>48099643.37889798</v>
      </c>
      <c r="AP68" s="252">
        <v>50032170.636024907</v>
      </c>
      <c r="AQ68" s="252">
        <v>52041955.160329789</v>
      </c>
      <c r="AR68" s="252">
        <v>54132087.242499754</v>
      </c>
      <c r="AS68" s="252">
        <v>56305780.784849368</v>
      </c>
      <c r="AT68" s="252">
        <v>58566378.24578584</v>
      </c>
      <c r="AU68" s="252">
        <v>60917355.782052644</v>
      </c>
      <c r="AV68" s="252">
        <v>63362328.596663006</v>
      </c>
      <c r="AW68" s="252">
        <v>65905056.500750646</v>
      </c>
      <c r="AX68" s="252">
        <v>68549449.697894663</v>
      </c>
      <c r="AY68" s="252">
        <v>71299574.799817309</v>
      </c>
      <c r="AZ68" s="252">
        <v>74159661.082709745</v>
      </c>
      <c r="BA68" s="252">
        <v>77134106.993810758</v>
      </c>
      <c r="BB68" s="252">
        <v>80227486.918248668</v>
      </c>
      <c r="BC68" s="252">
        <v>83444558.216556981</v>
      </c>
      <c r="BD68" s="252">
        <v>86790268.543690503</v>
      </c>
      <c r="BE68" s="252">
        <v>90269763.460802212</v>
      </c>
      <c r="BF68" s="252">
        <v>93888394.351491272</v>
      </c>
      <c r="BG68" s="306">
        <v>97651726.654700786</v>
      </c>
    </row>
    <row r="69" spans="1:59" x14ac:dyDescent="0.25">
      <c r="A69" s="255" t="s">
        <v>446</v>
      </c>
      <c r="B69" s="254">
        <v>0</v>
      </c>
      <c r="C69" s="254">
        <v>0</v>
      </c>
      <c r="D69" s="254">
        <v>0</v>
      </c>
      <c r="E69" s="254">
        <v>0</v>
      </c>
      <c r="F69" s="254">
        <v>0</v>
      </c>
      <c r="G69" s="254">
        <v>0</v>
      </c>
      <c r="H69" s="254">
        <v>0</v>
      </c>
      <c r="I69" s="254">
        <v>0</v>
      </c>
      <c r="J69" s="254">
        <v>0</v>
      </c>
      <c r="K69" s="254">
        <v>0</v>
      </c>
      <c r="L69" s="254">
        <v>0</v>
      </c>
      <c r="M69" s="254">
        <v>0</v>
      </c>
      <c r="N69" s="254">
        <v>0</v>
      </c>
      <c r="O69" s="254">
        <v>0</v>
      </c>
      <c r="P69" s="254">
        <v>0</v>
      </c>
      <c r="Q69" s="254">
        <v>0</v>
      </c>
      <c r="R69" s="254">
        <v>0</v>
      </c>
      <c r="S69" s="254">
        <v>0</v>
      </c>
      <c r="T69" s="254">
        <v>0</v>
      </c>
      <c r="U69" s="254">
        <v>0</v>
      </c>
      <c r="V69" s="254">
        <v>0</v>
      </c>
      <c r="W69" s="254">
        <v>0</v>
      </c>
      <c r="X69" s="254">
        <v>0</v>
      </c>
      <c r="Y69" s="254">
        <v>0</v>
      </c>
      <c r="Z69" s="254">
        <v>0</v>
      </c>
      <c r="AA69" s="254">
        <v>0</v>
      </c>
      <c r="AB69" s="254">
        <v>0</v>
      </c>
      <c r="AC69" s="254">
        <v>0</v>
      </c>
      <c r="AD69" s="254">
        <v>0</v>
      </c>
      <c r="AE69" s="254">
        <v>0</v>
      </c>
      <c r="AF69" s="254">
        <v>0</v>
      </c>
      <c r="AG69" s="254">
        <v>0</v>
      </c>
      <c r="AH69" s="254">
        <v>0</v>
      </c>
      <c r="AI69" s="254">
        <v>0</v>
      </c>
      <c r="AJ69" s="254">
        <v>0</v>
      </c>
      <c r="AK69" s="254">
        <v>0</v>
      </c>
      <c r="AL69" s="254">
        <v>0</v>
      </c>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307">
        <v>0</v>
      </c>
    </row>
    <row r="70" spans="1:59" x14ac:dyDescent="0.25">
      <c r="A70" s="256" t="s">
        <v>254</v>
      </c>
      <c r="B70" s="252">
        <v>2645910.0499999998</v>
      </c>
      <c r="C70" s="252">
        <v>10624458.608227346</v>
      </c>
      <c r="D70" s="252">
        <v>11112441.885304904</v>
      </c>
      <c r="E70" s="252">
        <v>11567102.537651822</v>
      </c>
      <c r="F70" s="252">
        <v>12039905.792985488</v>
      </c>
      <c r="G70" s="252">
        <v>12531577.355425378</v>
      </c>
      <c r="H70" s="252">
        <v>13042871.957255736</v>
      </c>
      <c r="I70" s="252">
        <v>13574574.52005218</v>
      </c>
      <c r="J70" s="252">
        <v>14127501.362253353</v>
      </c>
      <c r="K70" s="252">
        <v>14702501.455035446</v>
      </c>
      <c r="L70" s="252">
        <v>15300457.728421696</v>
      </c>
      <c r="M70" s="252">
        <v>15903843.728822617</v>
      </c>
      <c r="N70" s="252">
        <v>16549766.046946099</v>
      </c>
      <c r="O70" s="252">
        <v>17221481.434687383</v>
      </c>
      <c r="P70" s="252">
        <v>17920021.614831205</v>
      </c>
      <c r="Q70" s="252">
        <v>18646459.579073653</v>
      </c>
      <c r="R70" s="252">
        <v>19401911.238778666</v>
      </c>
      <c r="S70" s="252">
        <v>20187537.141764753</v>
      </c>
      <c r="T70" s="252">
        <v>21004544.257763159</v>
      </c>
      <c r="U70" s="252">
        <v>21854187.835294366</v>
      </c>
      <c r="V70" s="252">
        <v>22737773.3328197</v>
      </c>
      <c r="W70" s="252">
        <v>23629355.76417248</v>
      </c>
      <c r="X70" s="252">
        <v>24583860.332638677</v>
      </c>
      <c r="Y70" s="252">
        <v>25576501.260736402</v>
      </c>
      <c r="Z70" s="252">
        <v>26608804.002850909</v>
      </c>
      <c r="AA70" s="252">
        <v>27682355.031542871</v>
      </c>
      <c r="AB70" s="252">
        <v>28798804.278275382</v>
      </c>
      <c r="AC70" s="252">
        <v>29959867.671770062</v>
      </c>
      <c r="AD70" s="252">
        <v>31167329.777897403</v>
      </c>
      <c r="AE70" s="252">
        <v>32423046.545162711</v>
      </c>
      <c r="AF70" s="252">
        <v>33728948.160011508</v>
      </c>
      <c r="AG70" s="252">
        <v>35087042.016347133</v>
      </c>
      <c r="AH70" s="252">
        <v>36499415.803829037</v>
      </c>
      <c r="AI70" s="252">
        <v>37968240.719703101</v>
      </c>
      <c r="AJ70" s="252">
        <v>39495774.809105001</v>
      </c>
      <c r="AK70" s="252">
        <v>41084366.438975848</v>
      </c>
      <c r="AL70" s="252">
        <v>42736457.910934396</v>
      </c>
      <c r="AM70" s="252">
        <v>44454589.218664169</v>
      </c>
      <c r="AN70" s="252">
        <v>46241401.955595993</v>
      </c>
      <c r="AO70" s="252">
        <v>48099643.37889798</v>
      </c>
      <c r="AP70" s="252">
        <v>50032170.636024907</v>
      </c>
      <c r="AQ70" s="252">
        <v>52041955.160329789</v>
      </c>
      <c r="AR70" s="252">
        <v>54132087.242499754</v>
      </c>
      <c r="AS70" s="252">
        <v>56305780.784849368</v>
      </c>
      <c r="AT70" s="252">
        <v>58566378.24578584</v>
      </c>
      <c r="AU70" s="252">
        <v>60917355.782052644</v>
      </c>
      <c r="AV70" s="252">
        <v>63362328.596663006</v>
      </c>
      <c r="AW70" s="252">
        <v>65905056.500750646</v>
      </c>
      <c r="AX70" s="252">
        <v>68549449.697894663</v>
      </c>
      <c r="AY70" s="252">
        <v>71299574.799817309</v>
      </c>
      <c r="AZ70" s="252">
        <v>74159661.082709745</v>
      </c>
      <c r="BA70" s="252">
        <v>77134106.993810758</v>
      </c>
      <c r="BB70" s="252">
        <v>80227486.918248668</v>
      </c>
      <c r="BC70" s="252">
        <v>83444558.216556981</v>
      </c>
      <c r="BD70" s="252">
        <v>86790268.543690503</v>
      </c>
      <c r="BE70" s="252">
        <v>90269763.460802212</v>
      </c>
      <c r="BF70" s="252">
        <v>93888394.351491272</v>
      </c>
      <c r="BG70" s="306">
        <v>97651726.654700786</v>
      </c>
    </row>
    <row r="71" spans="1:59" x14ac:dyDescent="0.25">
      <c r="A71" s="255" t="s">
        <v>250</v>
      </c>
      <c r="B71" s="254"/>
      <c r="C71" s="254">
        <v>-2124891.7216454693</v>
      </c>
      <c r="D71" s="254">
        <v>-2222488.377060981</v>
      </c>
      <c r="E71" s="254">
        <v>-2313420.5075303647</v>
      </c>
      <c r="F71" s="254">
        <v>-2407981.1585970977</v>
      </c>
      <c r="G71" s="254">
        <v>-2506315.4710850758</v>
      </c>
      <c r="H71" s="254">
        <v>-2608574.3914511474</v>
      </c>
      <c r="I71" s="254">
        <v>-2714914.904010436</v>
      </c>
      <c r="J71" s="254">
        <v>-2825500.2724506706</v>
      </c>
      <c r="K71" s="254">
        <v>-2940500.2910070894</v>
      </c>
      <c r="L71" s="254">
        <v>-3060091.5456843395</v>
      </c>
      <c r="M71" s="254">
        <v>-3180768.7457645237</v>
      </c>
      <c r="N71" s="254">
        <v>-3309953.20938922</v>
      </c>
      <c r="O71" s="254">
        <v>-3444296.2869374771</v>
      </c>
      <c r="P71" s="254">
        <v>-3584004.3229662413</v>
      </c>
      <c r="Q71" s="254">
        <v>-3729291.9158147308</v>
      </c>
      <c r="R71" s="254">
        <v>-3880382.2477557333</v>
      </c>
      <c r="S71" s="254">
        <v>-4037507.4283529506</v>
      </c>
      <c r="T71" s="254">
        <v>-4200908.8515526317</v>
      </c>
      <c r="U71" s="254">
        <v>-4370837.5670588734</v>
      </c>
      <c r="V71" s="254">
        <v>-4547554.6665639402</v>
      </c>
      <c r="W71" s="254">
        <v>-4725871.1528344965</v>
      </c>
      <c r="X71" s="254">
        <v>-4916772.0665277354</v>
      </c>
      <c r="Y71" s="254">
        <v>-5115300.2521472806</v>
      </c>
      <c r="Z71" s="254">
        <v>-5321760.8005701825</v>
      </c>
      <c r="AA71" s="254">
        <v>-5536471.0063085742</v>
      </c>
      <c r="AB71" s="254">
        <v>-5759760.8556550769</v>
      </c>
      <c r="AC71" s="254">
        <v>-5991973.5343540125</v>
      </c>
      <c r="AD71" s="254">
        <v>-6233465.9555794811</v>
      </c>
      <c r="AE71" s="254">
        <v>-6484609.3090325426</v>
      </c>
      <c r="AF71" s="254">
        <v>-6745789.6320023015</v>
      </c>
      <c r="AG71" s="254">
        <v>-7017408.4032694269</v>
      </c>
      <c r="AH71" s="254">
        <v>-7299883.1607658081</v>
      </c>
      <c r="AI71" s="254">
        <v>-7593648.1439406201</v>
      </c>
      <c r="AJ71" s="254">
        <v>-7899154.961821001</v>
      </c>
      <c r="AK71" s="254">
        <v>-8216873.2877951702</v>
      </c>
      <c r="AL71" s="254">
        <v>-8547291.5821868796</v>
      </c>
      <c r="AM71" s="254">
        <v>-8890917.8437328339</v>
      </c>
      <c r="AN71" s="254">
        <v>-9248280.3911191989</v>
      </c>
      <c r="AO71" s="254">
        <v>-9619928.675779596</v>
      </c>
      <c r="AP71" s="254">
        <v>-10006434.127204983</v>
      </c>
      <c r="AQ71" s="254">
        <v>-10408391.032065958</v>
      </c>
      <c r="AR71" s="254">
        <v>-10826417.448499952</v>
      </c>
      <c r="AS71" s="254">
        <v>-11261156.156969875</v>
      </c>
      <c r="AT71" s="254">
        <v>-11713275.649157168</v>
      </c>
      <c r="AU71" s="254">
        <v>-12183471.15641053</v>
      </c>
      <c r="AV71" s="254">
        <v>-12672465.719332602</v>
      </c>
      <c r="AW71" s="254">
        <v>-13181011.30015013</v>
      </c>
      <c r="AX71" s="254">
        <v>-13709889.939578934</v>
      </c>
      <c r="AY71" s="254">
        <v>-14259914.959963463</v>
      </c>
      <c r="AZ71" s="254">
        <v>-14831932.21654195</v>
      </c>
      <c r="BA71" s="254">
        <v>-15426821.398762152</v>
      </c>
      <c r="BB71" s="254">
        <v>-16045497.383649735</v>
      </c>
      <c r="BC71" s="254">
        <v>-16688911.643311396</v>
      </c>
      <c r="BD71" s="254">
        <v>-17358053.7087381</v>
      </c>
      <c r="BE71" s="254">
        <v>-18053952.692160442</v>
      </c>
      <c r="BF71" s="254">
        <v>-18777678.870298255</v>
      </c>
      <c r="BG71" s="307">
        <v>-19530345.330940157</v>
      </c>
    </row>
    <row r="72" spans="1:59" ht="16.5" thickBot="1" x14ac:dyDescent="0.3">
      <c r="A72" s="257" t="s">
        <v>253</v>
      </c>
      <c r="B72" s="258">
        <v>2645910.0499999998</v>
      </c>
      <c r="C72" s="258">
        <v>8499566.8865818772</v>
      </c>
      <c r="D72" s="258">
        <v>8889953.5082439221</v>
      </c>
      <c r="E72" s="258">
        <v>9253682.0301214568</v>
      </c>
      <c r="F72" s="258">
        <v>9631924.6343883909</v>
      </c>
      <c r="G72" s="258">
        <v>10025261.884340303</v>
      </c>
      <c r="H72" s="258">
        <v>10434297.56580459</v>
      </c>
      <c r="I72" s="258">
        <v>10859659.616041744</v>
      </c>
      <c r="J72" s="258">
        <v>11302001.089802682</v>
      </c>
      <c r="K72" s="258">
        <v>11762001.164028358</v>
      </c>
      <c r="L72" s="258">
        <v>12240366.182737356</v>
      </c>
      <c r="M72" s="258">
        <v>12723074.983058093</v>
      </c>
      <c r="N72" s="258">
        <v>13239812.83755688</v>
      </c>
      <c r="O72" s="258">
        <v>13777185.147749906</v>
      </c>
      <c r="P72" s="258">
        <v>14336017.291864965</v>
      </c>
      <c r="Q72" s="258">
        <v>14917167.663258921</v>
      </c>
      <c r="R72" s="258">
        <v>15521528.991022933</v>
      </c>
      <c r="S72" s="258">
        <v>16150029.713411802</v>
      </c>
      <c r="T72" s="258">
        <v>16803635.406210527</v>
      </c>
      <c r="U72" s="258">
        <v>17483350.268235493</v>
      </c>
      <c r="V72" s="258">
        <v>18190218.666255761</v>
      </c>
      <c r="W72" s="258">
        <v>18903484.611337982</v>
      </c>
      <c r="X72" s="258">
        <v>19667088.266110942</v>
      </c>
      <c r="Y72" s="258">
        <v>20461201.008589122</v>
      </c>
      <c r="Z72" s="258">
        <v>21287043.202280726</v>
      </c>
      <c r="AA72" s="258">
        <v>22145884.025234297</v>
      </c>
      <c r="AB72" s="258">
        <v>23039043.422620304</v>
      </c>
      <c r="AC72" s="258">
        <v>23967894.13741605</v>
      </c>
      <c r="AD72" s="258">
        <v>24933863.822317921</v>
      </c>
      <c r="AE72" s="258">
        <v>25938437.236130171</v>
      </c>
      <c r="AF72" s="258">
        <v>26983158.528009206</v>
      </c>
      <c r="AG72" s="258">
        <v>28069633.613077708</v>
      </c>
      <c r="AH72" s="258">
        <v>29199532.643063229</v>
      </c>
      <c r="AI72" s="258">
        <v>30374592.57576248</v>
      </c>
      <c r="AJ72" s="258">
        <v>31596619.847284</v>
      </c>
      <c r="AK72" s="258">
        <v>32867493.151180677</v>
      </c>
      <c r="AL72" s="258">
        <v>34189166.328747518</v>
      </c>
      <c r="AM72" s="258">
        <v>35563671.374931335</v>
      </c>
      <c r="AN72" s="258">
        <v>36993121.564476795</v>
      </c>
      <c r="AO72" s="258">
        <v>38479714.703118384</v>
      </c>
      <c r="AP72" s="258">
        <v>40025736.508819923</v>
      </c>
      <c r="AQ72" s="258">
        <v>41633564.128263831</v>
      </c>
      <c r="AR72" s="258">
        <v>43305669.793999806</v>
      </c>
      <c r="AS72" s="258">
        <v>45044624.627879493</v>
      </c>
      <c r="AT72" s="258">
        <v>46853102.596628673</v>
      </c>
      <c r="AU72" s="258">
        <v>48733884.625642113</v>
      </c>
      <c r="AV72" s="258">
        <v>50689862.877330408</v>
      </c>
      <c r="AW72" s="258">
        <v>52724045.20060052</v>
      </c>
      <c r="AX72" s="258">
        <v>54839559.758315727</v>
      </c>
      <c r="AY72" s="258">
        <v>57039659.839853846</v>
      </c>
      <c r="AZ72" s="258">
        <v>59327728.866167799</v>
      </c>
      <c r="BA72" s="258">
        <v>61707285.595048606</v>
      </c>
      <c r="BB72" s="258">
        <v>64181989.534598932</v>
      </c>
      <c r="BC72" s="258">
        <v>66755646.573245585</v>
      </c>
      <c r="BD72" s="258">
        <v>69432214.834952399</v>
      </c>
      <c r="BE72" s="258">
        <v>72215810.76864177</v>
      </c>
      <c r="BF72" s="258">
        <v>75110715.481193021</v>
      </c>
      <c r="BG72" s="308">
        <v>78121381.323760629</v>
      </c>
    </row>
    <row r="73" spans="1:59" ht="16.5" thickBot="1" x14ac:dyDescent="0.3">
      <c r="A73" s="259"/>
      <c r="B73" s="260">
        <v>0</v>
      </c>
      <c r="C73" s="260">
        <v>1</v>
      </c>
      <c r="D73" s="260">
        <v>2</v>
      </c>
      <c r="E73" s="260">
        <v>3</v>
      </c>
      <c r="F73" s="260">
        <v>4</v>
      </c>
      <c r="G73" s="260">
        <v>5</v>
      </c>
      <c r="H73" s="260">
        <v>6</v>
      </c>
      <c r="I73" s="260">
        <v>7</v>
      </c>
      <c r="J73" s="260">
        <v>8</v>
      </c>
      <c r="K73" s="260">
        <v>9</v>
      </c>
      <c r="L73" s="260">
        <v>10</v>
      </c>
      <c r="M73" s="260">
        <v>11</v>
      </c>
      <c r="N73" s="260">
        <v>12</v>
      </c>
      <c r="O73" s="260">
        <v>13</v>
      </c>
      <c r="P73" s="260">
        <v>14</v>
      </c>
      <c r="Q73" s="260">
        <v>15</v>
      </c>
      <c r="R73" s="260">
        <v>16</v>
      </c>
      <c r="S73" s="260">
        <v>17</v>
      </c>
      <c r="T73" s="260">
        <v>18</v>
      </c>
      <c r="U73" s="260">
        <v>19</v>
      </c>
      <c r="V73" s="260">
        <v>20</v>
      </c>
      <c r="W73" s="260">
        <v>21</v>
      </c>
      <c r="X73" s="260">
        <v>22</v>
      </c>
      <c r="Y73" s="260">
        <v>23</v>
      </c>
      <c r="Z73" s="260">
        <v>24</v>
      </c>
      <c r="AA73" s="260">
        <v>25</v>
      </c>
      <c r="AB73" s="260">
        <v>26</v>
      </c>
      <c r="AC73" s="260">
        <v>27</v>
      </c>
      <c r="AD73" s="260">
        <v>28</v>
      </c>
      <c r="AE73" s="260">
        <v>29</v>
      </c>
      <c r="AF73" s="260">
        <v>30</v>
      </c>
      <c r="AG73" s="260">
        <v>31</v>
      </c>
      <c r="AH73" s="260">
        <v>32</v>
      </c>
      <c r="AI73" s="260">
        <v>33</v>
      </c>
      <c r="AJ73" s="260">
        <v>34</v>
      </c>
      <c r="AK73" s="260">
        <v>35</v>
      </c>
      <c r="AL73" s="260">
        <v>36</v>
      </c>
      <c r="AM73" s="260">
        <v>37</v>
      </c>
      <c r="AN73" s="260">
        <v>38</v>
      </c>
      <c r="AO73" s="260">
        <v>39</v>
      </c>
      <c r="AP73" s="260">
        <v>40</v>
      </c>
      <c r="AQ73" s="260">
        <v>41</v>
      </c>
      <c r="AR73" s="260">
        <v>42</v>
      </c>
      <c r="AS73" s="260">
        <v>43</v>
      </c>
      <c r="AT73" s="260">
        <v>44</v>
      </c>
      <c r="AU73" s="260">
        <v>45</v>
      </c>
      <c r="AV73" s="260">
        <v>46</v>
      </c>
      <c r="AW73" s="260">
        <v>47</v>
      </c>
      <c r="AX73" s="260">
        <v>48</v>
      </c>
      <c r="AY73" s="260">
        <v>49</v>
      </c>
      <c r="AZ73" s="260">
        <v>50</v>
      </c>
      <c r="BA73" s="214">
        <v>51</v>
      </c>
      <c r="BB73" s="214">
        <v>52</v>
      </c>
      <c r="BC73" s="214">
        <v>53</v>
      </c>
      <c r="BD73" s="214">
        <v>54</v>
      </c>
      <c r="BE73" s="214">
        <v>55</v>
      </c>
      <c r="BF73" s="214">
        <v>56</v>
      </c>
      <c r="BG73" s="214">
        <v>57</v>
      </c>
    </row>
    <row r="74" spans="1:59" x14ac:dyDescent="0.25">
      <c r="A74" s="250" t="s">
        <v>252</v>
      </c>
      <c r="B74" s="235">
        <v>2025</v>
      </c>
      <c r="C74" s="235">
        <v>2026</v>
      </c>
      <c r="D74" s="235">
        <v>2027</v>
      </c>
      <c r="E74" s="235">
        <v>2028</v>
      </c>
      <c r="F74" s="235">
        <v>2029</v>
      </c>
      <c r="G74" s="235">
        <v>2030</v>
      </c>
      <c r="H74" s="235">
        <v>2031</v>
      </c>
      <c r="I74" s="235">
        <v>2032</v>
      </c>
      <c r="J74" s="235">
        <v>2033</v>
      </c>
      <c r="K74" s="235">
        <v>2034</v>
      </c>
      <c r="L74" s="235">
        <v>2035</v>
      </c>
      <c r="M74" s="235">
        <v>2036</v>
      </c>
      <c r="N74" s="235">
        <v>2037</v>
      </c>
      <c r="O74" s="235">
        <v>2038</v>
      </c>
      <c r="P74" s="235">
        <v>2039</v>
      </c>
      <c r="Q74" s="235">
        <v>2040</v>
      </c>
      <c r="R74" s="235">
        <v>2041</v>
      </c>
      <c r="S74" s="235">
        <v>2042</v>
      </c>
      <c r="T74" s="235">
        <v>2043</v>
      </c>
      <c r="U74" s="235">
        <v>2044</v>
      </c>
      <c r="V74" s="235">
        <v>2045</v>
      </c>
      <c r="W74" s="235">
        <v>2046</v>
      </c>
      <c r="X74" s="235">
        <v>2047</v>
      </c>
      <c r="Y74" s="235">
        <v>2048</v>
      </c>
      <c r="Z74" s="235">
        <v>2049</v>
      </c>
      <c r="AA74" s="235">
        <v>2050</v>
      </c>
      <c r="AB74" s="235">
        <v>2051</v>
      </c>
      <c r="AC74" s="235">
        <v>2052</v>
      </c>
      <c r="AD74" s="235">
        <v>2053</v>
      </c>
      <c r="AE74" s="235">
        <v>2054</v>
      </c>
      <c r="AF74" s="235">
        <v>2055</v>
      </c>
      <c r="AG74" s="235">
        <v>2056</v>
      </c>
      <c r="AH74" s="235">
        <v>2057</v>
      </c>
      <c r="AI74" s="235">
        <v>2058</v>
      </c>
      <c r="AJ74" s="235">
        <v>2059</v>
      </c>
      <c r="AK74" s="235">
        <v>2060</v>
      </c>
      <c r="AL74" s="235">
        <v>2061</v>
      </c>
      <c r="AM74" s="235">
        <v>2062</v>
      </c>
      <c r="AN74" s="235">
        <v>2063</v>
      </c>
      <c r="AO74" s="235">
        <v>2064</v>
      </c>
      <c r="AP74" s="235">
        <v>2065</v>
      </c>
      <c r="AQ74" s="235">
        <v>2066</v>
      </c>
      <c r="AR74" s="235">
        <v>2067</v>
      </c>
      <c r="AS74" s="235">
        <v>2068</v>
      </c>
      <c r="AT74" s="235">
        <v>2069</v>
      </c>
      <c r="AU74" s="235">
        <v>2070</v>
      </c>
      <c r="AV74" s="235">
        <v>2071</v>
      </c>
      <c r="AW74" s="235">
        <v>2072</v>
      </c>
      <c r="AX74" s="235">
        <v>2073</v>
      </c>
      <c r="AY74" s="235">
        <v>2074</v>
      </c>
      <c r="AZ74" s="235">
        <v>2075</v>
      </c>
      <c r="BA74" s="236">
        <v>2076</v>
      </c>
      <c r="BB74" s="236">
        <v>2077</v>
      </c>
      <c r="BC74" s="236">
        <v>2078</v>
      </c>
      <c r="BD74" s="236">
        <v>2079</v>
      </c>
      <c r="BE74" s="236">
        <v>2080</v>
      </c>
      <c r="BF74" s="236">
        <v>2081</v>
      </c>
      <c r="BG74" s="236">
        <v>2082</v>
      </c>
    </row>
    <row r="75" spans="1:59" x14ac:dyDescent="0.25">
      <c r="A75" s="251" t="s">
        <v>471</v>
      </c>
      <c r="B75" s="252">
        <v>2645910.0499999998</v>
      </c>
      <c r="C75" s="252">
        <v>10624458.608227346</v>
      </c>
      <c r="D75" s="252">
        <v>11112441.885304904</v>
      </c>
      <c r="E75" s="252">
        <v>11567102.537651822</v>
      </c>
      <c r="F75" s="252">
        <v>12039905.792985488</v>
      </c>
      <c r="G75" s="252">
        <v>12531577.355425378</v>
      </c>
      <c r="H75" s="252">
        <v>13042871.957255736</v>
      </c>
      <c r="I75" s="252">
        <v>13574574.52005218</v>
      </c>
      <c r="J75" s="252">
        <v>14127501.362253353</v>
      </c>
      <c r="K75" s="252">
        <v>14702501.455035446</v>
      </c>
      <c r="L75" s="252">
        <v>15300457.728421696</v>
      </c>
      <c r="M75" s="252">
        <v>15903843.728822617</v>
      </c>
      <c r="N75" s="252">
        <v>16549766.046946099</v>
      </c>
      <c r="O75" s="252">
        <v>17221481.434687383</v>
      </c>
      <c r="P75" s="252">
        <v>17920021.614831205</v>
      </c>
      <c r="Q75" s="252">
        <v>18646459.579073653</v>
      </c>
      <c r="R75" s="252">
        <v>19401911.238778666</v>
      </c>
      <c r="S75" s="252">
        <v>20187537.141764753</v>
      </c>
      <c r="T75" s="252">
        <v>21004544.257763159</v>
      </c>
      <c r="U75" s="252">
        <v>21854187.835294366</v>
      </c>
      <c r="V75" s="252">
        <v>22737773.3328197</v>
      </c>
      <c r="W75" s="252">
        <v>23629355.76417248</v>
      </c>
      <c r="X75" s="252">
        <v>24583860.332638677</v>
      </c>
      <c r="Y75" s="252">
        <v>25576501.260736402</v>
      </c>
      <c r="Z75" s="252">
        <v>26608804.002850909</v>
      </c>
      <c r="AA75" s="252">
        <v>27682355.031542871</v>
      </c>
      <c r="AB75" s="252">
        <v>28798804.278275382</v>
      </c>
      <c r="AC75" s="252">
        <v>29959867.671770062</v>
      </c>
      <c r="AD75" s="252">
        <v>31167329.777897403</v>
      </c>
      <c r="AE75" s="252">
        <v>32423046.545162711</v>
      </c>
      <c r="AF75" s="252">
        <v>33728948.160011508</v>
      </c>
      <c r="AG75" s="252">
        <v>35087042.016347133</v>
      </c>
      <c r="AH75" s="252">
        <v>36499415.803829037</v>
      </c>
      <c r="AI75" s="252">
        <v>37968240.719703101</v>
      </c>
      <c r="AJ75" s="252">
        <v>39495774.809105001</v>
      </c>
      <c r="AK75" s="252">
        <v>41084366.438975848</v>
      </c>
      <c r="AL75" s="252">
        <v>42736457.910934396</v>
      </c>
      <c r="AM75" s="252">
        <v>44454589.218664169</v>
      </c>
      <c r="AN75" s="252">
        <v>46241401.955595993</v>
      </c>
      <c r="AO75" s="252">
        <v>48099643.37889798</v>
      </c>
      <c r="AP75" s="252">
        <v>50032170.636024907</v>
      </c>
      <c r="AQ75" s="252">
        <v>52041955.160329789</v>
      </c>
      <c r="AR75" s="252">
        <v>54132087.242499754</v>
      </c>
      <c r="AS75" s="252">
        <v>56305780.784849368</v>
      </c>
      <c r="AT75" s="252">
        <v>58566378.24578584</v>
      </c>
      <c r="AU75" s="252">
        <v>60917355.782052644</v>
      </c>
      <c r="AV75" s="252">
        <v>63362328.596663006</v>
      </c>
      <c r="AW75" s="252">
        <v>65905056.500750646</v>
      </c>
      <c r="AX75" s="252">
        <v>68549449.697894663</v>
      </c>
      <c r="AY75" s="252">
        <v>71299574.799817309</v>
      </c>
      <c r="AZ75" s="252">
        <v>74159661.082709745</v>
      </c>
      <c r="BA75" s="252">
        <v>77134106.993810758</v>
      </c>
      <c r="BB75" s="252">
        <v>80227486.918248668</v>
      </c>
      <c r="BC75" s="252">
        <v>83444558.216556981</v>
      </c>
      <c r="BD75" s="252">
        <v>86790268.543690503</v>
      </c>
      <c r="BE75" s="252">
        <v>90269763.460802212</v>
      </c>
      <c r="BF75" s="252">
        <v>93888394.351491272</v>
      </c>
      <c r="BG75" s="252">
        <v>97651726.654700786</v>
      </c>
    </row>
    <row r="76" spans="1:59" x14ac:dyDescent="0.25">
      <c r="A76" s="255" t="s">
        <v>251</v>
      </c>
      <c r="B76" s="254">
        <v>0</v>
      </c>
      <c r="C76" s="254">
        <v>99597.970744053688</v>
      </c>
      <c r="D76" s="254">
        <v>99597.970744053688</v>
      </c>
      <c r="E76" s="254">
        <v>99597.970744053688</v>
      </c>
      <c r="F76" s="254">
        <v>99597.970744053688</v>
      </c>
      <c r="G76" s="254">
        <v>99597.970744053688</v>
      </c>
      <c r="H76" s="254">
        <v>99597.970744053688</v>
      </c>
      <c r="I76" s="254">
        <v>99597.970744053688</v>
      </c>
      <c r="J76" s="254">
        <v>99597.970744053688</v>
      </c>
      <c r="K76" s="254">
        <v>99597.970744053688</v>
      </c>
      <c r="L76" s="254">
        <v>99597.970744053688</v>
      </c>
      <c r="M76" s="254">
        <v>99597.970744053688</v>
      </c>
      <c r="N76" s="254">
        <v>99597.970744053688</v>
      </c>
      <c r="O76" s="254">
        <v>99597.970744053688</v>
      </c>
      <c r="P76" s="254">
        <v>99597.970744053688</v>
      </c>
      <c r="Q76" s="254">
        <v>99597.970744053688</v>
      </c>
      <c r="R76" s="254">
        <v>99597.970744053688</v>
      </c>
      <c r="S76" s="254">
        <v>99597.970744053688</v>
      </c>
      <c r="T76" s="254">
        <v>99597.970744053688</v>
      </c>
      <c r="U76" s="254">
        <v>99597.970744053688</v>
      </c>
      <c r="V76" s="254">
        <v>99597.970744053688</v>
      </c>
      <c r="W76" s="254">
        <v>99597.970744053688</v>
      </c>
      <c r="X76" s="254">
        <v>99597.970744053688</v>
      </c>
      <c r="Y76" s="254">
        <v>99597.970744053688</v>
      </c>
      <c r="Z76" s="254">
        <v>99597.970744053688</v>
      </c>
      <c r="AA76" s="254">
        <v>99597.970744053688</v>
      </c>
      <c r="AB76" s="254">
        <v>99597.970744053688</v>
      </c>
      <c r="AC76" s="254">
        <v>99597.970744053688</v>
      </c>
      <c r="AD76" s="254">
        <v>99597.970744053688</v>
      </c>
      <c r="AE76" s="254">
        <v>99597.970744053688</v>
      </c>
      <c r="AF76" s="254">
        <v>99597.970744053688</v>
      </c>
      <c r="AG76" s="254">
        <v>99597.970744053688</v>
      </c>
      <c r="AH76" s="254">
        <v>99597.970744053688</v>
      </c>
      <c r="AI76" s="254">
        <v>99597.970744053688</v>
      </c>
      <c r="AJ76" s="254">
        <v>99597.970744053688</v>
      </c>
      <c r="AK76" s="254">
        <v>99597.970744053688</v>
      </c>
      <c r="AL76" s="254">
        <v>99597.970744053688</v>
      </c>
      <c r="AM76" s="254">
        <v>99597.970744053688</v>
      </c>
      <c r="AN76" s="254">
        <v>99597.970744053688</v>
      </c>
      <c r="AO76" s="254">
        <v>99597.970744053688</v>
      </c>
      <c r="AP76" s="254">
        <v>99597.970744053688</v>
      </c>
      <c r="AQ76" s="254">
        <v>99597.970744053688</v>
      </c>
      <c r="AR76" s="254">
        <v>99597.970744053688</v>
      </c>
      <c r="AS76" s="254">
        <v>99597.970744053688</v>
      </c>
      <c r="AT76" s="254">
        <v>99597.970744053688</v>
      </c>
      <c r="AU76" s="254">
        <v>99597.970744053688</v>
      </c>
      <c r="AV76" s="254">
        <v>99597.970744053688</v>
      </c>
      <c r="AW76" s="254">
        <v>99597.970744053688</v>
      </c>
      <c r="AX76" s="254">
        <v>99597.970744053688</v>
      </c>
      <c r="AY76" s="254">
        <v>99597.970744053688</v>
      </c>
      <c r="AZ76" s="254">
        <v>99597.970744053688</v>
      </c>
      <c r="BA76" s="254">
        <v>99597.970744053688</v>
      </c>
      <c r="BB76" s="254">
        <v>99597.970744053688</v>
      </c>
      <c r="BC76" s="254">
        <v>99597.970744053688</v>
      </c>
      <c r="BD76" s="254">
        <v>99597.970744053688</v>
      </c>
      <c r="BE76" s="254">
        <v>99597.970744053688</v>
      </c>
      <c r="BF76" s="254">
        <v>99597.970744053688</v>
      </c>
      <c r="BG76" s="254">
        <v>99597.970744053688</v>
      </c>
    </row>
    <row r="77" spans="1:59" x14ac:dyDescent="0.25">
      <c r="A77" s="255" t="s">
        <v>446</v>
      </c>
      <c r="B77" s="254">
        <v>0</v>
      </c>
      <c r="C77" s="254">
        <v>0</v>
      </c>
      <c r="D77" s="254">
        <v>0</v>
      </c>
      <c r="E77" s="254">
        <v>0</v>
      </c>
      <c r="F77" s="254">
        <v>0</v>
      </c>
      <c r="G77" s="254">
        <v>0</v>
      </c>
      <c r="H77" s="254">
        <v>0</v>
      </c>
      <c r="I77" s="254">
        <v>0</v>
      </c>
      <c r="J77" s="254">
        <v>0</v>
      </c>
      <c r="K77" s="254">
        <v>0</v>
      </c>
      <c r="L77" s="254">
        <v>0</v>
      </c>
      <c r="M77" s="254">
        <v>0</v>
      </c>
      <c r="N77" s="254">
        <v>0</v>
      </c>
      <c r="O77" s="254">
        <v>0</v>
      </c>
      <c r="P77" s="254">
        <v>0</v>
      </c>
      <c r="Q77" s="254">
        <v>0</v>
      </c>
      <c r="R77" s="254">
        <v>0</v>
      </c>
      <c r="S77" s="254">
        <v>0</v>
      </c>
      <c r="T77" s="254">
        <v>0</v>
      </c>
      <c r="U77" s="254">
        <v>0</v>
      </c>
      <c r="V77" s="254">
        <v>0</v>
      </c>
      <c r="W77" s="254">
        <v>0</v>
      </c>
      <c r="X77" s="254">
        <v>0</v>
      </c>
      <c r="Y77" s="254">
        <v>0</v>
      </c>
      <c r="Z77" s="254">
        <v>0</v>
      </c>
      <c r="AA77" s="254">
        <v>0</v>
      </c>
      <c r="AB77" s="254">
        <v>0</v>
      </c>
      <c r="AC77" s="254">
        <v>0</v>
      </c>
      <c r="AD77" s="254">
        <v>0</v>
      </c>
      <c r="AE77" s="254">
        <v>0</v>
      </c>
      <c r="AF77" s="254">
        <v>0</v>
      </c>
      <c r="AG77" s="254">
        <v>0</v>
      </c>
      <c r="AH77" s="254">
        <v>0</v>
      </c>
      <c r="AI77" s="254">
        <v>0</v>
      </c>
      <c r="AJ77" s="254">
        <v>0</v>
      </c>
      <c r="AK77" s="254">
        <v>0</v>
      </c>
      <c r="AL77" s="254">
        <v>0</v>
      </c>
      <c r="AM77" s="254">
        <v>0</v>
      </c>
      <c r="AN77" s="254">
        <v>0</v>
      </c>
      <c r="AO77" s="254">
        <v>0</v>
      </c>
      <c r="AP77" s="254">
        <v>0</v>
      </c>
      <c r="AQ77" s="254">
        <v>0</v>
      </c>
      <c r="AR77" s="254">
        <v>0</v>
      </c>
      <c r="AS77" s="254">
        <v>0</v>
      </c>
      <c r="AT77" s="254">
        <v>0</v>
      </c>
      <c r="AU77" s="254">
        <v>0</v>
      </c>
      <c r="AV77" s="254">
        <v>0</v>
      </c>
      <c r="AW77" s="254">
        <v>0</v>
      </c>
      <c r="AX77" s="254">
        <v>0</v>
      </c>
      <c r="AY77" s="254">
        <v>0</v>
      </c>
      <c r="AZ77" s="254">
        <v>0</v>
      </c>
      <c r="BA77" s="254">
        <v>0</v>
      </c>
      <c r="BB77" s="254">
        <v>0</v>
      </c>
      <c r="BC77" s="254">
        <v>0</v>
      </c>
      <c r="BD77" s="254">
        <v>0</v>
      </c>
      <c r="BE77" s="254">
        <v>0</v>
      </c>
      <c r="BF77" s="254">
        <v>0</v>
      </c>
      <c r="BG77" s="254">
        <v>0</v>
      </c>
    </row>
    <row r="78" spans="1:59" x14ac:dyDescent="0.25">
      <c r="A78" s="255" t="s">
        <v>250</v>
      </c>
      <c r="B78" s="254">
        <v>0</v>
      </c>
      <c r="C78" s="254">
        <v>-2124891.7216454693</v>
      </c>
      <c r="D78" s="254">
        <v>-2222488.377060981</v>
      </c>
      <c r="E78" s="254">
        <v>-2313420.5075303651</v>
      </c>
      <c r="F78" s="254">
        <v>-2407981.1585970968</v>
      </c>
      <c r="G78" s="254">
        <v>-2506315.4710850753</v>
      </c>
      <c r="H78" s="254">
        <v>-2608574.3914511465</v>
      </c>
      <c r="I78" s="254">
        <v>-2714914.9040104374</v>
      </c>
      <c r="J78" s="254">
        <v>-2825500.2724506706</v>
      </c>
      <c r="K78" s="254">
        <v>-2940500.2910070904</v>
      </c>
      <c r="L78" s="254">
        <v>-3060091.5456843413</v>
      </c>
      <c r="M78" s="254">
        <v>-3180768.7457645237</v>
      </c>
      <c r="N78" s="254">
        <v>-3309953.2093892209</v>
      </c>
      <c r="O78" s="254">
        <v>-3444296.2869374789</v>
      </c>
      <c r="P78" s="254">
        <v>-3584004.3229662403</v>
      </c>
      <c r="Q78" s="254">
        <v>-3729291.9158147275</v>
      </c>
      <c r="R78" s="254">
        <v>-3880382.2477557361</v>
      </c>
      <c r="S78" s="254">
        <v>-4037507.428352952</v>
      </c>
      <c r="T78" s="254">
        <v>-4200908.851552628</v>
      </c>
      <c r="U78" s="254">
        <v>-4370837.5670588762</v>
      </c>
      <c r="V78" s="254">
        <v>-4547554.666563943</v>
      </c>
      <c r="W78" s="254">
        <v>-4725871.1528344899</v>
      </c>
      <c r="X78" s="254">
        <v>-4916772.0665277392</v>
      </c>
      <c r="Y78" s="254">
        <v>-5115300.2521472871</v>
      </c>
      <c r="Z78" s="254">
        <v>-5321760.8005701751</v>
      </c>
      <c r="AA78" s="254">
        <v>-5536471.0063085705</v>
      </c>
      <c r="AB78" s="254">
        <v>-5759760.8556550741</v>
      </c>
      <c r="AC78" s="254">
        <v>-5991973.5343540162</v>
      </c>
      <c r="AD78" s="254">
        <v>-6233465.9555794746</v>
      </c>
      <c r="AE78" s="254">
        <v>-6484609.3090325445</v>
      </c>
      <c r="AF78" s="254">
        <v>-6745789.6320022941</v>
      </c>
      <c r="AG78" s="254">
        <v>-7017408.403269425</v>
      </c>
      <c r="AH78" s="254">
        <v>-7299883.1607658118</v>
      </c>
      <c r="AI78" s="254">
        <v>-7593648.1439406276</v>
      </c>
      <c r="AJ78" s="254">
        <v>-7899154.9618209898</v>
      </c>
      <c r="AK78" s="254">
        <v>-8216873.2877951562</v>
      </c>
      <c r="AL78" s="254">
        <v>-8547291.5821868777</v>
      </c>
      <c r="AM78" s="254">
        <v>-8890917.8437328339</v>
      </c>
      <c r="AN78" s="254">
        <v>-9248280.3911192119</v>
      </c>
      <c r="AO78" s="254">
        <v>-9619928.6757796109</v>
      </c>
      <c r="AP78" s="254">
        <v>-10006434.127204984</v>
      </c>
      <c r="AQ78" s="254">
        <v>-10408391.032065958</v>
      </c>
      <c r="AR78" s="254">
        <v>-10826417.448499948</v>
      </c>
      <c r="AS78" s="254">
        <v>-11261156.156969875</v>
      </c>
      <c r="AT78" s="254">
        <v>-11713275.649157166</v>
      </c>
      <c r="AU78" s="254">
        <v>-12183471.156410515</v>
      </c>
      <c r="AV78" s="254">
        <v>-12672465.719332576</v>
      </c>
      <c r="AW78" s="254">
        <v>-13181011.300150156</v>
      </c>
      <c r="AX78" s="254">
        <v>-13709889.93957895</v>
      </c>
      <c r="AY78" s="254">
        <v>-14259914.959963441</v>
      </c>
      <c r="AZ78" s="254">
        <v>-14831932.216541946</v>
      </c>
      <c r="BA78" s="254">
        <v>-15426821.398762167</v>
      </c>
      <c r="BB78" s="254">
        <v>-16045497.383649707</v>
      </c>
      <c r="BC78" s="254">
        <v>-16688911.643311381</v>
      </c>
      <c r="BD78" s="254">
        <v>-17358053.708738089</v>
      </c>
      <c r="BE78" s="254">
        <v>-18053952.692160428</v>
      </c>
      <c r="BF78" s="254">
        <v>-18777678.870298266</v>
      </c>
      <c r="BG78" s="254">
        <v>-19530345.330940127</v>
      </c>
    </row>
    <row r="79" spans="1:59" x14ac:dyDescent="0.25">
      <c r="A79" s="255" t="s">
        <v>447</v>
      </c>
      <c r="B79" s="261">
        <v>-646074.04477983364</v>
      </c>
      <c r="C79" s="261">
        <v>646074.04477983364</v>
      </c>
      <c r="D79" s="261">
        <v>0</v>
      </c>
      <c r="E79" s="261">
        <v>0</v>
      </c>
      <c r="F79" s="261">
        <v>0</v>
      </c>
      <c r="G79" s="261">
        <v>0</v>
      </c>
      <c r="H79" s="261">
        <v>0</v>
      </c>
      <c r="I79" s="261">
        <v>0</v>
      </c>
      <c r="J79" s="261">
        <v>0</v>
      </c>
      <c r="K79" s="261">
        <v>0</v>
      </c>
      <c r="L79" s="261">
        <v>0</v>
      </c>
      <c r="M79" s="261">
        <v>0</v>
      </c>
      <c r="N79" s="261">
        <v>0</v>
      </c>
      <c r="O79" s="261">
        <v>0</v>
      </c>
      <c r="P79" s="261">
        <v>0</v>
      </c>
      <c r="Q79" s="261">
        <v>0</v>
      </c>
      <c r="R79" s="261">
        <v>0</v>
      </c>
      <c r="S79" s="261">
        <v>0</v>
      </c>
      <c r="T79" s="261">
        <v>0</v>
      </c>
      <c r="U79" s="261">
        <v>0</v>
      </c>
      <c r="V79" s="261">
        <v>0</v>
      </c>
      <c r="W79" s="261">
        <v>0</v>
      </c>
      <c r="X79" s="261">
        <v>0</v>
      </c>
      <c r="Y79" s="261">
        <v>0</v>
      </c>
      <c r="Z79" s="261">
        <v>0</v>
      </c>
      <c r="AA79" s="261">
        <v>0</v>
      </c>
      <c r="AB79" s="261">
        <v>0</v>
      </c>
      <c r="AC79" s="261">
        <v>0</v>
      </c>
      <c r="AD79" s="261">
        <v>0</v>
      </c>
      <c r="AE79" s="261">
        <v>0</v>
      </c>
      <c r="AF79" s="261">
        <v>0</v>
      </c>
      <c r="AG79" s="261">
        <v>0</v>
      </c>
      <c r="AH79" s="261">
        <v>0</v>
      </c>
      <c r="AI79" s="261">
        <v>0</v>
      </c>
      <c r="AJ79" s="261">
        <v>0</v>
      </c>
      <c r="AK79" s="261">
        <v>0</v>
      </c>
      <c r="AL79" s="261">
        <v>0</v>
      </c>
      <c r="AM79" s="261">
        <v>0</v>
      </c>
      <c r="AN79" s="261">
        <v>0</v>
      </c>
      <c r="AO79" s="261">
        <v>0</v>
      </c>
      <c r="AP79" s="261">
        <v>0</v>
      </c>
      <c r="AQ79" s="261">
        <v>0</v>
      </c>
      <c r="AR79" s="261">
        <v>0</v>
      </c>
      <c r="AS79" s="261">
        <v>0</v>
      </c>
      <c r="AT79" s="261">
        <v>0</v>
      </c>
      <c r="AU79" s="261">
        <v>0</v>
      </c>
      <c r="AV79" s="261">
        <v>0</v>
      </c>
      <c r="AW79" s="261">
        <v>0</v>
      </c>
      <c r="AX79" s="261">
        <v>0</v>
      </c>
      <c r="AY79" s="261">
        <v>0</v>
      </c>
      <c r="AZ79" s="261">
        <v>0</v>
      </c>
      <c r="BA79" s="261">
        <v>0</v>
      </c>
      <c r="BB79" s="261">
        <v>0</v>
      </c>
      <c r="BC79" s="261">
        <v>0</v>
      </c>
      <c r="BD79" s="261">
        <v>0</v>
      </c>
      <c r="BE79" s="261">
        <v>0</v>
      </c>
      <c r="BF79" s="261">
        <v>0</v>
      </c>
      <c r="BG79" s="261">
        <v>0</v>
      </c>
    </row>
    <row r="80" spans="1:59" x14ac:dyDescent="0.25">
      <c r="A80" s="255" t="s">
        <v>448</v>
      </c>
      <c r="B80" s="254">
        <v>0</v>
      </c>
      <c r="C80" s="254">
        <v>0</v>
      </c>
      <c r="D80" s="254">
        <v>0</v>
      </c>
      <c r="E80" s="254">
        <v>0</v>
      </c>
      <c r="F80" s="254">
        <v>0</v>
      </c>
      <c r="G80" s="254">
        <v>0</v>
      </c>
      <c r="H80" s="254">
        <v>0</v>
      </c>
      <c r="I80" s="254">
        <v>0</v>
      </c>
      <c r="J80" s="254">
        <v>0</v>
      </c>
      <c r="K80" s="254">
        <v>0</v>
      </c>
      <c r="L80" s="254">
        <v>0</v>
      </c>
      <c r="M80" s="254">
        <v>0</v>
      </c>
      <c r="N80" s="254">
        <v>0</v>
      </c>
      <c r="O80" s="254">
        <v>0</v>
      </c>
      <c r="P80" s="254">
        <v>0</v>
      </c>
      <c r="Q80" s="254">
        <v>0</v>
      </c>
      <c r="R80" s="254">
        <v>0</v>
      </c>
      <c r="S80" s="254">
        <v>0</v>
      </c>
      <c r="T80" s="254">
        <v>0</v>
      </c>
      <c r="U80" s="254">
        <v>0</v>
      </c>
      <c r="V80" s="254">
        <v>0</v>
      </c>
      <c r="W80" s="254">
        <v>0</v>
      </c>
      <c r="X80" s="254">
        <v>0</v>
      </c>
      <c r="Y80" s="254">
        <v>0</v>
      </c>
      <c r="Z80" s="254">
        <v>0</v>
      </c>
      <c r="AA80" s="254">
        <v>0</v>
      </c>
      <c r="AB80" s="254">
        <v>0</v>
      </c>
      <c r="AC80" s="254">
        <v>0</v>
      </c>
      <c r="AD80" s="254">
        <v>0</v>
      </c>
      <c r="AE80" s="254">
        <v>0</v>
      </c>
      <c r="AF80" s="254">
        <v>0</v>
      </c>
      <c r="AG80" s="254">
        <v>0</v>
      </c>
      <c r="AH80" s="254">
        <v>0</v>
      </c>
      <c r="AI80" s="254">
        <v>0</v>
      </c>
      <c r="AJ80" s="254">
        <v>0</v>
      </c>
      <c r="AK80" s="254">
        <v>0</v>
      </c>
      <c r="AL80" s="254">
        <v>0</v>
      </c>
      <c r="AM80" s="254">
        <v>0</v>
      </c>
      <c r="AN80" s="254">
        <v>0</v>
      </c>
      <c r="AO80" s="254">
        <v>0</v>
      </c>
      <c r="AP80" s="254">
        <v>0</v>
      </c>
      <c r="AQ80" s="254">
        <v>0</v>
      </c>
      <c r="AR80" s="254">
        <v>0</v>
      </c>
      <c r="AS80" s="254">
        <v>0</v>
      </c>
      <c r="AT80" s="254">
        <v>0</v>
      </c>
      <c r="AU80" s="254">
        <v>0</v>
      </c>
      <c r="AV80" s="254">
        <v>0</v>
      </c>
      <c r="AW80" s="254">
        <v>0</v>
      </c>
      <c r="AX80" s="254">
        <v>0</v>
      </c>
      <c r="AY80" s="254">
        <v>0</v>
      </c>
      <c r="AZ80" s="254">
        <v>0</v>
      </c>
      <c r="BA80" s="254">
        <v>0</v>
      </c>
      <c r="BB80" s="254">
        <v>0</v>
      </c>
      <c r="BC80" s="254">
        <v>0</v>
      </c>
      <c r="BD80" s="254">
        <v>0</v>
      </c>
      <c r="BE80" s="254">
        <v>0</v>
      </c>
      <c r="BF80" s="254">
        <v>0</v>
      </c>
      <c r="BG80" s="254">
        <v>0</v>
      </c>
    </row>
    <row r="81" spans="1:59" x14ac:dyDescent="0.25">
      <c r="A81" s="255" t="s">
        <v>249</v>
      </c>
      <c r="B81" s="254">
        <v>-5876280.2738991678</v>
      </c>
      <c r="C81" s="254">
        <v>0</v>
      </c>
      <c r="D81" s="254">
        <v>0</v>
      </c>
      <c r="E81" s="254">
        <v>0</v>
      </c>
      <c r="F81" s="254">
        <v>0</v>
      </c>
      <c r="G81" s="254">
        <v>0</v>
      </c>
      <c r="H81" s="254">
        <v>0</v>
      </c>
      <c r="I81" s="254">
        <v>0</v>
      </c>
      <c r="J81" s="254">
        <v>0</v>
      </c>
      <c r="K81" s="254">
        <v>0</v>
      </c>
      <c r="L81" s="254">
        <v>0</v>
      </c>
      <c r="M81" s="254">
        <v>0</v>
      </c>
      <c r="N81" s="254">
        <v>0</v>
      </c>
      <c r="O81" s="254">
        <v>0</v>
      </c>
      <c r="P81" s="254">
        <v>0</v>
      </c>
      <c r="Q81" s="254">
        <v>0</v>
      </c>
      <c r="R81" s="254">
        <v>0</v>
      </c>
      <c r="S81" s="254">
        <v>0</v>
      </c>
      <c r="T81" s="254">
        <v>0</v>
      </c>
      <c r="U81" s="254">
        <v>0</v>
      </c>
      <c r="V81" s="254">
        <v>0</v>
      </c>
      <c r="W81" s="254">
        <v>1</v>
      </c>
      <c r="X81" s="254">
        <v>2</v>
      </c>
      <c r="Y81" s="254">
        <v>3</v>
      </c>
      <c r="Z81" s="254">
        <v>4</v>
      </c>
      <c r="AA81" s="254">
        <v>5</v>
      </c>
      <c r="AB81" s="254">
        <v>6</v>
      </c>
      <c r="AC81" s="254">
        <v>7</v>
      </c>
      <c r="AD81" s="254">
        <v>8</v>
      </c>
      <c r="AE81" s="254">
        <v>9</v>
      </c>
      <c r="AF81" s="254">
        <v>10</v>
      </c>
      <c r="AG81" s="254">
        <v>11</v>
      </c>
      <c r="AH81" s="254">
        <v>12</v>
      </c>
      <c r="AI81" s="254">
        <v>13</v>
      </c>
      <c r="AJ81" s="254">
        <v>14</v>
      </c>
      <c r="AK81" s="254">
        <v>15</v>
      </c>
      <c r="AL81" s="254">
        <v>16</v>
      </c>
      <c r="AM81" s="254">
        <v>17</v>
      </c>
      <c r="AN81" s="254">
        <v>18</v>
      </c>
      <c r="AO81" s="254">
        <v>19</v>
      </c>
      <c r="AP81" s="254">
        <v>20</v>
      </c>
      <c r="AQ81" s="254">
        <v>21</v>
      </c>
      <c r="AR81" s="254">
        <v>22</v>
      </c>
      <c r="AS81" s="254">
        <v>23</v>
      </c>
      <c r="AT81" s="254">
        <v>24</v>
      </c>
      <c r="AU81" s="254">
        <v>25</v>
      </c>
      <c r="AV81" s="254">
        <v>26</v>
      </c>
      <c r="AW81" s="254">
        <v>27</v>
      </c>
      <c r="AX81" s="254">
        <v>28</v>
      </c>
      <c r="AY81" s="254">
        <v>29</v>
      </c>
      <c r="AZ81" s="254">
        <v>30</v>
      </c>
      <c r="BA81" s="254">
        <v>31</v>
      </c>
      <c r="BB81" s="254">
        <v>32</v>
      </c>
      <c r="BC81" s="254">
        <v>33</v>
      </c>
      <c r="BD81" s="254">
        <v>34</v>
      </c>
      <c r="BE81" s="254">
        <v>35</v>
      </c>
      <c r="BF81" s="254">
        <v>36</v>
      </c>
      <c r="BG81" s="254">
        <v>37</v>
      </c>
    </row>
    <row r="82" spans="1:59" x14ac:dyDescent="0.25">
      <c r="A82" s="255" t="s">
        <v>449</v>
      </c>
      <c r="B82" s="254">
        <v>0</v>
      </c>
      <c r="C82" s="254">
        <v>0</v>
      </c>
      <c r="D82" s="254">
        <v>0</v>
      </c>
      <c r="E82" s="254">
        <v>0</v>
      </c>
      <c r="F82" s="254">
        <v>0</v>
      </c>
      <c r="G82" s="254">
        <v>0</v>
      </c>
      <c r="H82" s="254">
        <v>0</v>
      </c>
      <c r="I82" s="254">
        <v>0</v>
      </c>
      <c r="J82" s="254">
        <v>0</v>
      </c>
      <c r="K82" s="254">
        <v>0</v>
      </c>
      <c r="L82" s="254">
        <v>0</v>
      </c>
      <c r="M82" s="254">
        <v>0</v>
      </c>
      <c r="N82" s="254">
        <v>0</v>
      </c>
      <c r="O82" s="254">
        <v>0</v>
      </c>
      <c r="P82" s="254">
        <v>0</v>
      </c>
      <c r="Q82" s="254">
        <v>0</v>
      </c>
      <c r="R82" s="254">
        <v>0</v>
      </c>
      <c r="S82" s="254">
        <v>0</v>
      </c>
      <c r="T82" s="254">
        <v>0</v>
      </c>
      <c r="U82" s="254">
        <v>0</v>
      </c>
      <c r="V82" s="254">
        <v>0</v>
      </c>
      <c r="W82" s="254">
        <v>0</v>
      </c>
      <c r="X82" s="254">
        <v>0</v>
      </c>
      <c r="Y82" s="254">
        <v>0</v>
      </c>
      <c r="Z82" s="254">
        <v>0</v>
      </c>
      <c r="AA82" s="254">
        <v>0</v>
      </c>
      <c r="AB82" s="254">
        <v>0</v>
      </c>
      <c r="AC82" s="254">
        <v>0</v>
      </c>
      <c r="AD82" s="254">
        <v>0</v>
      </c>
      <c r="AE82" s="254">
        <v>0</v>
      </c>
      <c r="AF82" s="254">
        <v>0</v>
      </c>
      <c r="AG82" s="254">
        <v>0</v>
      </c>
      <c r="AH82" s="254">
        <v>0</v>
      </c>
      <c r="AI82" s="254">
        <v>0</v>
      </c>
      <c r="AJ82" s="254">
        <v>0</v>
      </c>
      <c r="AK82" s="254">
        <v>0</v>
      </c>
      <c r="AL82" s="254">
        <v>0</v>
      </c>
      <c r="AM82" s="254">
        <v>0</v>
      </c>
      <c r="AN82" s="254">
        <v>0</v>
      </c>
      <c r="AO82" s="254">
        <v>0</v>
      </c>
      <c r="AP82" s="254">
        <v>0</v>
      </c>
      <c r="AQ82" s="254">
        <v>0</v>
      </c>
      <c r="AR82" s="254">
        <v>0</v>
      </c>
      <c r="AS82" s="254">
        <v>0</v>
      </c>
      <c r="AT82" s="254">
        <v>0</v>
      </c>
      <c r="AU82" s="254">
        <v>0</v>
      </c>
      <c r="AV82" s="254">
        <v>0</v>
      </c>
      <c r="AW82" s="254">
        <v>0</v>
      </c>
      <c r="AX82" s="254">
        <v>0</v>
      </c>
      <c r="AY82" s="254">
        <v>0</v>
      </c>
      <c r="AZ82" s="254">
        <v>0</v>
      </c>
      <c r="BA82" s="254">
        <v>0</v>
      </c>
      <c r="BB82" s="254">
        <v>0</v>
      </c>
      <c r="BC82" s="254">
        <v>0</v>
      </c>
      <c r="BD82" s="254">
        <v>0</v>
      </c>
      <c r="BE82" s="254">
        <v>0</v>
      </c>
      <c r="BF82" s="254">
        <v>0</v>
      </c>
      <c r="BG82" s="254">
        <v>0</v>
      </c>
    </row>
    <row r="83" spans="1:59" x14ac:dyDescent="0.25">
      <c r="A83" s="262" t="s">
        <v>248</v>
      </c>
      <c r="B83" s="252">
        <v>-3876444.2686790014</v>
      </c>
      <c r="C83" s="252">
        <v>9245238.9021057636</v>
      </c>
      <c r="D83" s="252">
        <v>8989551.478987975</v>
      </c>
      <c r="E83" s="252">
        <v>9353280.0008655097</v>
      </c>
      <c r="F83" s="252">
        <v>9731522.6051324438</v>
      </c>
      <c r="G83" s="252">
        <v>10124859.855084356</v>
      </c>
      <c r="H83" s="252">
        <v>10533895.536548642</v>
      </c>
      <c r="I83" s="252">
        <v>10959257.586785795</v>
      </c>
      <c r="J83" s="252">
        <v>11401599.060546735</v>
      </c>
      <c r="K83" s="252">
        <v>11861599.134772409</v>
      </c>
      <c r="L83" s="252">
        <v>12339964.153481407</v>
      </c>
      <c r="M83" s="252">
        <v>12822672.953802146</v>
      </c>
      <c r="N83" s="252">
        <v>13339410.808300931</v>
      </c>
      <c r="O83" s="252">
        <v>13876783.118493959</v>
      </c>
      <c r="P83" s="252">
        <v>14435615.26260902</v>
      </c>
      <c r="Q83" s="252">
        <v>15016765.63400298</v>
      </c>
      <c r="R83" s="252">
        <v>15621126.961766984</v>
      </c>
      <c r="S83" s="252">
        <v>16249627.684155855</v>
      </c>
      <c r="T83" s="252">
        <v>16903233.376954585</v>
      </c>
      <c r="U83" s="252">
        <v>17582948.238979544</v>
      </c>
      <c r="V83" s="252">
        <v>18289816.636999812</v>
      </c>
      <c r="W83" s="252">
        <v>19003083.582082044</v>
      </c>
      <c r="X83" s="252">
        <v>19766688.236854993</v>
      </c>
      <c r="Y83" s="252">
        <v>20560801.97933317</v>
      </c>
      <c r="Z83" s="252">
        <v>21386645.173024788</v>
      </c>
      <c r="AA83" s="252">
        <v>22245486.995978355</v>
      </c>
      <c r="AB83" s="252">
        <v>23138647.393364362</v>
      </c>
      <c r="AC83" s="252">
        <v>24067499.108160101</v>
      </c>
      <c r="AD83" s="252">
        <v>25033469.793061983</v>
      </c>
      <c r="AE83" s="252">
        <v>26038044.206874222</v>
      </c>
      <c r="AF83" s="252">
        <v>27082766.498753265</v>
      </c>
      <c r="AG83" s="252">
        <v>28169242.583821759</v>
      </c>
      <c r="AH83" s="252">
        <v>29299142.613807276</v>
      </c>
      <c r="AI83" s="252">
        <v>30474203.546506524</v>
      </c>
      <c r="AJ83" s="252">
        <v>31696231.818028063</v>
      </c>
      <c r="AK83" s="252">
        <v>32967106.121924743</v>
      </c>
      <c r="AL83" s="252">
        <v>34288780.299491569</v>
      </c>
      <c r="AM83" s="252">
        <v>35663286.345675386</v>
      </c>
      <c r="AN83" s="252">
        <v>37092737.535220832</v>
      </c>
      <c r="AO83" s="252">
        <v>38579331.67386242</v>
      </c>
      <c r="AP83" s="252">
        <v>40125354.479563974</v>
      </c>
      <c r="AQ83" s="252">
        <v>41733183.099007882</v>
      </c>
      <c r="AR83" s="252">
        <v>43405289.764743857</v>
      </c>
      <c r="AS83" s="252">
        <v>45144245.598623544</v>
      </c>
      <c r="AT83" s="252">
        <v>46952724.567372724</v>
      </c>
      <c r="AU83" s="252">
        <v>48833507.596386179</v>
      </c>
      <c r="AV83" s="252">
        <v>50789486.848074481</v>
      </c>
      <c r="AW83" s="252">
        <v>52823670.171344541</v>
      </c>
      <c r="AX83" s="252">
        <v>54939185.729059771</v>
      </c>
      <c r="AY83" s="252">
        <v>57139286.810597926</v>
      </c>
      <c r="AZ83" s="252">
        <v>59427356.836911857</v>
      </c>
      <c r="BA83" s="252">
        <v>61806914.56579265</v>
      </c>
      <c r="BB83" s="252">
        <v>64281619.50534302</v>
      </c>
      <c r="BC83" s="252">
        <v>66855277.543989658</v>
      </c>
      <c r="BD83" s="252">
        <v>69531846.805696473</v>
      </c>
      <c r="BE83" s="252">
        <v>72315443.739385843</v>
      </c>
      <c r="BF83" s="252">
        <v>75210349.451937065</v>
      </c>
      <c r="BG83" s="252">
        <v>78221016.294504717</v>
      </c>
    </row>
    <row r="84" spans="1:59" x14ac:dyDescent="0.25">
      <c r="A84" s="262" t="s">
        <v>472</v>
      </c>
      <c r="B84" s="252">
        <v>-3876444.2686790014</v>
      </c>
      <c r="C84" s="252">
        <v>5368794.6334267622</v>
      </c>
      <c r="D84" s="252">
        <v>14358346.112414736</v>
      </c>
      <c r="E84" s="252">
        <v>23711626.113280244</v>
      </c>
      <c r="F84" s="252">
        <v>33443148.71841269</v>
      </c>
      <c r="G84" s="252">
        <v>43568008.573497042</v>
      </c>
      <c r="H84" s="252">
        <v>54101904.110045686</v>
      </c>
      <c r="I84" s="252">
        <v>65061161.69683148</v>
      </c>
      <c r="J84" s="252">
        <v>76462760.757378221</v>
      </c>
      <c r="K84" s="252">
        <v>88324359.892150626</v>
      </c>
      <c r="L84" s="252">
        <v>100664324.04563203</v>
      </c>
      <c r="M84" s="252">
        <v>113486996.99943417</v>
      </c>
      <c r="N84" s="252">
        <v>126826407.8077351</v>
      </c>
      <c r="O84" s="252">
        <v>140703190.92622906</v>
      </c>
      <c r="P84" s="252">
        <v>155138806.18883806</v>
      </c>
      <c r="Q84" s="252">
        <v>170155571.82284105</v>
      </c>
      <c r="R84" s="252">
        <v>185776698.78460804</v>
      </c>
      <c r="S84" s="252">
        <v>202026326.46876389</v>
      </c>
      <c r="T84" s="252">
        <v>218929559.84571847</v>
      </c>
      <c r="U84" s="252">
        <v>236512508.08469802</v>
      </c>
      <c r="V84" s="252">
        <v>254802324.72169784</v>
      </c>
      <c r="W84" s="252">
        <v>273805408.3037799</v>
      </c>
      <c r="X84" s="252">
        <v>293572096.54063487</v>
      </c>
      <c r="Y84" s="252">
        <v>314132898.51996803</v>
      </c>
      <c r="Z84" s="252">
        <v>335519543.69299281</v>
      </c>
      <c r="AA84" s="252">
        <v>357765030.68897116</v>
      </c>
      <c r="AB84" s="252">
        <v>380903678.08233553</v>
      </c>
      <c r="AC84" s="252">
        <v>404971177.19049561</v>
      </c>
      <c r="AD84" s="252">
        <v>430004646.98355758</v>
      </c>
      <c r="AE84" s="252">
        <v>456042691.19043183</v>
      </c>
      <c r="AF84" s="252">
        <v>483125457.68918508</v>
      </c>
      <c r="AG84" s="252">
        <v>511294700.27300686</v>
      </c>
      <c r="AH84" s="252">
        <v>540593842.88681412</v>
      </c>
      <c r="AI84" s="252">
        <v>571068046.43332064</v>
      </c>
      <c r="AJ84" s="252">
        <v>602764278.25134873</v>
      </c>
      <c r="AK84" s="252">
        <v>635731384.37327349</v>
      </c>
      <c r="AL84" s="252">
        <v>670020164.67276502</v>
      </c>
      <c r="AM84" s="252">
        <v>705683451.01844037</v>
      </c>
      <c r="AN84" s="252">
        <v>742776188.55366123</v>
      </c>
      <c r="AO84" s="252">
        <v>781355520.22752368</v>
      </c>
      <c r="AP84" s="252">
        <v>821480874.70708764</v>
      </c>
      <c r="AQ84" s="252">
        <v>863214057.80609548</v>
      </c>
      <c r="AR84" s="252">
        <v>906619347.57083929</v>
      </c>
      <c r="AS84" s="252">
        <v>951763593.1694628</v>
      </c>
      <c r="AT84" s="252">
        <v>998716317.73683548</v>
      </c>
      <c r="AU84" s="252">
        <v>1047549825.3332217</v>
      </c>
      <c r="AV84" s="252">
        <v>1098339312.1812961</v>
      </c>
      <c r="AW84" s="252">
        <v>1151162982.3526406</v>
      </c>
      <c r="AX84" s="252">
        <v>1206102168.0817003</v>
      </c>
      <c r="AY84" s="252">
        <v>1263241454.8922982</v>
      </c>
      <c r="AZ84" s="252">
        <v>1322668811.7292101</v>
      </c>
      <c r="BA84" s="252">
        <v>1384475726.2950027</v>
      </c>
      <c r="BB84" s="252">
        <v>1448757345.8003457</v>
      </c>
      <c r="BC84" s="252">
        <v>1515612623.3443353</v>
      </c>
      <c r="BD84" s="252">
        <v>1585144470.1500318</v>
      </c>
      <c r="BE84" s="252">
        <v>1657459913.8894176</v>
      </c>
      <c r="BF84" s="252">
        <v>1732670263.3413546</v>
      </c>
      <c r="BG84" s="252">
        <v>1810891279.6358593</v>
      </c>
    </row>
    <row r="85" spans="1:59" x14ac:dyDescent="0.25">
      <c r="A85" s="263" t="s">
        <v>247</v>
      </c>
      <c r="B85" s="264">
        <v>1</v>
      </c>
      <c r="C85" s="264">
        <v>0.87742388347810829</v>
      </c>
      <c r="D85" s="264">
        <v>0.76987267129780501</v>
      </c>
      <c r="E85" s="264">
        <v>0.67550466903378525</v>
      </c>
      <c r="F85" s="264">
        <v>0.59270393001121813</v>
      </c>
      <c r="G85" s="264">
        <v>0.52005258402317989</v>
      </c>
      <c r="H85" s="264">
        <v>0.45630655788644375</v>
      </c>
      <c r="I85" s="264">
        <v>0.40037427207725179</v>
      </c>
      <c r="J85" s="264">
        <v>0.35129794865074299</v>
      </c>
      <c r="K85" s="264">
        <v>0.30823721036302798</v>
      </c>
      <c r="L85" s="264">
        <v>0.27045469014918666</v>
      </c>
      <c r="M85" s="264">
        <v>0.23730340453556784</v>
      </c>
      <c r="N85" s="264">
        <v>0.20821567477017444</v>
      </c>
      <c r="O85" s="264">
        <v>0.18269340595786127</v>
      </c>
      <c r="P85" s="264">
        <v>0.16029955774138921</v>
      </c>
      <c r="Q85" s="264">
        <v>0.14065066047327299</v>
      </c>
      <c r="R85" s="264">
        <v>0.12341024872622003</v>
      </c>
      <c r="S85" s="264">
        <v>0.10828309969835925</v>
      </c>
      <c r="T85" s="264">
        <v>9.5010177852381555E-2</v>
      </c>
      <c r="U85" s="264">
        <v>8.3364199221182392E-2</v>
      </c>
      <c r="V85" s="264">
        <v>7.3145739423692541E-2</v>
      </c>
      <c r="W85" s="264">
        <v>6.4179818745014078E-2</v>
      </c>
      <c r="X85" s="264">
        <v>5.6312905804171344E-2</v>
      </c>
      <c r="Y85" s="264">
        <v>4.9410288500632928E-2</v>
      </c>
      <c r="Z85" s="264">
        <v>4.3353767219999062E-2</v>
      </c>
      <c r="AA85" s="264">
        <v>3.8039630797577488E-2</v>
      </c>
      <c r="AB85" s="264">
        <v>3.3376880580483895E-2</v>
      </c>
      <c r="AC85" s="264">
        <v>2.9285672177313236E-2</v>
      </c>
      <c r="AD85" s="264">
        <v>2.5695948212084964E-2</v>
      </c>
      <c r="AE85" s="264">
        <v>2.2546238669899948E-2</v>
      </c>
      <c r="AF85" s="264">
        <v>1.9782608291567912E-2</v>
      </c>
      <c r="AG85" s="264">
        <v>1.7357732992513746E-2</v>
      </c>
      <c r="AH85" s="264">
        <v>1.5230089490667495E-2</v>
      </c>
      <c r="AI85" s="264">
        <v>1.3363244266620597E-2</v>
      </c>
      <c r="AJ85" s="264">
        <v>1.172522968028481E-2</v>
      </c>
      <c r="AK85" s="264">
        <v>1.0287996560748278E-2</v>
      </c>
      <c r="AL85" s="264">
        <v>9.0269338955411751E-3</v>
      </c>
      <c r="AM85" s="264">
        <v>7.9204473945259056E-3</v>
      </c>
      <c r="AN85" s="264">
        <v>6.9495897117889853E-3</v>
      </c>
      <c r="AO85" s="264">
        <v>6.0977359934973998E-3</v>
      </c>
      <c r="AP85" s="264">
        <v>5.35029919583873E-3</v>
      </c>
      <c r="AQ85" s="264">
        <v>4.6944802981826184E-3</v>
      </c>
      <c r="AR85" s="264">
        <v>4.1190491341428614E-3</v>
      </c>
      <c r="AS85" s="264">
        <v>3.6141520875167688E-3</v>
      </c>
      <c r="AT85" s="264">
        <v>3.1711433601094752E-3</v>
      </c>
      <c r="AU85" s="264">
        <v>2.782436922093073E-3</v>
      </c>
      <c r="AV85" s="264">
        <v>2.4413766097157786E-3</v>
      </c>
      <c r="AW85" s="264">
        <v>2.1421221459294367E-3</v>
      </c>
      <c r="AX85" s="264">
        <v>1.8795491321658652E-3</v>
      </c>
      <c r="AY85" s="264">
        <v>1.6491612987328819E-3</v>
      </c>
      <c r="AZ85" s="264">
        <v>1.447013511216006E-3</v>
      </c>
      <c r="BA85" s="264">
        <v>1.2696442144564414E-3</v>
      </c>
      <c r="BB85" s="264">
        <v>1.1140161572838828E-3</v>
      </c>
      <c r="BC85" s="264">
        <v>9.7746438298138352E-4</v>
      </c>
      <c r="BD85" s="264">
        <v>8.5765059487705859E-4</v>
      </c>
      <c r="BE85" s="264">
        <v>7.525231156243385E-4</v>
      </c>
      <c r="BF85" s="264">
        <v>6.6028175451815258E-4</v>
      </c>
      <c r="BG85" s="264">
        <v>5.7934698123905649E-4</v>
      </c>
    </row>
    <row r="86" spans="1:59" x14ac:dyDescent="0.25">
      <c r="A86" s="265" t="s">
        <v>473</v>
      </c>
      <c r="B86" s="266">
        <v>-3876444.2686790014</v>
      </c>
      <c r="C86" s="266">
        <v>8111993.421168521</v>
      </c>
      <c r="D86" s="266">
        <v>6920810.0108976066</v>
      </c>
      <c r="E86" s="266">
        <v>6318184.3113649786</v>
      </c>
      <c r="F86" s="266">
        <v>5767911.6930550067</v>
      </c>
      <c r="G86" s="266">
        <v>5265459.5305091776</v>
      </c>
      <c r="H86" s="266">
        <v>4806685.6134178843</v>
      </c>
      <c r="I86" s="266">
        <v>4387804.7788164616</v>
      </c>
      <c r="J86" s="266">
        <v>4005358.3613083065</v>
      </c>
      <c r="K86" s="266">
        <v>3656186.2277467535</v>
      </c>
      <c r="L86" s="266">
        <v>3337401.1815818846</v>
      </c>
      <c r="M86" s="266">
        <v>3042863.9471833953</v>
      </c>
      <c r="N86" s="266">
        <v>2777474.4224869362</v>
      </c>
      <c r="O86" s="266">
        <v>2535196.7716562129</v>
      </c>
      <c r="P86" s="266">
        <v>2314022.742321074</v>
      </c>
      <c r="Q86" s="266">
        <v>2112118.0045948671</v>
      </c>
      <c r="R86" s="266">
        <v>1927807.1637355252</v>
      </c>
      <c r="S86" s="266">
        <v>1759560.0545846671</v>
      </c>
      <c r="T86" s="266">
        <v>1605979.2094247672</v>
      </c>
      <c r="U86" s="266">
        <v>1465788.3998900289</v>
      </c>
      <c r="V86" s="266">
        <v>1337822.1618371049</v>
      </c>
      <c r="W86" s="266">
        <v>1219614.4598943784</v>
      </c>
      <c r="X86" s="266">
        <v>1113119.6527424369</v>
      </c>
      <c r="Y86" s="266">
        <v>1015915.1576032365</v>
      </c>
      <c r="Z86" s="266">
        <v>927191.63644803327</v>
      </c>
      <c r="AA86" s="266">
        <v>846210.11223932775</v>
      </c>
      <c r="AB86" s="266">
        <v>772295.87084224727</v>
      </c>
      <c r="AC86" s="266">
        <v>704832.88900935533</v>
      </c>
      <c r="AD86" s="266">
        <v>643258.74337131402</v>
      </c>
      <c r="AE86" s="266">
        <v>587059.9591855919</v>
      </c>
      <c r="AF86" s="266">
        <v>535767.76109683397</v>
      </c>
      <c r="AG86" s="266">
        <v>488954.1913713261</v>
      </c>
      <c r="AH86" s="266">
        <v>446228.56400811434</v>
      </c>
      <c r="AI86" s="266">
        <v>407234.22582268238</v>
      </c>
      <c r="AJ86" s="266">
        <v>371645.59806593036</v>
      </c>
      <c r="AK86" s="266">
        <v>339165.47440018528</v>
      </c>
      <c r="AL86" s="266">
        <v>309522.55312224495</v>
      </c>
      <c r="AM86" s="266">
        <v>282469.18341683591</v>
      </c>
      <c r="AN86" s="266">
        <v>257779.30715685981</v>
      </c>
      <c r="AO86" s="266">
        <v>235246.57935278516</v>
      </c>
      <c r="AP86" s="266">
        <v>214682.65180475512</v>
      </c>
      <c r="AQ86" s="266">
        <v>195915.60583874033</v>
      </c>
      <c r="AR86" s="266">
        <v>178788.5212226882</v>
      </c>
      <c r="AS86" s="266">
        <v>163158.16946963497</v>
      </c>
      <c r="AT86" s="266">
        <v>148893.82075087304</v>
      </c>
      <c r="AU86" s="266">
        <v>135876.15457149746</v>
      </c>
      <c r="AV86" s="266">
        <v>123996.2652103562</v>
      </c>
      <c r="AW86" s="266">
        <v>113154.75370330934</v>
      </c>
      <c r="AX86" s="266">
        <v>103260.89885895357</v>
      </c>
      <c r="AY86" s="266">
        <v>94231.900445236301</v>
      </c>
      <c r="AZ86" s="266">
        <v>85992.18827886635</v>
      </c>
      <c r="BA86" s="266">
        <v>78472.791491862197</v>
      </c>
      <c r="BB86" s="266">
        <v>71610.762745326909</v>
      </c>
      <c r="BC86" s="266">
        <v>65348.652613585</v>
      </c>
      <c r="BD86" s="266">
        <v>59634.029775806084</v>
      </c>
      <c r="BE86" s="266">
        <v>54419.043030519199</v>
      </c>
      <c r="BF86" s="266">
        <v>49660.021494048378</v>
      </c>
      <c r="BG86" s="266">
        <v>45317.109659672358</v>
      </c>
    </row>
    <row r="87" spans="1:59" x14ac:dyDescent="0.25">
      <c r="A87" s="265" t="s">
        <v>474</v>
      </c>
      <c r="B87" s="266">
        <v>-3876444.2686790014</v>
      </c>
      <c r="C87" s="266">
        <v>4235549.1524895197</v>
      </c>
      <c r="D87" s="266">
        <v>11156359.163387127</v>
      </c>
      <c r="E87" s="266">
        <v>17474543.474752106</v>
      </c>
      <c r="F87" s="266">
        <v>23242455.167807113</v>
      </c>
      <c r="G87" s="266">
        <v>28507914.698316291</v>
      </c>
      <c r="H87" s="266">
        <v>33314600.311734177</v>
      </c>
      <c r="I87" s="266">
        <v>37702405.090550639</v>
      </c>
      <c r="J87" s="266">
        <v>41707763.451858945</v>
      </c>
      <c r="K87" s="266">
        <v>45363949.6796057</v>
      </c>
      <c r="L87" s="266">
        <v>48701350.861187585</v>
      </c>
      <c r="M87" s="266">
        <v>51744214.808370978</v>
      </c>
      <c r="N87" s="266">
        <v>54521689.230857916</v>
      </c>
      <c r="O87" s="266">
        <v>57056886.002514131</v>
      </c>
      <c r="P87" s="266">
        <v>59370908.744835205</v>
      </c>
      <c r="Q87" s="266">
        <v>61483026.749430075</v>
      </c>
      <c r="R87" s="266">
        <v>63410833.913165599</v>
      </c>
      <c r="S87" s="266">
        <v>65170393.967750266</v>
      </c>
      <c r="T87" s="266">
        <v>66776373.17717503</v>
      </c>
      <c r="U87" s="266">
        <v>68242161.577065066</v>
      </c>
      <c r="V87" s="266">
        <v>69579983.738902166</v>
      </c>
      <c r="W87" s="266">
        <v>70799598.19879654</v>
      </c>
      <c r="X87" s="266">
        <v>71912717.851538971</v>
      </c>
      <c r="Y87" s="266">
        <v>72928633.009142205</v>
      </c>
      <c r="Z87" s="266">
        <v>73855824.645590246</v>
      </c>
      <c r="AA87" s="266">
        <v>74702034.757829577</v>
      </c>
      <c r="AB87" s="266">
        <v>75474330.628671825</v>
      </c>
      <c r="AC87" s="266">
        <v>76179163.517681181</v>
      </c>
      <c r="AD87" s="266">
        <v>76822422.261052489</v>
      </c>
      <c r="AE87" s="266">
        <v>77409482.220238075</v>
      </c>
      <c r="AF87" s="266">
        <v>77945249.98133491</v>
      </c>
      <c r="AG87" s="266">
        <v>78434204.172706231</v>
      </c>
      <c r="AH87" s="266">
        <v>78880432.736714348</v>
      </c>
      <c r="AI87" s="266">
        <v>79287666.962537035</v>
      </c>
      <c r="AJ87" s="266">
        <v>79659312.560602963</v>
      </c>
      <c r="AK87" s="266">
        <v>79998478.035003155</v>
      </c>
      <c r="AL87" s="266">
        <v>80308000.588125408</v>
      </c>
      <c r="AM87" s="266">
        <v>80590469.771542236</v>
      </c>
      <c r="AN87" s="266">
        <v>80848249.078699097</v>
      </c>
      <c r="AO87" s="266">
        <v>81083495.658051878</v>
      </c>
      <c r="AP87" s="266">
        <v>81298178.309856638</v>
      </c>
      <c r="AQ87" s="266">
        <v>81494093.915695384</v>
      </c>
      <c r="AR87" s="266">
        <v>81672882.436918065</v>
      </c>
      <c r="AS87" s="266">
        <v>81836040.606387705</v>
      </c>
      <c r="AT87" s="266">
        <v>81984934.427138582</v>
      </c>
      <c r="AU87" s="266">
        <v>82120810.581710085</v>
      </c>
      <c r="AV87" s="266">
        <v>82244806.846920446</v>
      </c>
      <c r="AW87" s="266">
        <v>82357961.600623757</v>
      </c>
      <c r="AX87" s="266">
        <v>82461222.499482706</v>
      </c>
      <c r="AY87" s="266">
        <v>82555454.399927944</v>
      </c>
      <c r="AZ87" s="266">
        <v>82641446.588206813</v>
      </c>
      <c r="BA87" s="266">
        <v>82719919.379698679</v>
      </c>
      <c r="BB87" s="266">
        <v>82791530.142444</v>
      </c>
      <c r="BC87" s="266">
        <v>82856878.79505758</v>
      </c>
      <c r="BD87" s="266">
        <v>82916512.824833393</v>
      </c>
      <c r="BE87" s="266">
        <v>82970931.867863908</v>
      </c>
      <c r="BF87" s="266">
        <v>83020591.889357954</v>
      </c>
      <c r="BG87" s="266">
        <v>83065908.999017626</v>
      </c>
    </row>
    <row r="88" spans="1:59" x14ac:dyDescent="0.25">
      <c r="A88" s="265" t="s">
        <v>475</v>
      </c>
      <c r="B88" s="267">
        <v>0</v>
      </c>
      <c r="C88" s="267">
        <v>1.3849791874490993</v>
      </c>
      <c r="D88" s="267">
        <v>2.1266693556490726</v>
      </c>
      <c r="E88" s="267">
        <v>2.3068912689797085</v>
      </c>
      <c r="F88" s="267">
        <v>2.3564571121428592</v>
      </c>
      <c r="G88" s="267">
        <v>2.3710024165143539</v>
      </c>
      <c r="H88" s="267">
        <v>2.3753959220751648</v>
      </c>
      <c r="I88" s="267">
        <v>2.3767390679821054</v>
      </c>
      <c r="J88" s="267">
        <v>2.3771516387277014</v>
      </c>
      <c r="K88" s="267">
        <v>2.3772785946847215</v>
      </c>
      <c r="L88" s="267">
        <v>2.3773176868911783</v>
      </c>
      <c r="M88" s="267">
        <v>2.377329712998077</v>
      </c>
      <c r="N88" s="267">
        <v>2.3773334171590172</v>
      </c>
      <c r="O88" s="267">
        <v>2.3773345580951437</v>
      </c>
      <c r="P88" s="267">
        <v>2.3773349095191949</v>
      </c>
      <c r="Q88" s="267">
        <v>2.3773350177616659</v>
      </c>
      <c r="R88" s="267">
        <v>2.3773350511011797</v>
      </c>
      <c r="S88" s="267">
        <v>2.3773350613698945</v>
      </c>
      <c r="T88" s="267">
        <v>2.3773350645326676</v>
      </c>
      <c r="U88" s="267">
        <v>2.3773350655067889</v>
      </c>
      <c r="V88" s="267">
        <v>2.3773350658067955</v>
      </c>
      <c r="W88" s="267">
        <v>2.3773350658991235</v>
      </c>
      <c r="X88" s="267">
        <v>2.3773350659275509</v>
      </c>
      <c r="Y88" s="267">
        <v>2.3773350659363066</v>
      </c>
      <c r="Z88" s="267">
        <v>2.3773350659390027</v>
      </c>
      <c r="AA88" s="267">
        <v>2.3773350659398331</v>
      </c>
      <c r="AB88" s="267">
        <v>2.3773350659400889</v>
      </c>
      <c r="AC88" s="267">
        <v>2.3773350659401675</v>
      </c>
      <c r="AD88" s="267">
        <v>2.3773350659401928</v>
      </c>
      <c r="AE88" s="267">
        <v>2.3773350659401991</v>
      </c>
      <c r="AF88" s="267">
        <v>2.3773350659402017</v>
      </c>
      <c r="AG88" s="267">
        <v>2.3773350659402031</v>
      </c>
      <c r="AH88" s="267">
        <v>2.3773350659402031</v>
      </c>
      <c r="AI88" s="267">
        <v>2.3773350659402031</v>
      </c>
      <c r="AJ88" s="267">
        <v>2.3773350659402031</v>
      </c>
      <c r="AK88" s="267">
        <v>2.3773350659402031</v>
      </c>
      <c r="AL88" s="267">
        <v>2.3773350659402031</v>
      </c>
      <c r="AM88" s="267">
        <v>2.3773350659402031</v>
      </c>
      <c r="AN88" s="267">
        <v>2.3773350659402031</v>
      </c>
      <c r="AO88" s="267">
        <v>2.3773350659402031</v>
      </c>
      <c r="AP88" s="267">
        <v>2.3773350659402031</v>
      </c>
      <c r="AQ88" s="267">
        <v>2.3773350659402031</v>
      </c>
      <c r="AR88" s="267">
        <v>2.3773350659402031</v>
      </c>
      <c r="AS88" s="267">
        <v>2.3773350659402017</v>
      </c>
      <c r="AT88" s="267">
        <v>2.3773350659402017</v>
      </c>
      <c r="AU88" s="267">
        <v>2.3773350659402017</v>
      </c>
      <c r="AV88" s="267">
        <v>2.3773350659402017</v>
      </c>
      <c r="AW88" s="267">
        <v>2.3773350659402004</v>
      </c>
      <c r="AX88" s="267">
        <v>2.3773350659402004</v>
      </c>
      <c r="AY88" s="267">
        <v>2.3773350659401991</v>
      </c>
      <c r="AZ88" s="267">
        <v>2.3773350659401991</v>
      </c>
      <c r="BA88" s="267">
        <v>2.3773350659401982</v>
      </c>
      <c r="BB88" s="267">
        <v>2.3773350659401982</v>
      </c>
      <c r="BC88" s="267">
        <v>2.3773350659401968</v>
      </c>
      <c r="BD88" s="267">
        <v>2.3773350659401955</v>
      </c>
      <c r="BE88" s="267">
        <v>2.3773350659401942</v>
      </c>
      <c r="BF88" s="267">
        <v>2.3773350659401928</v>
      </c>
      <c r="BG88" s="267">
        <v>2.3773350659401902</v>
      </c>
    </row>
    <row r="89" spans="1:59" x14ac:dyDescent="0.25">
      <c r="A89" s="265" t="s">
        <v>476</v>
      </c>
      <c r="B89" s="268">
        <v>0</v>
      </c>
      <c r="C89" s="268">
        <v>0.41929087065517301</v>
      </c>
      <c r="D89" s="268">
        <v>0</v>
      </c>
      <c r="E89" s="268">
        <v>0</v>
      </c>
      <c r="F89" s="268">
        <v>0</v>
      </c>
      <c r="G89" s="268">
        <v>0</v>
      </c>
      <c r="H89" s="268">
        <v>0</v>
      </c>
      <c r="I89" s="268">
        <v>0</v>
      </c>
      <c r="J89" s="268">
        <v>0</v>
      </c>
      <c r="K89" s="268">
        <v>0</v>
      </c>
      <c r="L89" s="268">
        <v>0</v>
      </c>
      <c r="M89" s="268">
        <v>0</v>
      </c>
      <c r="N89" s="268">
        <v>0</v>
      </c>
      <c r="O89" s="268">
        <v>0</v>
      </c>
      <c r="P89" s="268">
        <v>0</v>
      </c>
      <c r="Q89" s="268">
        <v>0</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row>
    <row r="90" spans="1:59" ht="16.5" thickBot="1" x14ac:dyDescent="0.3">
      <c r="A90" s="269" t="s">
        <v>477</v>
      </c>
      <c r="B90" s="270">
        <v>0</v>
      </c>
      <c r="C90" s="270">
        <v>0.47786580528570066</v>
      </c>
      <c r="D90" s="270">
        <v>0</v>
      </c>
      <c r="E90" s="270">
        <v>0</v>
      </c>
      <c r="F90" s="270">
        <v>0</v>
      </c>
      <c r="G90" s="270">
        <v>0</v>
      </c>
      <c r="H90" s="270">
        <v>0</v>
      </c>
      <c r="I90" s="270">
        <v>0</v>
      </c>
      <c r="J90" s="270">
        <v>0</v>
      </c>
      <c r="K90" s="270">
        <v>0</v>
      </c>
      <c r="L90" s="270">
        <v>0</v>
      </c>
      <c r="M90" s="270">
        <v>0</v>
      </c>
      <c r="N90" s="270">
        <v>0</v>
      </c>
      <c r="O90" s="270">
        <v>0</v>
      </c>
      <c r="P90" s="270">
        <v>0</v>
      </c>
      <c r="Q90" s="270">
        <v>0</v>
      </c>
      <c r="R90" s="270">
        <v>0</v>
      </c>
      <c r="S90" s="270">
        <v>0</v>
      </c>
      <c r="T90" s="270">
        <v>0</v>
      </c>
      <c r="U90" s="270">
        <v>0</v>
      </c>
      <c r="V90" s="270">
        <v>0</v>
      </c>
      <c r="W90" s="270">
        <v>0</v>
      </c>
      <c r="X90" s="270">
        <v>0</v>
      </c>
      <c r="Y90" s="270">
        <v>0</v>
      </c>
      <c r="Z90" s="270">
        <v>0</v>
      </c>
      <c r="AA90" s="270">
        <v>0</v>
      </c>
      <c r="AB90" s="270">
        <v>0</v>
      </c>
      <c r="AC90" s="270">
        <v>0</v>
      </c>
      <c r="AD90" s="270">
        <v>0</v>
      </c>
      <c r="AE90" s="270">
        <v>0</v>
      </c>
      <c r="AF90" s="270">
        <v>0</v>
      </c>
      <c r="AG90" s="270">
        <v>0</v>
      </c>
      <c r="AH90" s="270">
        <v>0</v>
      </c>
      <c r="AI90" s="270">
        <v>0</v>
      </c>
      <c r="AJ90" s="270">
        <v>0</v>
      </c>
      <c r="AK90" s="270">
        <v>0</v>
      </c>
      <c r="AL90" s="270">
        <v>0</v>
      </c>
      <c r="AM90" s="270">
        <v>0</v>
      </c>
      <c r="AN90" s="270">
        <v>0</v>
      </c>
      <c r="AO90" s="270">
        <v>0</v>
      </c>
      <c r="AP90" s="270">
        <v>0</v>
      </c>
      <c r="AQ90" s="270">
        <v>0</v>
      </c>
      <c r="AR90" s="270">
        <v>0</v>
      </c>
      <c r="AS90" s="270">
        <v>0</v>
      </c>
      <c r="AT90" s="270">
        <v>0</v>
      </c>
      <c r="AU90" s="270">
        <v>0</v>
      </c>
      <c r="AV90" s="270">
        <v>0</v>
      </c>
      <c r="AW90" s="270">
        <v>0</v>
      </c>
      <c r="AX90" s="270">
        <v>0</v>
      </c>
      <c r="AY90" s="270">
        <v>0</v>
      </c>
      <c r="AZ90" s="270">
        <v>0</v>
      </c>
      <c r="BA90" s="270">
        <v>0</v>
      </c>
      <c r="BB90" s="270">
        <v>0</v>
      </c>
      <c r="BC90" s="270">
        <v>0</v>
      </c>
      <c r="BD90" s="270">
        <v>0</v>
      </c>
      <c r="BE90" s="270">
        <v>0</v>
      </c>
      <c r="BF90" s="270">
        <v>0</v>
      </c>
      <c r="BG90" s="27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85" zoomScaleSheetLayoutView="85" workbookViewId="0">
      <selection activeCell="J35" sqref="J35"/>
    </sheetView>
  </sheetViews>
  <sheetFormatPr defaultRowHeight="15.75" x14ac:dyDescent="0.25"/>
  <cols>
    <col min="1" max="1" width="9.140625" style="144"/>
    <col min="2" max="2" width="37.7109375" style="144" customWidth="1"/>
    <col min="3" max="3" width="19.57031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86" t="s">
        <v>66</v>
      </c>
    </row>
    <row r="2" spans="1:44" ht="18.75" x14ac:dyDescent="0.3">
      <c r="L2" s="87" t="s">
        <v>9</v>
      </c>
    </row>
    <row r="3" spans="1:44" ht="18.75" x14ac:dyDescent="0.3">
      <c r="L3" s="87" t="str">
        <f>'1. паспорт местоположение'!C3</f>
        <v>от «05» мая 2016 г. №380</v>
      </c>
    </row>
    <row r="4" spans="1:44" ht="18.75" x14ac:dyDescent="0.3">
      <c r="K4" s="87"/>
    </row>
    <row r="5" spans="1:44" x14ac:dyDescent="0.25">
      <c r="A5" s="368" t="str">
        <f>'1. паспорт местоположение'!A5:C5</f>
        <v>Год раскрытия информации: 2026 год</v>
      </c>
      <c r="B5" s="368"/>
      <c r="C5" s="368"/>
      <c r="D5" s="368"/>
      <c r="E5" s="368"/>
      <c r="F5" s="368"/>
      <c r="G5" s="368"/>
      <c r="H5" s="368"/>
      <c r="I5" s="368"/>
      <c r="J5" s="368"/>
      <c r="K5" s="368"/>
      <c r="L5" s="36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2" t="str">
        <f>'1. паспорт местоположение'!A12:C12</f>
        <v>P_NS3300.VL.0117</v>
      </c>
      <c r="B12" s="372"/>
      <c r="C12" s="372"/>
      <c r="D12" s="372"/>
      <c r="E12" s="372"/>
      <c r="F12" s="372"/>
      <c r="G12" s="372"/>
      <c r="H12" s="372"/>
      <c r="I12" s="372"/>
      <c r="J12" s="372"/>
      <c r="K12" s="372"/>
      <c r="L12" s="372"/>
    </row>
    <row r="13" spans="1:44" x14ac:dyDescent="0.25">
      <c r="A13" s="371" t="s">
        <v>6</v>
      </c>
      <c r="B13" s="371"/>
      <c r="C13" s="371"/>
      <c r="D13" s="371"/>
      <c r="E13" s="371"/>
      <c r="F13" s="371"/>
      <c r="G13" s="371"/>
      <c r="H13" s="371"/>
      <c r="I13" s="371"/>
      <c r="J13" s="371"/>
      <c r="K13" s="371"/>
      <c r="L13" s="371"/>
    </row>
    <row r="14" spans="1:44" ht="18.75" x14ac:dyDescent="0.25">
      <c r="A14" s="373"/>
      <c r="B14" s="373"/>
      <c r="C14" s="373"/>
      <c r="D14" s="373"/>
      <c r="E14" s="373"/>
      <c r="F14" s="373"/>
      <c r="G14" s="373"/>
      <c r="H14" s="373"/>
      <c r="I14" s="373"/>
      <c r="J14" s="373"/>
      <c r="K14" s="373"/>
      <c r="L14" s="373"/>
    </row>
    <row r="15" spans="1:44" ht="44.45" customHeight="1" x14ac:dyDescent="0.25">
      <c r="A15" s="426"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6"/>
      <c r="C15" s="426"/>
      <c r="D15" s="426"/>
      <c r="E15" s="426"/>
      <c r="F15" s="426"/>
      <c r="G15" s="426"/>
      <c r="H15" s="426"/>
      <c r="I15" s="426"/>
      <c r="J15" s="426"/>
      <c r="K15" s="426"/>
      <c r="L15" s="426"/>
    </row>
    <row r="16" spans="1:44" x14ac:dyDescent="0.25">
      <c r="A16" s="371" t="s">
        <v>5</v>
      </c>
      <c r="B16" s="371"/>
      <c r="C16" s="371"/>
      <c r="D16" s="371"/>
      <c r="E16" s="371"/>
      <c r="F16" s="371"/>
      <c r="G16" s="371"/>
      <c r="H16" s="371"/>
      <c r="I16" s="371"/>
      <c r="J16" s="371"/>
      <c r="K16" s="371"/>
      <c r="L16" s="371"/>
    </row>
    <row r="17" spans="1:12" ht="15.75" customHeight="1" x14ac:dyDescent="0.25">
      <c r="L17" s="145"/>
    </row>
    <row r="18" spans="1:12" x14ac:dyDescent="0.25">
      <c r="K18" s="146"/>
    </row>
    <row r="19" spans="1:12" ht="15.75" customHeight="1" x14ac:dyDescent="0.25">
      <c r="A19" s="425" t="s">
        <v>394</v>
      </c>
      <c r="B19" s="425"/>
      <c r="C19" s="425"/>
      <c r="D19" s="425"/>
      <c r="E19" s="425"/>
      <c r="F19" s="425"/>
      <c r="G19" s="425"/>
      <c r="H19" s="425"/>
      <c r="I19" s="425"/>
      <c r="J19" s="425"/>
      <c r="K19" s="425"/>
      <c r="L19" s="425"/>
    </row>
    <row r="20" spans="1:12" x14ac:dyDescent="0.25">
      <c r="A20" s="147"/>
      <c r="B20" s="147"/>
      <c r="C20" s="148"/>
      <c r="D20" s="148"/>
      <c r="E20" s="148"/>
      <c r="F20" s="148"/>
      <c r="G20" s="148"/>
      <c r="H20" s="148"/>
      <c r="I20" s="148"/>
      <c r="J20" s="148"/>
      <c r="K20" s="148"/>
      <c r="L20" s="148"/>
    </row>
    <row r="21" spans="1:12" ht="28.5" customHeight="1" x14ac:dyDescent="0.25">
      <c r="A21" s="415" t="s">
        <v>217</v>
      </c>
      <c r="B21" s="415" t="s">
        <v>216</v>
      </c>
      <c r="C21" s="421" t="s">
        <v>328</v>
      </c>
      <c r="D21" s="421"/>
      <c r="E21" s="421"/>
      <c r="F21" s="421"/>
      <c r="G21" s="421"/>
      <c r="H21" s="421"/>
      <c r="I21" s="416" t="s">
        <v>215</v>
      </c>
      <c r="J21" s="418" t="s">
        <v>330</v>
      </c>
      <c r="K21" s="415" t="s">
        <v>214</v>
      </c>
      <c r="L21" s="417" t="s">
        <v>329</v>
      </c>
    </row>
    <row r="22" spans="1:12" ht="58.7" customHeight="1" x14ac:dyDescent="0.25">
      <c r="A22" s="415"/>
      <c r="B22" s="415"/>
      <c r="C22" s="422" t="s">
        <v>1</v>
      </c>
      <c r="D22" s="422"/>
      <c r="E22" s="295"/>
      <c r="F22" s="296"/>
      <c r="G22" s="423" t="s">
        <v>0</v>
      </c>
      <c r="H22" s="424"/>
      <c r="I22" s="416"/>
      <c r="J22" s="419"/>
      <c r="K22" s="415"/>
      <c r="L22" s="417"/>
    </row>
    <row r="23" spans="1:12" ht="47.25" x14ac:dyDescent="0.25">
      <c r="A23" s="415"/>
      <c r="B23" s="415"/>
      <c r="C23" s="174" t="s">
        <v>213</v>
      </c>
      <c r="D23" s="174" t="s">
        <v>212</v>
      </c>
      <c r="E23" s="174" t="s">
        <v>213</v>
      </c>
      <c r="F23" s="174" t="s">
        <v>212</v>
      </c>
      <c r="G23" s="174" t="s">
        <v>213</v>
      </c>
      <c r="H23" s="174" t="s">
        <v>212</v>
      </c>
      <c r="I23" s="416"/>
      <c r="J23" s="420"/>
      <c r="K23" s="415"/>
      <c r="L23" s="417"/>
    </row>
    <row r="24" spans="1:12" x14ac:dyDescent="0.25">
      <c r="A24" s="294">
        <v>1</v>
      </c>
      <c r="B24" s="294">
        <v>2</v>
      </c>
      <c r="C24" s="174">
        <v>3</v>
      </c>
      <c r="D24" s="174">
        <v>4</v>
      </c>
      <c r="E24" s="174">
        <v>5</v>
      </c>
      <c r="F24" s="174">
        <v>6</v>
      </c>
      <c r="G24" s="174">
        <v>7</v>
      </c>
      <c r="H24" s="174">
        <v>8</v>
      </c>
      <c r="I24" s="174">
        <v>9</v>
      </c>
      <c r="J24" s="174">
        <v>10</v>
      </c>
      <c r="K24" s="174">
        <v>11</v>
      </c>
      <c r="L24" s="174">
        <v>12</v>
      </c>
    </row>
    <row r="25" spans="1:12" x14ac:dyDescent="0.25">
      <c r="A25" s="174">
        <v>1</v>
      </c>
      <c r="B25" s="297" t="s">
        <v>211</v>
      </c>
      <c r="C25" s="175"/>
      <c r="D25" s="175"/>
      <c r="E25" s="175"/>
      <c r="F25" s="175"/>
      <c r="G25" s="175"/>
      <c r="H25" s="175"/>
      <c r="I25" s="175"/>
      <c r="J25" s="175"/>
      <c r="K25" s="194"/>
      <c r="L25" s="298"/>
    </row>
    <row r="26" spans="1:12" ht="21.75" customHeight="1" x14ac:dyDescent="0.25">
      <c r="A26" s="174" t="s">
        <v>210</v>
      </c>
      <c r="B26" s="299" t="s">
        <v>335</v>
      </c>
      <c r="C26" s="191">
        <v>45540</v>
      </c>
      <c r="D26" s="191">
        <v>45544</v>
      </c>
      <c r="E26" s="182"/>
      <c r="F26" s="182"/>
      <c r="G26" s="191">
        <v>45540</v>
      </c>
      <c r="H26" s="191">
        <v>45544</v>
      </c>
      <c r="I26" s="192">
        <v>1</v>
      </c>
      <c r="J26" s="192">
        <v>1</v>
      </c>
      <c r="K26" s="194"/>
      <c r="L26" s="194"/>
    </row>
    <row r="27" spans="1:12" s="149" customFormat="1" ht="39.200000000000003" customHeight="1" x14ac:dyDescent="0.25">
      <c r="A27" s="174" t="s">
        <v>209</v>
      </c>
      <c r="B27" s="299" t="s">
        <v>337</v>
      </c>
      <c r="C27" s="191" t="s">
        <v>428</v>
      </c>
      <c r="D27" s="191" t="s">
        <v>428</v>
      </c>
      <c r="E27" s="191" t="s">
        <v>428</v>
      </c>
      <c r="F27" s="191" t="s">
        <v>428</v>
      </c>
      <c r="G27" s="191" t="s">
        <v>428</v>
      </c>
      <c r="H27" s="191" t="s">
        <v>428</v>
      </c>
      <c r="I27" s="183"/>
      <c r="J27" s="183"/>
      <c r="K27" s="194"/>
      <c r="L27" s="194"/>
    </row>
    <row r="28" spans="1:12" s="149" customFormat="1" ht="70.5" customHeight="1" x14ac:dyDescent="0.25">
      <c r="A28" s="174" t="s">
        <v>336</v>
      </c>
      <c r="B28" s="299" t="s">
        <v>341</v>
      </c>
      <c r="C28" s="191" t="s">
        <v>428</v>
      </c>
      <c r="D28" s="191" t="s">
        <v>428</v>
      </c>
      <c r="E28" s="182"/>
      <c r="F28" s="182"/>
      <c r="G28" s="191" t="s">
        <v>428</v>
      </c>
      <c r="H28" s="191" t="s">
        <v>428</v>
      </c>
      <c r="I28" s="183"/>
      <c r="J28" s="183"/>
      <c r="K28" s="194"/>
      <c r="L28" s="194"/>
    </row>
    <row r="29" spans="1:12" s="149" customFormat="1" ht="54" customHeight="1" x14ac:dyDescent="0.25">
      <c r="A29" s="174" t="s">
        <v>208</v>
      </c>
      <c r="B29" s="299" t="s">
        <v>340</v>
      </c>
      <c r="C29" s="191" t="s">
        <v>428</v>
      </c>
      <c r="D29" s="191" t="s">
        <v>428</v>
      </c>
      <c r="E29" s="181"/>
      <c r="F29" s="182"/>
      <c r="G29" s="191" t="s">
        <v>428</v>
      </c>
      <c r="H29" s="191" t="s">
        <v>428</v>
      </c>
      <c r="I29" s="183"/>
      <c r="J29" s="183"/>
      <c r="K29" s="194"/>
      <c r="L29" s="194"/>
    </row>
    <row r="30" spans="1:12" s="149" customFormat="1" ht="57.2" customHeight="1" x14ac:dyDescent="0.25">
      <c r="A30" s="174" t="s">
        <v>207</v>
      </c>
      <c r="B30" s="299" t="s">
        <v>342</v>
      </c>
      <c r="C30" s="309">
        <v>45656</v>
      </c>
      <c r="D30" s="71">
        <f>C30+100</f>
        <v>45756</v>
      </c>
      <c r="E30" s="182"/>
      <c r="F30" s="182"/>
      <c r="G30" s="309">
        <v>46143</v>
      </c>
      <c r="H30" s="71">
        <v>46198</v>
      </c>
      <c r="I30" s="183"/>
      <c r="J30" s="183"/>
      <c r="K30" s="194"/>
      <c r="L30" s="194"/>
    </row>
    <row r="31" spans="1:12" s="149" customFormat="1" ht="37.5" customHeight="1" x14ac:dyDescent="0.25">
      <c r="A31" s="174" t="s">
        <v>206</v>
      </c>
      <c r="B31" s="300" t="s">
        <v>338</v>
      </c>
      <c r="C31" s="309">
        <v>45656</v>
      </c>
      <c r="D31" s="309">
        <f>C31+30</f>
        <v>45686</v>
      </c>
      <c r="E31" s="182"/>
      <c r="F31" s="182"/>
      <c r="G31" s="309">
        <v>45505</v>
      </c>
      <c r="H31" s="191">
        <v>45540</v>
      </c>
      <c r="I31" s="192">
        <v>1</v>
      </c>
      <c r="J31" s="192">
        <v>1</v>
      </c>
      <c r="K31" s="194"/>
      <c r="L31" s="194"/>
    </row>
    <row r="32" spans="1:12" s="149" customFormat="1" ht="31.5" x14ac:dyDescent="0.25">
      <c r="A32" s="174" t="s">
        <v>204</v>
      </c>
      <c r="B32" s="300" t="s">
        <v>343</v>
      </c>
      <c r="C32" s="309">
        <f>D31</f>
        <v>45686</v>
      </c>
      <c r="D32" s="309">
        <f>C32+30</f>
        <v>45716</v>
      </c>
      <c r="E32" s="182"/>
      <c r="F32" s="182"/>
      <c r="G32" s="309">
        <v>46174</v>
      </c>
      <c r="H32" s="309">
        <v>46188</v>
      </c>
      <c r="I32" s="183"/>
      <c r="J32" s="183"/>
      <c r="K32" s="194"/>
      <c r="L32" s="194"/>
    </row>
    <row r="33" spans="1:12" s="149" customFormat="1" ht="37.5" customHeight="1" x14ac:dyDescent="0.25">
      <c r="A33" s="174" t="s">
        <v>354</v>
      </c>
      <c r="B33" s="300" t="s">
        <v>280</v>
      </c>
      <c r="C33" s="191" t="s">
        <v>428</v>
      </c>
      <c r="D33" s="191" t="s">
        <v>428</v>
      </c>
      <c r="E33" s="182"/>
      <c r="F33" s="182"/>
      <c r="G33" s="191" t="s">
        <v>428</v>
      </c>
      <c r="H33" s="191" t="s">
        <v>428</v>
      </c>
      <c r="I33" s="184"/>
      <c r="J33" s="183"/>
      <c r="K33" s="194"/>
      <c r="L33" s="194"/>
    </row>
    <row r="34" spans="1:12" s="149" customFormat="1" ht="47.25" customHeight="1" x14ac:dyDescent="0.25">
      <c r="A34" s="174" t="s">
        <v>355</v>
      </c>
      <c r="B34" s="300" t="s">
        <v>347</v>
      </c>
      <c r="C34" s="191" t="s">
        <v>428</v>
      </c>
      <c r="D34" s="191" t="s">
        <v>428</v>
      </c>
      <c r="E34" s="185"/>
      <c r="F34" s="185"/>
      <c r="G34" s="191" t="s">
        <v>428</v>
      </c>
      <c r="H34" s="191" t="s">
        <v>428</v>
      </c>
      <c r="I34" s="183"/>
      <c r="J34" s="183"/>
      <c r="K34" s="301"/>
      <c r="L34" s="194"/>
    </row>
    <row r="35" spans="1:12" s="149" customFormat="1" ht="49.7" customHeight="1" x14ac:dyDescent="0.25">
      <c r="A35" s="174" t="s">
        <v>356</v>
      </c>
      <c r="B35" s="300" t="s">
        <v>205</v>
      </c>
      <c r="C35" s="309">
        <f>D32</f>
        <v>45716</v>
      </c>
      <c r="D35" s="71">
        <f>C35+30</f>
        <v>45746</v>
      </c>
      <c r="E35" s="183"/>
      <c r="F35" s="183"/>
      <c r="G35" s="309">
        <v>46193</v>
      </c>
      <c r="H35" s="71">
        <v>46198</v>
      </c>
      <c r="I35" s="184"/>
      <c r="J35" s="183"/>
      <c r="K35" s="301"/>
      <c r="L35" s="194"/>
    </row>
    <row r="36" spans="1:12" ht="37.5" customHeight="1" x14ac:dyDescent="0.25">
      <c r="A36" s="174" t="s">
        <v>357</v>
      </c>
      <c r="B36" s="300" t="s">
        <v>339</v>
      </c>
      <c r="C36" s="191" t="s">
        <v>428</v>
      </c>
      <c r="D36" s="191" t="s">
        <v>428</v>
      </c>
      <c r="E36" s="186"/>
      <c r="F36" s="187"/>
      <c r="G36" s="191" t="s">
        <v>428</v>
      </c>
      <c r="H36" s="191" t="s">
        <v>428</v>
      </c>
      <c r="I36" s="188"/>
      <c r="J36" s="188"/>
      <c r="K36" s="194"/>
      <c r="L36" s="194"/>
    </row>
    <row r="37" spans="1:12" ht="41.25" customHeight="1" x14ac:dyDescent="0.25">
      <c r="A37" s="174" t="s">
        <v>358</v>
      </c>
      <c r="B37" s="300" t="s">
        <v>203</v>
      </c>
      <c r="C37" s="309">
        <f>D35-20</f>
        <v>45726</v>
      </c>
      <c r="D37" s="71">
        <f>C37+20</f>
        <v>45746</v>
      </c>
      <c r="E37" s="186"/>
      <c r="F37" s="187"/>
      <c r="G37" s="309">
        <v>46174</v>
      </c>
      <c r="H37" s="71">
        <v>46188</v>
      </c>
      <c r="I37" s="184"/>
      <c r="J37" s="188"/>
      <c r="K37" s="194"/>
      <c r="L37" s="194"/>
    </row>
    <row r="38" spans="1:12" x14ac:dyDescent="0.25">
      <c r="A38" s="174" t="s">
        <v>479</v>
      </c>
      <c r="B38" s="297" t="s">
        <v>202</v>
      </c>
      <c r="C38" s="193"/>
      <c r="D38" s="194"/>
      <c r="E38" s="189"/>
      <c r="F38" s="189"/>
      <c r="G38" s="193"/>
      <c r="H38" s="194"/>
      <c r="I38" s="190"/>
      <c r="J38" s="190"/>
      <c r="K38" s="194"/>
      <c r="L38" s="194"/>
    </row>
    <row r="39" spans="1:12" ht="71.45" customHeight="1" x14ac:dyDescent="0.25">
      <c r="A39" s="174">
        <v>2</v>
      </c>
      <c r="B39" s="300" t="s">
        <v>344</v>
      </c>
      <c r="C39" s="309">
        <v>45656</v>
      </c>
      <c r="D39" s="309">
        <f>C39+30</f>
        <v>45686</v>
      </c>
      <c r="E39" s="189"/>
      <c r="F39" s="189"/>
      <c r="G39" s="309">
        <v>45505</v>
      </c>
      <c r="H39" s="191">
        <v>45540</v>
      </c>
      <c r="I39" s="192">
        <v>1</v>
      </c>
      <c r="J39" s="192">
        <v>1</v>
      </c>
      <c r="K39" s="194"/>
      <c r="L39" s="194"/>
    </row>
    <row r="40" spans="1:12" ht="33.75" customHeight="1" x14ac:dyDescent="0.25">
      <c r="A40" s="174" t="s">
        <v>201</v>
      </c>
      <c r="B40" s="300" t="s">
        <v>346</v>
      </c>
      <c r="C40" s="71">
        <f>D37</f>
        <v>45746</v>
      </c>
      <c r="D40" s="195">
        <f>C40+30</f>
        <v>45776</v>
      </c>
      <c r="E40" s="189"/>
      <c r="F40" s="189"/>
      <c r="G40" s="71">
        <v>45566</v>
      </c>
      <c r="H40" s="195">
        <v>45580</v>
      </c>
      <c r="I40" s="192">
        <v>1</v>
      </c>
      <c r="J40" s="192">
        <v>1</v>
      </c>
      <c r="K40" s="194"/>
      <c r="L40" s="194"/>
    </row>
    <row r="41" spans="1:12" ht="63" customHeight="1" x14ac:dyDescent="0.25">
      <c r="A41" s="174" t="s">
        <v>200</v>
      </c>
      <c r="B41" s="297" t="s">
        <v>425</v>
      </c>
      <c r="C41" s="193"/>
      <c r="D41" s="194"/>
      <c r="E41" s="189"/>
      <c r="F41" s="189"/>
      <c r="G41" s="193"/>
      <c r="H41" s="194"/>
      <c r="I41" s="190"/>
      <c r="J41" s="190"/>
      <c r="K41" s="194"/>
      <c r="L41" s="194"/>
    </row>
    <row r="42" spans="1:12" ht="58.7" customHeight="1" x14ac:dyDescent="0.25">
      <c r="A42" s="174">
        <v>3</v>
      </c>
      <c r="B42" s="300" t="s">
        <v>345</v>
      </c>
      <c r="C42" s="195">
        <f>D40</f>
        <v>45776</v>
      </c>
      <c r="D42" s="195">
        <f>C42+30</f>
        <v>45806</v>
      </c>
      <c r="E42" s="189"/>
      <c r="F42" s="189"/>
      <c r="G42" s="195">
        <v>46143</v>
      </c>
      <c r="H42" s="195">
        <v>46172</v>
      </c>
      <c r="I42" s="190"/>
      <c r="J42" s="190"/>
      <c r="K42" s="194"/>
      <c r="L42" s="194"/>
    </row>
    <row r="43" spans="1:12" ht="34.5" customHeight="1" x14ac:dyDescent="0.25">
      <c r="A43" s="174" t="s">
        <v>199</v>
      </c>
      <c r="B43" s="300" t="s">
        <v>197</v>
      </c>
      <c r="C43" s="195">
        <f>D40</f>
        <v>45776</v>
      </c>
      <c r="D43" s="195">
        <f>C43+30</f>
        <v>45806</v>
      </c>
      <c r="E43" s="189"/>
      <c r="F43" s="189"/>
      <c r="G43" s="195">
        <v>45580</v>
      </c>
      <c r="H43" s="195">
        <v>45595</v>
      </c>
      <c r="I43" s="192">
        <v>1</v>
      </c>
      <c r="J43" s="192">
        <v>1</v>
      </c>
      <c r="K43" s="194"/>
      <c r="L43" s="194"/>
    </row>
    <row r="44" spans="1:12" ht="24.75" customHeight="1" x14ac:dyDescent="0.25">
      <c r="A44" s="174" t="s">
        <v>198</v>
      </c>
      <c r="B44" s="300" t="s">
        <v>195</v>
      </c>
      <c r="C44" s="195">
        <f>D43</f>
        <v>45806</v>
      </c>
      <c r="D44" s="195">
        <f>C44+30</f>
        <v>45836</v>
      </c>
      <c r="E44" s="189"/>
      <c r="F44" s="189"/>
      <c r="G44" s="195">
        <v>46174</v>
      </c>
      <c r="H44" s="195">
        <v>46183</v>
      </c>
      <c r="I44" s="190"/>
      <c r="J44" s="190"/>
      <c r="K44" s="194"/>
      <c r="L44" s="194"/>
    </row>
    <row r="45" spans="1:12" ht="90.75" customHeight="1" x14ac:dyDescent="0.25">
      <c r="A45" s="174" t="s">
        <v>196</v>
      </c>
      <c r="B45" s="300" t="s">
        <v>350</v>
      </c>
      <c r="C45" s="191" t="s">
        <v>428</v>
      </c>
      <c r="D45" s="191" t="s">
        <v>428</v>
      </c>
      <c r="E45" s="189"/>
      <c r="F45" s="189"/>
      <c r="G45" s="191" t="s">
        <v>428</v>
      </c>
      <c r="H45" s="191" t="s">
        <v>428</v>
      </c>
      <c r="I45" s="190"/>
      <c r="J45" s="190"/>
      <c r="K45" s="194"/>
      <c r="L45" s="194"/>
    </row>
    <row r="46" spans="1:12" ht="167.25" customHeight="1" x14ac:dyDescent="0.25">
      <c r="A46" s="174" t="s">
        <v>194</v>
      </c>
      <c r="B46" s="300" t="s">
        <v>348</v>
      </c>
      <c r="C46" s="191" t="s">
        <v>428</v>
      </c>
      <c r="D46" s="191" t="s">
        <v>428</v>
      </c>
      <c r="E46" s="189"/>
      <c r="F46" s="189"/>
      <c r="G46" s="191" t="s">
        <v>428</v>
      </c>
      <c r="H46" s="191" t="s">
        <v>428</v>
      </c>
      <c r="I46" s="190"/>
      <c r="J46" s="190"/>
      <c r="K46" s="194"/>
      <c r="L46" s="194"/>
    </row>
    <row r="47" spans="1:12" ht="30.75" customHeight="1" x14ac:dyDescent="0.25">
      <c r="A47" s="174" t="s">
        <v>192</v>
      </c>
      <c r="B47" s="300" t="s">
        <v>193</v>
      </c>
      <c r="C47" s="195">
        <f>D44</f>
        <v>45836</v>
      </c>
      <c r="D47" s="195">
        <f>C47+20</f>
        <v>45856</v>
      </c>
      <c r="E47" s="189"/>
      <c r="F47" s="189"/>
      <c r="G47" s="195">
        <v>46183</v>
      </c>
      <c r="H47" s="195">
        <v>46193</v>
      </c>
      <c r="I47" s="190"/>
      <c r="J47" s="190"/>
      <c r="K47" s="194"/>
      <c r="L47" s="194"/>
    </row>
    <row r="48" spans="1:12" ht="37.5" customHeight="1" x14ac:dyDescent="0.25">
      <c r="A48" s="174" t="s">
        <v>359</v>
      </c>
      <c r="B48" s="297" t="s">
        <v>191</v>
      </c>
      <c r="C48" s="193"/>
      <c r="D48" s="194"/>
      <c r="E48" s="189"/>
      <c r="F48" s="189"/>
      <c r="G48" s="193"/>
      <c r="H48" s="194"/>
      <c r="I48" s="190"/>
      <c r="J48" s="190"/>
      <c r="K48" s="194"/>
      <c r="L48" s="194"/>
    </row>
    <row r="49" spans="1:12" ht="35.450000000000003" customHeight="1" x14ac:dyDescent="0.25">
      <c r="A49" s="174">
        <v>4</v>
      </c>
      <c r="B49" s="300" t="s">
        <v>189</v>
      </c>
      <c r="C49" s="195">
        <f>D47</f>
        <v>45856</v>
      </c>
      <c r="D49" s="195">
        <f>C49+15</f>
        <v>45871</v>
      </c>
      <c r="E49" s="189"/>
      <c r="F49" s="189"/>
      <c r="G49" s="195">
        <v>46193</v>
      </c>
      <c r="H49" s="195">
        <v>46198</v>
      </c>
      <c r="I49" s="190"/>
      <c r="J49" s="190"/>
      <c r="K49" s="194"/>
      <c r="L49" s="194"/>
    </row>
    <row r="50" spans="1:12" ht="86.25" customHeight="1" x14ac:dyDescent="0.25">
      <c r="A50" s="174" t="s">
        <v>190</v>
      </c>
      <c r="B50" s="300" t="s">
        <v>349</v>
      </c>
      <c r="C50" s="195">
        <f>D49</f>
        <v>45871</v>
      </c>
      <c r="D50" s="195">
        <f>C50+5</f>
        <v>45876</v>
      </c>
      <c r="E50" s="189"/>
      <c r="F50" s="189"/>
      <c r="G50" s="195">
        <v>46198</v>
      </c>
      <c r="H50" s="195">
        <v>46203</v>
      </c>
      <c r="I50" s="190"/>
      <c r="J50" s="190"/>
      <c r="K50" s="194"/>
      <c r="L50" s="194"/>
    </row>
    <row r="51" spans="1:12" ht="77.25" customHeight="1" x14ac:dyDescent="0.25">
      <c r="A51" s="174" t="s">
        <v>188</v>
      </c>
      <c r="B51" s="300" t="s">
        <v>351</v>
      </c>
      <c r="C51" s="191" t="s">
        <v>428</v>
      </c>
      <c r="D51" s="191" t="s">
        <v>428</v>
      </c>
      <c r="E51" s="189"/>
      <c r="F51" s="189"/>
      <c r="G51" s="191" t="s">
        <v>428</v>
      </c>
      <c r="H51" s="191" t="s">
        <v>428</v>
      </c>
      <c r="I51" s="190"/>
      <c r="J51" s="190"/>
      <c r="K51" s="194"/>
      <c r="L51" s="194"/>
    </row>
    <row r="52" spans="1:12" ht="71.45" customHeight="1" x14ac:dyDescent="0.25">
      <c r="A52" s="174" t="s">
        <v>186</v>
      </c>
      <c r="B52" s="300" t="s">
        <v>187</v>
      </c>
      <c r="C52" s="195">
        <f>D50</f>
        <v>45876</v>
      </c>
      <c r="D52" s="195">
        <f>C52+20</f>
        <v>45896</v>
      </c>
      <c r="E52" s="189"/>
      <c r="F52" s="189"/>
      <c r="G52" s="195">
        <v>46193</v>
      </c>
      <c r="H52" s="195">
        <v>46198</v>
      </c>
      <c r="I52" s="190"/>
      <c r="J52" s="190"/>
      <c r="K52" s="194"/>
      <c r="L52" s="194"/>
    </row>
    <row r="53" spans="1:12" ht="48.2" customHeight="1" x14ac:dyDescent="0.25">
      <c r="A53" s="174" t="s">
        <v>184</v>
      </c>
      <c r="B53" s="302" t="s">
        <v>352</v>
      </c>
      <c r="C53" s="195">
        <f>C52</f>
        <v>45876</v>
      </c>
      <c r="D53" s="195">
        <v>45909</v>
      </c>
      <c r="E53" s="189"/>
      <c r="F53" s="189"/>
      <c r="G53" s="195">
        <v>46198</v>
      </c>
      <c r="H53" s="195">
        <v>46203</v>
      </c>
      <c r="I53" s="190"/>
      <c r="J53" s="190"/>
      <c r="K53" s="194"/>
      <c r="L53" s="194"/>
    </row>
    <row r="54" spans="1:12" ht="46.5" customHeight="1" x14ac:dyDescent="0.25">
      <c r="A54" s="174" t="s">
        <v>353</v>
      </c>
      <c r="B54" s="300" t="s">
        <v>185</v>
      </c>
      <c r="C54" s="191" t="s">
        <v>428</v>
      </c>
      <c r="D54" s="191" t="s">
        <v>428</v>
      </c>
      <c r="E54" s="189"/>
      <c r="F54" s="189"/>
      <c r="G54" s="191" t="s">
        <v>428</v>
      </c>
      <c r="H54" s="191" t="s">
        <v>428</v>
      </c>
      <c r="I54" s="190"/>
      <c r="J54" s="190"/>
      <c r="K54" s="194"/>
      <c r="L54" s="1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7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66"/>
      <c r="B7" s="66"/>
      <c r="C7" s="66"/>
      <c r="D7" s="66"/>
      <c r="E7" s="66"/>
      <c r="F7" s="66"/>
      <c r="G7" s="66"/>
      <c r="H7" s="66"/>
      <c r="I7" s="66"/>
      <c r="J7" s="36"/>
      <c r="K7" s="36"/>
      <c r="L7" s="36"/>
      <c r="M7" s="36"/>
      <c r="N7" s="36"/>
      <c r="O7" s="36"/>
      <c r="P7" s="36"/>
      <c r="Q7" s="36"/>
      <c r="R7" s="36"/>
      <c r="S7" s="36"/>
      <c r="T7" s="178"/>
      <c r="U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66"/>
      <c r="B10" s="66"/>
      <c r="C10" s="66"/>
      <c r="D10" s="66"/>
      <c r="E10" s="66"/>
      <c r="F10" s="66"/>
      <c r="G10" s="66"/>
      <c r="H10" s="66"/>
      <c r="I10" s="66"/>
      <c r="J10" s="36"/>
      <c r="K10" s="36"/>
      <c r="L10" s="36"/>
      <c r="M10" s="36"/>
      <c r="N10" s="36"/>
      <c r="O10" s="36"/>
      <c r="P10" s="36"/>
      <c r="Q10" s="36"/>
      <c r="R10" s="36"/>
      <c r="S10" s="36"/>
      <c r="T10" s="178"/>
      <c r="U10" s="36"/>
    </row>
    <row r="11" spans="1:29" x14ac:dyDescent="0.25">
      <c r="A11" s="372" t="str">
        <f>'1. паспорт местоположение'!A12:C12</f>
        <v>P_NS3300.VL.0117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179"/>
      <c r="U13" s="35"/>
    </row>
    <row r="14" spans="1:29" ht="69" customHeight="1" x14ac:dyDescent="0.25">
      <c r="A14" s="441"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29" x14ac:dyDescent="0.25">
      <c r="A17" s="34"/>
      <c r="L17" s="34"/>
      <c r="M17" s="34"/>
      <c r="N17" s="34"/>
      <c r="O17" s="34"/>
      <c r="P17" s="34"/>
      <c r="Q17" s="34"/>
      <c r="R17" s="34"/>
      <c r="S17" s="34"/>
      <c r="T17" s="180"/>
    </row>
    <row r="18" spans="1:29" x14ac:dyDescent="0.25">
      <c r="A18" s="436" t="s">
        <v>395</v>
      </c>
      <c r="B18" s="436"/>
      <c r="C18" s="436"/>
      <c r="D18" s="436"/>
      <c r="E18" s="436"/>
      <c r="F18" s="436"/>
      <c r="G18" s="436"/>
      <c r="H18" s="436"/>
      <c r="I18" s="436"/>
      <c r="J18" s="436"/>
      <c r="K18" s="436"/>
      <c r="L18" s="436"/>
      <c r="M18" s="436"/>
      <c r="N18" s="436"/>
      <c r="O18" s="436"/>
      <c r="P18" s="436"/>
      <c r="Q18" s="436"/>
      <c r="R18" s="436"/>
      <c r="S18" s="436"/>
      <c r="T18" s="436"/>
      <c r="U18" s="436"/>
    </row>
    <row r="19" spans="1:29" x14ac:dyDescent="0.25">
      <c r="A19" s="280"/>
      <c r="B19" s="280"/>
      <c r="C19" s="280"/>
      <c r="D19" s="280"/>
      <c r="E19" s="280"/>
      <c r="F19" s="280"/>
      <c r="G19" s="280"/>
      <c r="H19" s="280"/>
      <c r="I19" s="280"/>
      <c r="J19" s="280"/>
      <c r="K19" s="280"/>
      <c r="L19" s="280"/>
      <c r="M19" s="280"/>
      <c r="N19" s="280"/>
      <c r="O19" s="280"/>
      <c r="P19" s="280"/>
      <c r="Q19" s="280"/>
      <c r="R19" s="280"/>
      <c r="S19" s="280"/>
      <c r="T19" s="280"/>
      <c r="U19" s="280"/>
    </row>
    <row r="20" spans="1:29" ht="15.75" customHeight="1" x14ac:dyDescent="0.25">
      <c r="A20" s="438" t="s">
        <v>183</v>
      </c>
      <c r="B20" s="438" t="s">
        <v>182</v>
      </c>
      <c r="C20" s="427" t="s">
        <v>181</v>
      </c>
      <c r="D20" s="427"/>
      <c r="E20" s="428" t="s">
        <v>180</v>
      </c>
      <c r="F20" s="428"/>
      <c r="G20" s="429" t="s">
        <v>575</v>
      </c>
      <c r="H20" s="433" t="s">
        <v>456</v>
      </c>
      <c r="I20" s="434"/>
      <c r="J20" s="434"/>
      <c r="K20" s="434"/>
      <c r="L20" s="433" t="s">
        <v>457</v>
      </c>
      <c r="M20" s="434"/>
      <c r="N20" s="434"/>
      <c r="O20" s="434"/>
      <c r="P20" s="433" t="s">
        <v>519</v>
      </c>
      <c r="Q20" s="434"/>
      <c r="R20" s="434"/>
      <c r="S20" s="434"/>
      <c r="T20" s="433" t="s">
        <v>523</v>
      </c>
      <c r="U20" s="434"/>
      <c r="V20" s="434"/>
      <c r="W20" s="434"/>
      <c r="X20" s="433" t="s">
        <v>576</v>
      </c>
      <c r="Y20" s="434"/>
      <c r="Z20" s="434"/>
      <c r="AA20" s="434"/>
      <c r="AB20" s="437" t="s">
        <v>179</v>
      </c>
      <c r="AC20" s="437"/>
    </row>
    <row r="21" spans="1:29" s="84" customFormat="1" ht="15.75" customHeight="1" x14ac:dyDescent="0.25">
      <c r="A21" s="439"/>
      <c r="B21" s="439"/>
      <c r="C21" s="427"/>
      <c r="D21" s="427"/>
      <c r="E21" s="428"/>
      <c r="F21" s="428"/>
      <c r="G21" s="430"/>
      <c r="H21" s="432" t="s">
        <v>1</v>
      </c>
      <c r="I21" s="432"/>
      <c r="J21" s="432" t="s">
        <v>177</v>
      </c>
      <c r="K21" s="432"/>
      <c r="L21" s="432" t="s">
        <v>1</v>
      </c>
      <c r="M21" s="432"/>
      <c r="N21" s="432" t="s">
        <v>177</v>
      </c>
      <c r="O21" s="432"/>
      <c r="P21" s="432" t="s">
        <v>1</v>
      </c>
      <c r="Q21" s="432"/>
      <c r="R21" s="432" t="s">
        <v>177</v>
      </c>
      <c r="S21" s="432"/>
      <c r="T21" s="432" t="s">
        <v>1</v>
      </c>
      <c r="U21" s="432"/>
      <c r="V21" s="432" t="s">
        <v>177</v>
      </c>
      <c r="W21" s="432"/>
      <c r="X21" s="432" t="s">
        <v>1</v>
      </c>
      <c r="Y21" s="432"/>
      <c r="Z21" s="432" t="s">
        <v>177</v>
      </c>
      <c r="AA21" s="432"/>
      <c r="AB21" s="437"/>
      <c r="AC21" s="437"/>
    </row>
    <row r="22" spans="1:29" s="84" customFormat="1" ht="78.75" x14ac:dyDescent="0.25">
      <c r="A22" s="440"/>
      <c r="B22" s="440"/>
      <c r="C22" s="344" t="s">
        <v>1</v>
      </c>
      <c r="D22" s="344" t="s">
        <v>177</v>
      </c>
      <c r="E22" s="304" t="s">
        <v>577</v>
      </c>
      <c r="F22" s="304" t="s">
        <v>578</v>
      </c>
      <c r="G22" s="431"/>
      <c r="H22" s="305" t="s">
        <v>377</v>
      </c>
      <c r="I22" s="305" t="s">
        <v>378</v>
      </c>
      <c r="J22" s="305" t="s">
        <v>377</v>
      </c>
      <c r="K22" s="305" t="s">
        <v>378</v>
      </c>
      <c r="L22" s="305" t="s">
        <v>377</v>
      </c>
      <c r="M22" s="305" t="s">
        <v>378</v>
      </c>
      <c r="N22" s="305" t="s">
        <v>377</v>
      </c>
      <c r="O22" s="305" t="s">
        <v>378</v>
      </c>
      <c r="P22" s="305" t="s">
        <v>377</v>
      </c>
      <c r="Q22" s="305" t="s">
        <v>378</v>
      </c>
      <c r="R22" s="305" t="s">
        <v>377</v>
      </c>
      <c r="S22" s="305" t="s">
        <v>378</v>
      </c>
      <c r="T22" s="305" t="s">
        <v>377</v>
      </c>
      <c r="U22" s="305" t="s">
        <v>378</v>
      </c>
      <c r="V22" s="305" t="s">
        <v>377</v>
      </c>
      <c r="W22" s="305" t="s">
        <v>378</v>
      </c>
      <c r="X22" s="305" t="s">
        <v>377</v>
      </c>
      <c r="Y22" s="305" t="s">
        <v>378</v>
      </c>
      <c r="Z22" s="305" t="s">
        <v>377</v>
      </c>
      <c r="AA22" s="305" t="s">
        <v>378</v>
      </c>
      <c r="AB22" s="344" t="s">
        <v>178</v>
      </c>
      <c r="AC22" s="344" t="s">
        <v>177</v>
      </c>
    </row>
    <row r="23" spans="1:29" s="84" customFormat="1" x14ac:dyDescent="0.25">
      <c r="A23" s="168">
        <v>1</v>
      </c>
      <c r="B23" s="168">
        <v>2</v>
      </c>
      <c r="C23" s="168">
        <v>3</v>
      </c>
      <c r="D23" s="168">
        <v>4</v>
      </c>
      <c r="E23" s="168">
        <v>5</v>
      </c>
      <c r="F23" s="168">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x14ac:dyDescent="0.25">
      <c r="A24" s="199">
        <v>1</v>
      </c>
      <c r="B24" s="272" t="s">
        <v>176</v>
      </c>
      <c r="C24" s="325">
        <v>6.8319387711298516</v>
      </c>
      <c r="D24" s="201">
        <v>7.1079895423715032</v>
      </c>
      <c r="E24" s="201">
        <v>6.8319387711298516</v>
      </c>
      <c r="F24" s="201">
        <v>0</v>
      </c>
      <c r="G24" s="201">
        <v>4.1352552720000002</v>
      </c>
      <c r="H24" s="201">
        <v>0</v>
      </c>
      <c r="I24" s="201"/>
      <c r="J24" s="201">
        <v>2.9727342703715038</v>
      </c>
      <c r="K24" s="201"/>
      <c r="L24" s="201">
        <v>0</v>
      </c>
      <c r="M24" s="201"/>
      <c r="N24" s="201">
        <v>0</v>
      </c>
      <c r="O24" s="201"/>
      <c r="P24" s="201">
        <v>0</v>
      </c>
      <c r="Q24" s="201"/>
      <c r="R24" s="201">
        <v>0</v>
      </c>
      <c r="S24" s="201"/>
      <c r="T24" s="201">
        <v>0</v>
      </c>
      <c r="U24" s="326"/>
      <c r="V24" s="326">
        <v>0</v>
      </c>
      <c r="W24" s="326"/>
      <c r="X24" s="326">
        <v>0</v>
      </c>
      <c r="Y24" s="326"/>
      <c r="Z24" s="326" t="s">
        <v>436</v>
      </c>
      <c r="AA24" s="326"/>
      <c r="AB24" s="326">
        <v>0</v>
      </c>
      <c r="AC24" s="205">
        <v>2.9727342703715038</v>
      </c>
    </row>
    <row r="25" spans="1:29" x14ac:dyDescent="0.25">
      <c r="A25" s="202" t="s">
        <v>175</v>
      </c>
      <c r="B25" s="275" t="s">
        <v>174</v>
      </c>
      <c r="C25" s="325"/>
      <c r="D25" s="201"/>
      <c r="E25" s="201"/>
      <c r="F25" s="201"/>
      <c r="G25" s="201">
        <v>0</v>
      </c>
      <c r="H25" s="201">
        <v>0</v>
      </c>
      <c r="I25" s="201"/>
      <c r="J25" s="201">
        <v>0</v>
      </c>
      <c r="K25" s="201"/>
      <c r="L25" s="201">
        <v>0</v>
      </c>
      <c r="M25" s="201"/>
      <c r="N25" s="201">
        <v>0</v>
      </c>
      <c r="O25" s="201"/>
      <c r="P25" s="201">
        <v>0</v>
      </c>
      <c r="Q25" s="201"/>
      <c r="R25" s="201">
        <v>0</v>
      </c>
      <c r="S25" s="201"/>
      <c r="T25" s="201">
        <v>0</v>
      </c>
      <c r="U25" s="326"/>
      <c r="V25" s="326">
        <v>0</v>
      </c>
      <c r="W25" s="326"/>
      <c r="X25" s="326">
        <v>0</v>
      </c>
      <c r="Y25" s="326"/>
      <c r="Z25" s="326" t="s">
        <v>436</v>
      </c>
      <c r="AA25" s="326"/>
      <c r="AB25" s="326">
        <v>0</v>
      </c>
      <c r="AC25" s="205">
        <v>0</v>
      </c>
    </row>
    <row r="26" spans="1:29" x14ac:dyDescent="0.25">
      <c r="A26" s="202" t="s">
        <v>173</v>
      </c>
      <c r="B26" s="275" t="s">
        <v>172</v>
      </c>
      <c r="C26" s="193"/>
      <c r="D26" s="204"/>
      <c r="E26" s="204"/>
      <c r="F26" s="204"/>
      <c r="G26" s="325">
        <v>0</v>
      </c>
      <c r="H26" s="325">
        <v>0</v>
      </c>
      <c r="I26" s="325"/>
      <c r="J26" s="201">
        <v>0</v>
      </c>
      <c r="K26" s="325"/>
      <c r="L26" s="325">
        <v>0</v>
      </c>
      <c r="M26" s="325"/>
      <c r="N26" s="204">
        <v>0</v>
      </c>
      <c r="O26" s="193"/>
      <c r="P26" s="193">
        <v>0</v>
      </c>
      <c r="Q26" s="193"/>
      <c r="R26" s="193">
        <v>0</v>
      </c>
      <c r="S26" s="193"/>
      <c r="T26" s="193">
        <v>0</v>
      </c>
      <c r="U26" s="326"/>
      <c r="V26" s="326">
        <v>0</v>
      </c>
      <c r="W26" s="326"/>
      <c r="X26" s="326">
        <v>0</v>
      </c>
      <c r="Y26" s="326"/>
      <c r="Z26" s="326" t="s">
        <v>436</v>
      </c>
      <c r="AA26" s="326"/>
      <c r="AB26" s="326">
        <v>0</v>
      </c>
      <c r="AC26" s="205">
        <v>0</v>
      </c>
    </row>
    <row r="27" spans="1:29" ht="31.5" x14ac:dyDescent="0.25">
      <c r="A27" s="202" t="s">
        <v>171</v>
      </c>
      <c r="B27" s="275" t="s">
        <v>334</v>
      </c>
      <c r="C27" s="193"/>
      <c r="D27" s="204"/>
      <c r="E27" s="204"/>
      <c r="F27" s="204"/>
      <c r="G27" s="193">
        <v>0</v>
      </c>
      <c r="H27" s="193">
        <v>0</v>
      </c>
      <c r="I27" s="193"/>
      <c r="J27" s="204">
        <v>0</v>
      </c>
      <c r="K27" s="193"/>
      <c r="L27" s="193">
        <v>0</v>
      </c>
      <c r="M27" s="193"/>
      <c r="N27" s="204">
        <v>0</v>
      </c>
      <c r="O27" s="193"/>
      <c r="P27" s="193">
        <v>0</v>
      </c>
      <c r="Q27" s="193"/>
      <c r="R27" s="193">
        <v>0</v>
      </c>
      <c r="S27" s="193"/>
      <c r="T27" s="193">
        <v>0</v>
      </c>
      <c r="U27" s="326"/>
      <c r="V27" s="326">
        <v>0</v>
      </c>
      <c r="W27" s="326"/>
      <c r="X27" s="326">
        <v>0</v>
      </c>
      <c r="Y27" s="326"/>
      <c r="Z27" s="326" t="s">
        <v>436</v>
      </c>
      <c r="AA27" s="326"/>
      <c r="AB27" s="326">
        <v>0</v>
      </c>
      <c r="AC27" s="205">
        <v>0</v>
      </c>
    </row>
    <row r="28" spans="1:29" x14ac:dyDescent="0.25">
      <c r="A28" s="202" t="s">
        <v>170</v>
      </c>
      <c r="B28" s="275" t="s">
        <v>169</v>
      </c>
      <c r="C28" s="193"/>
      <c r="D28" s="204"/>
      <c r="E28" s="204"/>
      <c r="F28" s="204"/>
      <c r="G28" s="193">
        <v>9.9517740000000007E-2</v>
      </c>
      <c r="H28" s="193">
        <v>0</v>
      </c>
      <c r="I28" s="193"/>
      <c r="J28" s="204">
        <v>2.9727342703715038</v>
      </c>
      <c r="K28" s="193"/>
      <c r="L28" s="193">
        <v>0</v>
      </c>
      <c r="M28" s="193"/>
      <c r="N28" s="204">
        <v>0</v>
      </c>
      <c r="O28" s="193"/>
      <c r="P28" s="193">
        <v>0</v>
      </c>
      <c r="Q28" s="193"/>
      <c r="R28" s="204">
        <v>0</v>
      </c>
      <c r="S28" s="193"/>
      <c r="T28" s="193">
        <v>0</v>
      </c>
      <c r="U28" s="326"/>
      <c r="V28" s="326">
        <v>0</v>
      </c>
      <c r="W28" s="326"/>
      <c r="X28" s="326">
        <v>0</v>
      </c>
      <c r="Y28" s="326"/>
      <c r="Z28" s="326">
        <v>0</v>
      </c>
      <c r="AA28" s="326"/>
      <c r="AB28" s="326">
        <v>0</v>
      </c>
      <c r="AC28" s="205">
        <v>2.9727342703715038</v>
      </c>
    </row>
    <row r="29" spans="1:29" x14ac:dyDescent="0.25">
      <c r="A29" s="202" t="s">
        <v>168</v>
      </c>
      <c r="B29" s="303" t="s">
        <v>167</v>
      </c>
      <c r="C29" s="193"/>
      <c r="D29" s="204"/>
      <c r="E29" s="204"/>
      <c r="F29" s="204"/>
      <c r="G29" s="193">
        <v>4.0357375320000006</v>
      </c>
      <c r="H29" s="193">
        <v>0</v>
      </c>
      <c r="I29" s="193"/>
      <c r="J29" s="204">
        <v>0</v>
      </c>
      <c r="K29" s="193"/>
      <c r="L29" s="193">
        <v>0</v>
      </c>
      <c r="M29" s="193"/>
      <c r="N29" s="204">
        <v>0</v>
      </c>
      <c r="O29" s="193"/>
      <c r="P29" s="193">
        <v>0</v>
      </c>
      <c r="Q29" s="193"/>
      <c r="R29" s="193">
        <v>0</v>
      </c>
      <c r="S29" s="193"/>
      <c r="T29" s="193">
        <v>0</v>
      </c>
      <c r="U29" s="326"/>
      <c r="V29" s="326">
        <v>0</v>
      </c>
      <c r="W29" s="326"/>
      <c r="X29" s="326">
        <v>0</v>
      </c>
      <c r="Y29" s="326"/>
      <c r="Z29" s="326" t="s">
        <v>436</v>
      </c>
      <c r="AA29" s="326"/>
      <c r="AB29" s="326">
        <v>0</v>
      </c>
      <c r="AC29" s="205">
        <v>0</v>
      </c>
    </row>
    <row r="30" spans="1:29" ht="47.25" x14ac:dyDescent="0.25">
      <c r="A30" s="199" t="s">
        <v>62</v>
      </c>
      <c r="B30" s="200" t="s">
        <v>166</v>
      </c>
      <c r="C30" s="325">
        <v>5.7301392195280476</v>
      </c>
      <c r="D30" s="201">
        <v>5.9250683878358936</v>
      </c>
      <c r="E30" s="201">
        <v>5.7301392195280476</v>
      </c>
      <c r="F30" s="201">
        <v>0</v>
      </c>
      <c r="G30" s="193">
        <v>3.44604606</v>
      </c>
      <c r="H30" s="193">
        <v>0</v>
      </c>
      <c r="I30" s="193"/>
      <c r="J30" s="201">
        <v>2.4790223278358932</v>
      </c>
      <c r="K30" s="193"/>
      <c r="L30" s="193">
        <v>0</v>
      </c>
      <c r="M30" s="193"/>
      <c r="N30" s="201">
        <v>0</v>
      </c>
      <c r="O30" s="193"/>
      <c r="P30" s="193">
        <v>0</v>
      </c>
      <c r="Q30" s="193"/>
      <c r="R30" s="201">
        <v>0</v>
      </c>
      <c r="S30" s="193"/>
      <c r="T30" s="193">
        <v>0</v>
      </c>
      <c r="U30" s="326"/>
      <c r="V30" s="326">
        <v>0</v>
      </c>
      <c r="W30" s="326"/>
      <c r="X30" s="326">
        <v>0</v>
      </c>
      <c r="Y30" s="326"/>
      <c r="Z30" s="326" t="s">
        <v>436</v>
      </c>
      <c r="AA30" s="326"/>
      <c r="AB30" s="326">
        <v>0</v>
      </c>
      <c r="AC30" s="205">
        <v>2.4790223278358932</v>
      </c>
    </row>
    <row r="31" spans="1:29" x14ac:dyDescent="0.25">
      <c r="A31" s="199" t="s">
        <v>165</v>
      </c>
      <c r="B31" s="203" t="s">
        <v>164</v>
      </c>
      <c r="C31" s="325">
        <v>0.83952060053046451</v>
      </c>
      <c r="D31" s="278">
        <v>0.89166541473184413</v>
      </c>
      <c r="E31" s="204"/>
      <c r="F31" s="204"/>
      <c r="G31" s="193"/>
      <c r="H31" s="193"/>
      <c r="I31" s="193"/>
      <c r="J31" s="204"/>
      <c r="K31" s="193"/>
      <c r="L31" s="193"/>
      <c r="M31" s="193"/>
      <c r="N31" s="204"/>
      <c r="O31" s="193"/>
      <c r="P31" s="193"/>
      <c r="Q31" s="193"/>
      <c r="R31" s="193"/>
      <c r="S31" s="193"/>
      <c r="T31" s="193"/>
      <c r="U31" s="326"/>
      <c r="V31" s="326"/>
      <c r="W31" s="326"/>
      <c r="X31" s="326"/>
      <c r="Y31" s="326"/>
      <c r="Z31" s="326"/>
      <c r="AA31" s="326"/>
      <c r="AB31" s="326">
        <v>0</v>
      </c>
      <c r="AC31" s="205">
        <v>0</v>
      </c>
    </row>
    <row r="32" spans="1:29" ht="31.5" x14ac:dyDescent="0.25">
      <c r="A32" s="199" t="s">
        <v>163</v>
      </c>
      <c r="B32" s="203" t="s">
        <v>162</v>
      </c>
      <c r="C32" s="278">
        <v>0.45865914095468807</v>
      </c>
      <c r="D32" s="278">
        <v>0.48714765650955888</v>
      </c>
      <c r="E32" s="278"/>
      <c r="F32" s="278"/>
      <c r="G32" s="193"/>
      <c r="H32" s="193"/>
      <c r="I32" s="193"/>
      <c r="J32" s="204"/>
      <c r="K32" s="193"/>
      <c r="L32" s="193"/>
      <c r="M32" s="193"/>
      <c r="N32" s="278"/>
      <c r="O32" s="193"/>
      <c r="P32" s="193"/>
      <c r="Q32" s="193"/>
      <c r="R32" s="204"/>
      <c r="S32" s="193"/>
      <c r="T32" s="193"/>
      <c r="U32" s="326"/>
      <c r="V32" s="326"/>
      <c r="W32" s="326"/>
      <c r="X32" s="326"/>
      <c r="Y32" s="326"/>
      <c r="Z32" s="326"/>
      <c r="AA32" s="326"/>
      <c r="AB32" s="326">
        <v>0</v>
      </c>
      <c r="AC32" s="205">
        <v>0</v>
      </c>
    </row>
    <row r="33" spans="1:29" x14ac:dyDescent="0.25">
      <c r="A33" s="199" t="s">
        <v>161</v>
      </c>
      <c r="B33" s="203" t="s">
        <v>160</v>
      </c>
      <c r="C33" s="325">
        <v>3.7759831834622011</v>
      </c>
      <c r="D33" s="278">
        <v>3.8495346233893826</v>
      </c>
      <c r="E33" s="204"/>
      <c r="F33" s="204"/>
      <c r="G33" s="193"/>
      <c r="H33" s="193"/>
      <c r="I33" s="193"/>
      <c r="J33" s="204"/>
      <c r="K33" s="193"/>
      <c r="L33" s="193"/>
      <c r="M33" s="193"/>
      <c r="N33" s="204"/>
      <c r="O33" s="193"/>
      <c r="P33" s="193"/>
      <c r="Q33" s="193"/>
      <c r="R33" s="204"/>
      <c r="S33" s="193"/>
      <c r="T33" s="193"/>
      <c r="U33" s="326"/>
      <c r="V33" s="326"/>
      <c r="W33" s="326"/>
      <c r="X33" s="326"/>
      <c r="Y33" s="326"/>
      <c r="Z33" s="326"/>
      <c r="AA33" s="326"/>
      <c r="AB33" s="326">
        <v>0</v>
      </c>
      <c r="AC33" s="205">
        <v>0</v>
      </c>
    </row>
    <row r="34" spans="1:29" x14ac:dyDescent="0.25">
      <c r="A34" s="199" t="s">
        <v>159</v>
      </c>
      <c r="B34" s="203" t="s">
        <v>158</v>
      </c>
      <c r="C34" s="325">
        <v>0.6559762945806944</v>
      </c>
      <c r="D34" s="278">
        <v>0.69672069320510732</v>
      </c>
      <c r="E34" s="204"/>
      <c r="F34" s="204"/>
      <c r="G34" s="193"/>
      <c r="H34" s="193"/>
      <c r="I34" s="193"/>
      <c r="J34" s="204"/>
      <c r="K34" s="193"/>
      <c r="L34" s="193"/>
      <c r="M34" s="193"/>
      <c r="N34" s="204"/>
      <c r="O34" s="193"/>
      <c r="P34" s="193"/>
      <c r="Q34" s="193"/>
      <c r="R34" s="204"/>
      <c r="S34" s="193"/>
      <c r="T34" s="193"/>
      <c r="U34" s="326"/>
      <c r="V34" s="326"/>
      <c r="W34" s="326"/>
      <c r="X34" s="326"/>
      <c r="Y34" s="326"/>
      <c r="Z34" s="326"/>
      <c r="AA34" s="326"/>
      <c r="AB34" s="326">
        <v>0</v>
      </c>
      <c r="AC34" s="205">
        <v>0</v>
      </c>
    </row>
    <row r="35" spans="1:29" ht="31.5" x14ac:dyDescent="0.25">
      <c r="A35" s="271" t="s">
        <v>61</v>
      </c>
      <c r="B35" s="272" t="s">
        <v>157</v>
      </c>
      <c r="C35" s="325"/>
      <c r="D35" s="201"/>
      <c r="E35" s="201"/>
      <c r="F35" s="201"/>
      <c r="G35" s="193"/>
      <c r="H35" s="193"/>
      <c r="I35" s="193"/>
      <c r="J35" s="204"/>
      <c r="K35" s="193"/>
      <c r="L35" s="193"/>
      <c r="M35" s="193"/>
      <c r="N35" s="201"/>
      <c r="O35" s="193"/>
      <c r="P35" s="193"/>
      <c r="Q35" s="193"/>
      <c r="R35" s="193"/>
      <c r="S35" s="193"/>
      <c r="T35" s="193"/>
      <c r="U35" s="326"/>
      <c r="V35" s="326"/>
      <c r="W35" s="326"/>
      <c r="X35" s="326"/>
      <c r="Y35" s="326"/>
      <c r="Z35" s="326"/>
      <c r="AA35" s="326"/>
      <c r="AB35" s="326"/>
      <c r="AC35" s="205"/>
    </row>
    <row r="36" spans="1:29" x14ac:dyDescent="0.25">
      <c r="A36" s="273" t="s">
        <v>156</v>
      </c>
      <c r="B36" s="274" t="s">
        <v>487</v>
      </c>
      <c r="C36" s="327"/>
      <c r="D36" s="315"/>
      <c r="E36" s="315"/>
      <c r="F36" s="315"/>
      <c r="G36" s="316">
        <v>0</v>
      </c>
      <c r="H36" s="316">
        <v>0</v>
      </c>
      <c r="I36" s="316" t="s">
        <v>463</v>
      </c>
      <c r="J36" s="316">
        <v>0</v>
      </c>
      <c r="K36" s="193" t="s">
        <v>463</v>
      </c>
      <c r="L36" s="193">
        <v>0</v>
      </c>
      <c r="M36" s="193" t="s">
        <v>463</v>
      </c>
      <c r="N36" s="201">
        <v>0</v>
      </c>
      <c r="O36" s="193" t="s">
        <v>463</v>
      </c>
      <c r="P36" s="193">
        <v>0</v>
      </c>
      <c r="Q36" s="193" t="s">
        <v>463</v>
      </c>
      <c r="R36" s="193">
        <v>0</v>
      </c>
      <c r="S36" s="193" t="s">
        <v>463</v>
      </c>
      <c r="T36" s="193">
        <v>0</v>
      </c>
      <c r="U36" s="326" t="s">
        <v>463</v>
      </c>
      <c r="V36" s="326">
        <v>0</v>
      </c>
      <c r="W36" s="326" t="s">
        <v>463</v>
      </c>
      <c r="X36" s="326">
        <v>0</v>
      </c>
      <c r="Y36" s="326" t="s">
        <v>463</v>
      </c>
      <c r="Z36" s="326" t="s">
        <v>436</v>
      </c>
      <c r="AA36" s="326" t="s">
        <v>436</v>
      </c>
      <c r="AB36" s="326">
        <v>0</v>
      </c>
      <c r="AC36" s="205">
        <v>0</v>
      </c>
    </row>
    <row r="37" spans="1:29" ht="31.5" x14ac:dyDescent="0.25">
      <c r="A37" s="273" t="s">
        <v>155</v>
      </c>
      <c r="B37" s="274" t="s">
        <v>485</v>
      </c>
      <c r="C37" s="327"/>
      <c r="D37" s="315"/>
      <c r="E37" s="315"/>
      <c r="F37" s="315"/>
      <c r="G37" s="316">
        <v>0.63</v>
      </c>
      <c r="H37" s="316">
        <v>0</v>
      </c>
      <c r="I37" s="316" t="s">
        <v>463</v>
      </c>
      <c r="J37" s="316">
        <v>0</v>
      </c>
      <c r="K37" s="193" t="s">
        <v>463</v>
      </c>
      <c r="L37" s="193">
        <v>0</v>
      </c>
      <c r="M37" s="193" t="s">
        <v>463</v>
      </c>
      <c r="N37" s="201">
        <v>0</v>
      </c>
      <c r="O37" s="193" t="s">
        <v>463</v>
      </c>
      <c r="P37" s="193">
        <v>0</v>
      </c>
      <c r="Q37" s="193" t="s">
        <v>463</v>
      </c>
      <c r="R37" s="193">
        <v>0</v>
      </c>
      <c r="S37" s="193" t="s">
        <v>463</v>
      </c>
      <c r="T37" s="193">
        <v>0</v>
      </c>
      <c r="U37" s="326" t="s">
        <v>463</v>
      </c>
      <c r="V37" s="326">
        <v>0</v>
      </c>
      <c r="W37" s="326" t="s">
        <v>463</v>
      </c>
      <c r="X37" s="326">
        <v>0</v>
      </c>
      <c r="Y37" s="326" t="s">
        <v>463</v>
      </c>
      <c r="Z37" s="326" t="s">
        <v>436</v>
      </c>
      <c r="AA37" s="326" t="s">
        <v>436</v>
      </c>
      <c r="AB37" s="326">
        <v>0</v>
      </c>
      <c r="AC37" s="205">
        <v>0</v>
      </c>
    </row>
    <row r="38" spans="1:29" x14ac:dyDescent="0.25">
      <c r="A38" s="273" t="s">
        <v>154</v>
      </c>
      <c r="B38" s="275" t="s">
        <v>145</v>
      </c>
      <c r="C38" s="327"/>
      <c r="D38" s="201"/>
      <c r="E38" s="315"/>
      <c r="F38" s="315"/>
      <c r="G38" s="316">
        <v>0</v>
      </c>
      <c r="H38" s="316">
        <v>0</v>
      </c>
      <c r="I38" s="316" t="s">
        <v>463</v>
      </c>
      <c r="J38" s="316">
        <v>0</v>
      </c>
      <c r="K38" s="193" t="s">
        <v>463</v>
      </c>
      <c r="L38" s="193">
        <v>0</v>
      </c>
      <c r="M38" s="193" t="s">
        <v>463</v>
      </c>
      <c r="N38" s="201">
        <v>0</v>
      </c>
      <c r="O38" s="193" t="s">
        <v>463</v>
      </c>
      <c r="P38" s="193">
        <v>0</v>
      </c>
      <c r="Q38" s="193" t="s">
        <v>463</v>
      </c>
      <c r="R38" s="201">
        <v>0</v>
      </c>
      <c r="S38" s="193" t="s">
        <v>463</v>
      </c>
      <c r="T38" s="193">
        <v>0</v>
      </c>
      <c r="U38" s="326" t="s">
        <v>463</v>
      </c>
      <c r="V38" s="326">
        <v>0</v>
      </c>
      <c r="W38" s="326" t="s">
        <v>463</v>
      </c>
      <c r="X38" s="326">
        <v>0</v>
      </c>
      <c r="Y38" s="326" t="s">
        <v>463</v>
      </c>
      <c r="Z38" s="326" t="s">
        <v>436</v>
      </c>
      <c r="AA38" s="326" t="s">
        <v>436</v>
      </c>
      <c r="AB38" s="326">
        <v>0</v>
      </c>
      <c r="AC38" s="205">
        <v>0</v>
      </c>
    </row>
    <row r="39" spans="1:29" x14ac:dyDescent="0.25">
      <c r="A39" s="273" t="s">
        <v>153</v>
      </c>
      <c r="B39" s="275" t="s">
        <v>486</v>
      </c>
      <c r="C39" s="193"/>
      <c r="D39" s="201"/>
      <c r="E39" s="201"/>
      <c r="F39" s="201"/>
      <c r="G39" s="193">
        <v>0.05</v>
      </c>
      <c r="H39" s="193">
        <v>0</v>
      </c>
      <c r="I39" s="193" t="s">
        <v>463</v>
      </c>
      <c r="J39" s="204">
        <v>0</v>
      </c>
      <c r="K39" s="193" t="s">
        <v>463</v>
      </c>
      <c r="L39" s="193">
        <v>0</v>
      </c>
      <c r="M39" s="193" t="s">
        <v>463</v>
      </c>
      <c r="N39" s="201">
        <v>0</v>
      </c>
      <c r="O39" s="193" t="s">
        <v>463</v>
      </c>
      <c r="P39" s="193">
        <v>0</v>
      </c>
      <c r="Q39" s="193" t="s">
        <v>463</v>
      </c>
      <c r="R39" s="201">
        <v>0</v>
      </c>
      <c r="S39" s="193" t="s">
        <v>463</v>
      </c>
      <c r="T39" s="193">
        <v>0</v>
      </c>
      <c r="U39" s="326" t="s">
        <v>463</v>
      </c>
      <c r="V39" s="326">
        <v>0</v>
      </c>
      <c r="W39" s="326" t="s">
        <v>463</v>
      </c>
      <c r="X39" s="326">
        <v>0</v>
      </c>
      <c r="Y39" s="326" t="s">
        <v>463</v>
      </c>
      <c r="Z39" s="326" t="s">
        <v>436</v>
      </c>
      <c r="AA39" s="326" t="s">
        <v>436</v>
      </c>
      <c r="AB39" s="326">
        <v>0</v>
      </c>
      <c r="AC39" s="205">
        <v>0</v>
      </c>
    </row>
    <row r="40" spans="1:29" x14ac:dyDescent="0.25">
      <c r="A40" s="273" t="s">
        <v>152</v>
      </c>
      <c r="B40" s="275" t="s">
        <v>488</v>
      </c>
      <c r="C40" s="193"/>
      <c r="D40" s="310"/>
      <c r="E40" s="310"/>
      <c r="F40" s="310"/>
      <c r="G40" s="311">
        <v>3</v>
      </c>
      <c r="H40" s="311">
        <v>0</v>
      </c>
      <c r="I40" s="311" t="s">
        <v>463</v>
      </c>
      <c r="J40" s="311">
        <v>0</v>
      </c>
      <c r="K40" s="193" t="s">
        <v>463</v>
      </c>
      <c r="L40" s="193">
        <v>0</v>
      </c>
      <c r="M40" s="193" t="s">
        <v>463</v>
      </c>
      <c r="N40" s="201">
        <v>0</v>
      </c>
      <c r="O40" s="193" t="s">
        <v>463</v>
      </c>
      <c r="P40" s="193">
        <v>0</v>
      </c>
      <c r="Q40" s="193" t="s">
        <v>463</v>
      </c>
      <c r="R40" s="201">
        <v>0</v>
      </c>
      <c r="S40" s="193" t="s">
        <v>463</v>
      </c>
      <c r="T40" s="193">
        <v>0</v>
      </c>
      <c r="U40" s="326" t="s">
        <v>463</v>
      </c>
      <c r="V40" s="326">
        <v>0</v>
      </c>
      <c r="W40" s="326" t="s">
        <v>463</v>
      </c>
      <c r="X40" s="326">
        <v>0</v>
      </c>
      <c r="Y40" s="326" t="s">
        <v>463</v>
      </c>
      <c r="Z40" s="326" t="s">
        <v>436</v>
      </c>
      <c r="AA40" s="326" t="s">
        <v>436</v>
      </c>
      <c r="AB40" s="326">
        <v>0</v>
      </c>
      <c r="AC40" s="205">
        <v>0</v>
      </c>
    </row>
    <row r="41" spans="1:29" x14ac:dyDescent="0.25">
      <c r="A41" s="273" t="s">
        <v>151</v>
      </c>
      <c r="B41" s="275" t="s">
        <v>489</v>
      </c>
      <c r="C41" s="193"/>
      <c r="D41" s="201"/>
      <c r="E41" s="201"/>
      <c r="F41" s="201"/>
      <c r="G41" s="193">
        <v>0</v>
      </c>
      <c r="H41" s="193">
        <v>0</v>
      </c>
      <c r="I41" s="193" t="s">
        <v>463</v>
      </c>
      <c r="J41" s="204">
        <v>0</v>
      </c>
      <c r="K41" s="193" t="s">
        <v>463</v>
      </c>
      <c r="L41" s="193">
        <v>0</v>
      </c>
      <c r="M41" s="193" t="s">
        <v>463</v>
      </c>
      <c r="N41" s="201">
        <v>0</v>
      </c>
      <c r="O41" s="193" t="s">
        <v>463</v>
      </c>
      <c r="P41" s="193">
        <v>0</v>
      </c>
      <c r="Q41" s="193" t="s">
        <v>463</v>
      </c>
      <c r="R41" s="201">
        <v>0</v>
      </c>
      <c r="S41" s="193" t="s">
        <v>463</v>
      </c>
      <c r="T41" s="193">
        <v>0</v>
      </c>
      <c r="U41" s="326" t="s">
        <v>463</v>
      </c>
      <c r="V41" s="326">
        <v>0</v>
      </c>
      <c r="W41" s="326" t="s">
        <v>463</v>
      </c>
      <c r="X41" s="326">
        <v>0</v>
      </c>
      <c r="Y41" s="326" t="s">
        <v>463</v>
      </c>
      <c r="Z41" s="326" t="s">
        <v>436</v>
      </c>
      <c r="AA41" s="326" t="s">
        <v>436</v>
      </c>
      <c r="AB41" s="326">
        <v>0</v>
      </c>
      <c r="AC41" s="205">
        <v>0</v>
      </c>
    </row>
    <row r="42" spans="1:29" x14ac:dyDescent="0.25">
      <c r="A42" s="273" t="s">
        <v>150</v>
      </c>
      <c r="B42" s="275" t="s">
        <v>490</v>
      </c>
      <c r="C42" s="327"/>
      <c r="D42" s="201"/>
      <c r="E42" s="201"/>
      <c r="F42" s="201"/>
      <c r="G42" s="193">
        <v>0</v>
      </c>
      <c r="H42" s="193">
        <v>0</v>
      </c>
      <c r="I42" s="193" t="s">
        <v>463</v>
      </c>
      <c r="J42" s="204">
        <v>0</v>
      </c>
      <c r="K42" s="193" t="s">
        <v>463</v>
      </c>
      <c r="L42" s="193">
        <v>0</v>
      </c>
      <c r="M42" s="193" t="s">
        <v>463</v>
      </c>
      <c r="N42" s="201">
        <v>0</v>
      </c>
      <c r="O42" s="193" t="s">
        <v>463</v>
      </c>
      <c r="P42" s="193">
        <v>0</v>
      </c>
      <c r="Q42" s="193" t="s">
        <v>463</v>
      </c>
      <c r="R42" s="201">
        <v>0</v>
      </c>
      <c r="S42" s="193" t="s">
        <v>463</v>
      </c>
      <c r="T42" s="193">
        <v>0</v>
      </c>
      <c r="U42" s="326" t="s">
        <v>463</v>
      </c>
      <c r="V42" s="326">
        <v>0</v>
      </c>
      <c r="W42" s="326" t="s">
        <v>463</v>
      </c>
      <c r="X42" s="326">
        <v>0</v>
      </c>
      <c r="Y42" s="326" t="s">
        <v>463</v>
      </c>
      <c r="Z42" s="326" t="s">
        <v>436</v>
      </c>
      <c r="AA42" s="326" t="s">
        <v>436</v>
      </c>
      <c r="AB42" s="326">
        <v>0</v>
      </c>
      <c r="AC42" s="205">
        <v>0</v>
      </c>
    </row>
    <row r="43" spans="1:29" x14ac:dyDescent="0.25">
      <c r="A43" s="273" t="s">
        <v>491</v>
      </c>
      <c r="B43" s="275" t="s">
        <v>492</v>
      </c>
      <c r="C43" s="325"/>
      <c r="D43" s="201"/>
      <c r="E43" s="201"/>
      <c r="F43" s="201"/>
      <c r="G43" s="193">
        <v>0</v>
      </c>
      <c r="H43" s="193">
        <v>0</v>
      </c>
      <c r="I43" s="193" t="s">
        <v>463</v>
      </c>
      <c r="J43" s="204">
        <v>0</v>
      </c>
      <c r="K43" s="193" t="s">
        <v>463</v>
      </c>
      <c r="L43" s="193">
        <v>0</v>
      </c>
      <c r="M43" s="193" t="s">
        <v>463</v>
      </c>
      <c r="N43" s="201">
        <v>0</v>
      </c>
      <c r="O43" s="193" t="s">
        <v>463</v>
      </c>
      <c r="P43" s="193">
        <v>0</v>
      </c>
      <c r="Q43" s="193" t="s">
        <v>463</v>
      </c>
      <c r="R43" s="201">
        <v>0</v>
      </c>
      <c r="S43" s="193" t="s">
        <v>463</v>
      </c>
      <c r="T43" s="193">
        <v>0</v>
      </c>
      <c r="U43" s="326" t="s">
        <v>463</v>
      </c>
      <c r="V43" s="326">
        <v>0</v>
      </c>
      <c r="W43" s="326" t="s">
        <v>463</v>
      </c>
      <c r="X43" s="326">
        <v>0</v>
      </c>
      <c r="Y43" s="326" t="s">
        <v>463</v>
      </c>
      <c r="Z43" s="326" t="s">
        <v>436</v>
      </c>
      <c r="AA43" s="326" t="s">
        <v>436</v>
      </c>
      <c r="AB43" s="326">
        <v>0</v>
      </c>
      <c r="AC43" s="205">
        <v>0</v>
      </c>
    </row>
    <row r="44" spans="1:29" x14ac:dyDescent="0.25">
      <c r="A44" s="273" t="s">
        <v>493</v>
      </c>
      <c r="B44" s="275" t="s">
        <v>494</v>
      </c>
      <c r="C44" s="193"/>
      <c r="D44" s="310"/>
      <c r="E44" s="310"/>
      <c r="F44" s="310"/>
      <c r="G44" s="311">
        <v>0</v>
      </c>
      <c r="H44" s="311">
        <v>0</v>
      </c>
      <c r="I44" s="311" t="s">
        <v>463</v>
      </c>
      <c r="J44" s="311">
        <v>0</v>
      </c>
      <c r="K44" s="311" t="s">
        <v>463</v>
      </c>
      <c r="L44" s="311">
        <v>0</v>
      </c>
      <c r="M44" s="311" t="s">
        <v>463</v>
      </c>
      <c r="N44" s="310">
        <v>0</v>
      </c>
      <c r="O44" s="193" t="s">
        <v>463</v>
      </c>
      <c r="P44" s="193">
        <v>0</v>
      </c>
      <c r="Q44" s="193" t="s">
        <v>463</v>
      </c>
      <c r="R44" s="201">
        <v>0</v>
      </c>
      <c r="S44" s="193" t="s">
        <v>463</v>
      </c>
      <c r="T44" s="193">
        <v>0</v>
      </c>
      <c r="U44" s="326" t="s">
        <v>463</v>
      </c>
      <c r="V44" s="326">
        <v>0</v>
      </c>
      <c r="W44" s="326" t="s">
        <v>463</v>
      </c>
      <c r="X44" s="326">
        <v>0</v>
      </c>
      <c r="Y44" s="326" t="s">
        <v>463</v>
      </c>
      <c r="Z44" s="326" t="s">
        <v>436</v>
      </c>
      <c r="AA44" s="326" t="s">
        <v>436</v>
      </c>
      <c r="AB44" s="326">
        <v>0</v>
      </c>
      <c r="AC44" s="312">
        <v>0</v>
      </c>
    </row>
    <row r="45" spans="1:29" x14ac:dyDescent="0.25">
      <c r="A45" s="273" t="s">
        <v>495</v>
      </c>
      <c r="B45" s="275" t="s">
        <v>496</v>
      </c>
      <c r="C45" s="193"/>
      <c r="D45" s="201"/>
      <c r="E45" s="201"/>
      <c r="F45" s="201"/>
      <c r="G45" s="193">
        <v>0</v>
      </c>
      <c r="H45" s="193">
        <v>0</v>
      </c>
      <c r="I45" s="193" t="s">
        <v>463</v>
      </c>
      <c r="J45" s="204">
        <v>0</v>
      </c>
      <c r="K45" s="193" t="s">
        <v>463</v>
      </c>
      <c r="L45" s="193">
        <v>0</v>
      </c>
      <c r="M45" s="193" t="s">
        <v>463</v>
      </c>
      <c r="N45" s="201">
        <v>0</v>
      </c>
      <c r="O45" s="193" t="s">
        <v>463</v>
      </c>
      <c r="P45" s="193">
        <v>0</v>
      </c>
      <c r="Q45" s="193" t="s">
        <v>463</v>
      </c>
      <c r="R45" s="201">
        <v>0</v>
      </c>
      <c r="S45" s="193" t="s">
        <v>463</v>
      </c>
      <c r="T45" s="193">
        <v>0</v>
      </c>
      <c r="U45" s="326" t="s">
        <v>463</v>
      </c>
      <c r="V45" s="326">
        <v>0</v>
      </c>
      <c r="W45" s="326" t="s">
        <v>463</v>
      </c>
      <c r="X45" s="326">
        <v>0</v>
      </c>
      <c r="Y45" s="326" t="s">
        <v>463</v>
      </c>
      <c r="Z45" s="326" t="s">
        <v>436</v>
      </c>
      <c r="AA45" s="326" t="s">
        <v>436</v>
      </c>
      <c r="AB45" s="326">
        <v>0</v>
      </c>
      <c r="AC45" s="205">
        <v>0</v>
      </c>
    </row>
    <row r="46" spans="1:29" x14ac:dyDescent="0.25">
      <c r="A46" s="273" t="s">
        <v>497</v>
      </c>
      <c r="B46" s="275" t="s">
        <v>498</v>
      </c>
      <c r="C46" s="193"/>
      <c r="D46" s="201"/>
      <c r="E46" s="201"/>
      <c r="F46" s="201"/>
      <c r="G46" s="193">
        <v>0</v>
      </c>
      <c r="H46" s="193">
        <v>0</v>
      </c>
      <c r="I46" s="193" t="s">
        <v>463</v>
      </c>
      <c r="J46" s="204"/>
      <c r="K46" s="193" t="s">
        <v>463</v>
      </c>
      <c r="L46" s="193">
        <v>0</v>
      </c>
      <c r="M46" s="193" t="s">
        <v>463</v>
      </c>
      <c r="N46" s="201"/>
      <c r="O46" s="193" t="s">
        <v>463</v>
      </c>
      <c r="P46" s="193">
        <v>0</v>
      </c>
      <c r="Q46" s="193" t="s">
        <v>463</v>
      </c>
      <c r="R46" s="201"/>
      <c r="S46" s="193" t="s">
        <v>463</v>
      </c>
      <c r="T46" s="193">
        <v>0</v>
      </c>
      <c r="U46" s="326" t="s">
        <v>463</v>
      </c>
      <c r="V46" s="326"/>
      <c r="W46" s="326" t="s">
        <v>463</v>
      </c>
      <c r="X46" s="326"/>
      <c r="Y46" s="326" t="s">
        <v>463</v>
      </c>
      <c r="Z46" s="326"/>
      <c r="AA46" s="326" t="s">
        <v>463</v>
      </c>
      <c r="AB46" s="326">
        <v>0</v>
      </c>
      <c r="AC46" s="205">
        <v>0</v>
      </c>
    </row>
    <row r="47" spans="1:29" x14ac:dyDescent="0.25">
      <c r="A47" s="271" t="s">
        <v>60</v>
      </c>
      <c r="B47" s="272" t="s">
        <v>149</v>
      </c>
      <c r="C47" s="193"/>
      <c r="D47" s="201"/>
      <c r="E47" s="201"/>
      <c r="F47" s="201"/>
      <c r="G47" s="193"/>
      <c r="H47" s="193"/>
      <c r="I47" s="193"/>
      <c r="J47" s="204"/>
      <c r="K47" s="193"/>
      <c r="L47" s="193"/>
      <c r="M47" s="193"/>
      <c r="N47" s="201"/>
      <c r="O47" s="193"/>
      <c r="P47" s="193"/>
      <c r="Q47" s="193"/>
      <c r="R47" s="201"/>
      <c r="S47" s="193"/>
      <c r="T47" s="193"/>
      <c r="U47" s="326"/>
      <c r="V47" s="326"/>
      <c r="W47" s="326"/>
      <c r="X47" s="326"/>
      <c r="Y47" s="326"/>
      <c r="Z47" s="326"/>
      <c r="AA47" s="326"/>
      <c r="AB47" s="326"/>
      <c r="AC47" s="205"/>
    </row>
    <row r="48" spans="1:29" x14ac:dyDescent="0.25">
      <c r="A48" s="273" t="s">
        <v>148</v>
      </c>
      <c r="B48" s="274" t="s">
        <v>487</v>
      </c>
      <c r="C48" s="193">
        <v>0</v>
      </c>
      <c r="D48" s="315">
        <v>0</v>
      </c>
      <c r="E48" s="315"/>
      <c r="F48" s="315"/>
      <c r="G48" s="316">
        <v>0</v>
      </c>
      <c r="H48" s="316">
        <v>0</v>
      </c>
      <c r="I48" s="316"/>
      <c r="J48" s="316">
        <v>0</v>
      </c>
      <c r="K48" s="193"/>
      <c r="L48" s="193">
        <v>0</v>
      </c>
      <c r="M48" s="193"/>
      <c r="N48" s="201">
        <v>0</v>
      </c>
      <c r="O48" s="193"/>
      <c r="P48" s="193">
        <v>0</v>
      </c>
      <c r="Q48" s="193"/>
      <c r="R48" s="201">
        <v>0</v>
      </c>
      <c r="S48" s="193"/>
      <c r="T48" s="193">
        <v>0</v>
      </c>
      <c r="U48" s="326"/>
      <c r="V48" s="326">
        <v>0</v>
      </c>
      <c r="W48" s="326"/>
      <c r="X48" s="326">
        <v>0</v>
      </c>
      <c r="Y48" s="326"/>
      <c r="Z48" s="326" t="s">
        <v>436</v>
      </c>
      <c r="AA48" s="326"/>
      <c r="AB48" s="326">
        <v>0</v>
      </c>
      <c r="AC48" s="205">
        <v>0</v>
      </c>
    </row>
    <row r="49" spans="1:29" ht="31.5" x14ac:dyDescent="0.25">
      <c r="A49" s="273" t="s">
        <v>147</v>
      </c>
      <c r="B49" s="274" t="s">
        <v>485</v>
      </c>
      <c r="C49" s="193">
        <v>0.63</v>
      </c>
      <c r="D49" s="315">
        <v>0.63</v>
      </c>
      <c r="E49" s="315"/>
      <c r="F49" s="315"/>
      <c r="G49" s="316">
        <v>0</v>
      </c>
      <c r="H49" s="316">
        <v>0</v>
      </c>
      <c r="I49" s="316"/>
      <c r="J49" s="316">
        <v>0.63</v>
      </c>
      <c r="K49" s="193"/>
      <c r="L49" s="193">
        <v>0</v>
      </c>
      <c r="M49" s="193"/>
      <c r="N49" s="201">
        <v>0</v>
      </c>
      <c r="O49" s="193"/>
      <c r="P49" s="193">
        <v>0</v>
      </c>
      <c r="Q49" s="193"/>
      <c r="R49" s="201">
        <v>0</v>
      </c>
      <c r="S49" s="193"/>
      <c r="T49" s="193">
        <v>0</v>
      </c>
      <c r="U49" s="326"/>
      <c r="V49" s="326">
        <v>0</v>
      </c>
      <c r="W49" s="326"/>
      <c r="X49" s="326">
        <v>0</v>
      </c>
      <c r="Y49" s="326"/>
      <c r="Z49" s="326" t="s">
        <v>436</v>
      </c>
      <c r="AA49" s="326"/>
      <c r="AB49" s="326">
        <v>0</v>
      </c>
      <c r="AC49" s="205">
        <v>0.63</v>
      </c>
    </row>
    <row r="50" spans="1:29" x14ac:dyDescent="0.25">
      <c r="A50" s="273" t="s">
        <v>146</v>
      </c>
      <c r="B50" s="275" t="s">
        <v>145</v>
      </c>
      <c r="C50" s="327">
        <v>0</v>
      </c>
      <c r="D50" s="315">
        <v>0</v>
      </c>
      <c r="E50" s="315"/>
      <c r="F50" s="315"/>
      <c r="G50" s="316">
        <v>0</v>
      </c>
      <c r="H50" s="316">
        <v>0</v>
      </c>
      <c r="I50" s="316"/>
      <c r="J50" s="316">
        <v>0</v>
      </c>
      <c r="K50" s="193"/>
      <c r="L50" s="193">
        <v>0</v>
      </c>
      <c r="M50" s="193"/>
      <c r="N50" s="201">
        <v>0</v>
      </c>
      <c r="O50" s="193"/>
      <c r="P50" s="193">
        <v>0</v>
      </c>
      <c r="Q50" s="193"/>
      <c r="R50" s="201">
        <v>0</v>
      </c>
      <c r="S50" s="193"/>
      <c r="T50" s="193">
        <v>0</v>
      </c>
      <c r="U50" s="326"/>
      <c r="V50" s="326">
        <v>0</v>
      </c>
      <c r="W50" s="326"/>
      <c r="X50" s="326">
        <v>0</v>
      </c>
      <c r="Y50" s="326"/>
      <c r="Z50" s="326" t="s">
        <v>436</v>
      </c>
      <c r="AA50" s="326"/>
      <c r="AB50" s="326">
        <v>0</v>
      </c>
      <c r="AC50" s="205">
        <v>0</v>
      </c>
    </row>
    <row r="51" spans="1:29" ht="31.5" x14ac:dyDescent="0.25">
      <c r="A51" s="273" t="s">
        <v>144</v>
      </c>
      <c r="B51" s="275" t="s">
        <v>143</v>
      </c>
      <c r="C51" s="325">
        <v>0.05</v>
      </c>
      <c r="D51" s="201">
        <v>0.05</v>
      </c>
      <c r="E51" s="201"/>
      <c r="F51" s="201"/>
      <c r="G51" s="193">
        <v>0</v>
      </c>
      <c r="H51" s="193">
        <v>0</v>
      </c>
      <c r="I51" s="193"/>
      <c r="J51" s="204">
        <v>0.05</v>
      </c>
      <c r="K51" s="193"/>
      <c r="L51" s="193">
        <v>0</v>
      </c>
      <c r="M51" s="193"/>
      <c r="N51" s="201">
        <v>0</v>
      </c>
      <c r="O51" s="193"/>
      <c r="P51" s="193">
        <v>0</v>
      </c>
      <c r="Q51" s="193"/>
      <c r="R51" s="201">
        <v>0</v>
      </c>
      <c r="S51" s="193"/>
      <c r="T51" s="193">
        <v>0</v>
      </c>
      <c r="U51" s="326"/>
      <c r="V51" s="326">
        <v>0</v>
      </c>
      <c r="W51" s="326"/>
      <c r="X51" s="326">
        <v>0</v>
      </c>
      <c r="Y51" s="326"/>
      <c r="Z51" s="326" t="s">
        <v>436</v>
      </c>
      <c r="AA51" s="326"/>
      <c r="AB51" s="326">
        <v>0</v>
      </c>
      <c r="AC51" s="205">
        <v>0.05</v>
      </c>
    </row>
    <row r="52" spans="1:29" ht="31.5" x14ac:dyDescent="0.25">
      <c r="A52" s="273" t="s">
        <v>142</v>
      </c>
      <c r="B52" s="275" t="s">
        <v>141</v>
      </c>
      <c r="C52" s="325">
        <v>0</v>
      </c>
      <c r="D52" s="201">
        <v>0</v>
      </c>
      <c r="E52" s="201"/>
      <c r="F52" s="201"/>
      <c r="G52" s="193">
        <v>0</v>
      </c>
      <c r="H52" s="193">
        <v>0</v>
      </c>
      <c r="I52" s="193"/>
      <c r="J52" s="204">
        <v>0</v>
      </c>
      <c r="K52" s="193"/>
      <c r="L52" s="193">
        <v>0</v>
      </c>
      <c r="M52" s="193"/>
      <c r="N52" s="201">
        <v>0</v>
      </c>
      <c r="O52" s="193"/>
      <c r="P52" s="193">
        <v>0</v>
      </c>
      <c r="Q52" s="193"/>
      <c r="R52" s="201">
        <v>0</v>
      </c>
      <c r="S52" s="193"/>
      <c r="T52" s="193">
        <v>0</v>
      </c>
      <c r="U52" s="326"/>
      <c r="V52" s="326">
        <v>0</v>
      </c>
      <c r="W52" s="326"/>
      <c r="X52" s="326">
        <v>0</v>
      </c>
      <c r="Y52" s="326"/>
      <c r="Z52" s="326" t="s">
        <v>436</v>
      </c>
      <c r="AA52" s="326"/>
      <c r="AB52" s="326">
        <v>0</v>
      </c>
      <c r="AC52" s="205">
        <v>0</v>
      </c>
    </row>
    <row r="53" spans="1:29" x14ac:dyDescent="0.25">
      <c r="A53" s="273" t="s">
        <v>140</v>
      </c>
      <c r="B53" s="275" t="s">
        <v>139</v>
      </c>
      <c r="C53" s="193">
        <v>0</v>
      </c>
      <c r="D53" s="201">
        <v>0</v>
      </c>
      <c r="E53" s="201"/>
      <c r="F53" s="201"/>
      <c r="G53" s="193">
        <v>0</v>
      </c>
      <c r="H53" s="193">
        <v>0</v>
      </c>
      <c r="I53" s="193"/>
      <c r="J53" s="204">
        <v>0</v>
      </c>
      <c r="K53" s="193"/>
      <c r="L53" s="193">
        <v>0</v>
      </c>
      <c r="M53" s="193"/>
      <c r="N53" s="201">
        <v>0</v>
      </c>
      <c r="O53" s="193"/>
      <c r="P53" s="193">
        <v>0</v>
      </c>
      <c r="Q53" s="193"/>
      <c r="R53" s="201">
        <v>0</v>
      </c>
      <c r="S53" s="193"/>
      <c r="T53" s="193">
        <v>0</v>
      </c>
      <c r="U53" s="326"/>
      <c r="V53" s="326">
        <v>0</v>
      </c>
      <c r="W53" s="326"/>
      <c r="X53" s="326">
        <v>0</v>
      </c>
      <c r="Y53" s="326"/>
      <c r="Z53" s="326" t="s">
        <v>436</v>
      </c>
      <c r="AA53" s="326"/>
      <c r="AB53" s="326">
        <v>0</v>
      </c>
      <c r="AC53" s="205">
        <v>0</v>
      </c>
    </row>
    <row r="54" spans="1:29" x14ac:dyDescent="0.25">
      <c r="A54" s="273" t="s">
        <v>138</v>
      </c>
      <c r="B54" s="275" t="s">
        <v>488</v>
      </c>
      <c r="C54" s="327">
        <v>3</v>
      </c>
      <c r="D54" s="310">
        <v>3</v>
      </c>
      <c r="E54" s="310"/>
      <c r="F54" s="310"/>
      <c r="G54" s="311">
        <v>0</v>
      </c>
      <c r="H54" s="311">
        <v>0</v>
      </c>
      <c r="I54" s="311"/>
      <c r="J54" s="311">
        <v>3</v>
      </c>
      <c r="K54" s="193"/>
      <c r="L54" s="193">
        <v>0</v>
      </c>
      <c r="M54" s="193"/>
      <c r="N54" s="201">
        <v>0</v>
      </c>
      <c r="O54" s="193"/>
      <c r="P54" s="193">
        <v>0</v>
      </c>
      <c r="Q54" s="193"/>
      <c r="R54" s="201">
        <v>0</v>
      </c>
      <c r="S54" s="193"/>
      <c r="T54" s="193">
        <v>0</v>
      </c>
      <c r="U54" s="326"/>
      <c r="V54" s="326">
        <v>0</v>
      </c>
      <c r="W54" s="326"/>
      <c r="X54" s="326">
        <v>0</v>
      </c>
      <c r="Y54" s="326"/>
      <c r="Z54" s="326" t="s">
        <v>436</v>
      </c>
      <c r="AA54" s="326"/>
      <c r="AB54" s="326">
        <v>0</v>
      </c>
      <c r="AC54" s="205">
        <v>3</v>
      </c>
    </row>
    <row r="55" spans="1:29" x14ac:dyDescent="0.25">
      <c r="A55" s="273" t="s">
        <v>499</v>
      </c>
      <c r="B55" s="275" t="s">
        <v>489</v>
      </c>
      <c r="C55" s="327">
        <v>0</v>
      </c>
      <c r="D55" s="201">
        <v>0</v>
      </c>
      <c r="E55" s="201"/>
      <c r="F55" s="201"/>
      <c r="G55" s="193">
        <v>0</v>
      </c>
      <c r="H55" s="193">
        <v>0</v>
      </c>
      <c r="I55" s="193"/>
      <c r="J55" s="204">
        <v>0</v>
      </c>
      <c r="K55" s="193"/>
      <c r="L55" s="193">
        <v>0</v>
      </c>
      <c r="M55" s="193"/>
      <c r="N55" s="201">
        <v>0</v>
      </c>
      <c r="O55" s="193"/>
      <c r="P55" s="193">
        <v>0</v>
      </c>
      <c r="Q55" s="193"/>
      <c r="R55" s="201">
        <v>0</v>
      </c>
      <c r="S55" s="193"/>
      <c r="T55" s="193">
        <v>0</v>
      </c>
      <c r="U55" s="326"/>
      <c r="V55" s="326">
        <v>0</v>
      </c>
      <c r="W55" s="326"/>
      <c r="X55" s="326">
        <v>0</v>
      </c>
      <c r="Y55" s="326"/>
      <c r="Z55" s="326" t="s">
        <v>436</v>
      </c>
      <c r="AA55" s="326"/>
      <c r="AB55" s="326">
        <v>0</v>
      </c>
      <c r="AC55" s="205">
        <v>0</v>
      </c>
    </row>
    <row r="56" spans="1:29" x14ac:dyDescent="0.25">
      <c r="A56" s="273" t="s">
        <v>500</v>
      </c>
      <c r="B56" s="275" t="s">
        <v>490</v>
      </c>
      <c r="C56" s="327">
        <v>0</v>
      </c>
      <c r="D56" s="201">
        <v>0</v>
      </c>
      <c r="E56" s="201"/>
      <c r="F56" s="201"/>
      <c r="G56" s="193">
        <v>0</v>
      </c>
      <c r="H56" s="193">
        <v>0</v>
      </c>
      <c r="I56" s="193"/>
      <c r="J56" s="204">
        <v>0</v>
      </c>
      <c r="K56" s="193"/>
      <c r="L56" s="193">
        <v>0</v>
      </c>
      <c r="M56" s="193"/>
      <c r="N56" s="201">
        <v>0</v>
      </c>
      <c r="O56" s="193"/>
      <c r="P56" s="193">
        <v>0</v>
      </c>
      <c r="Q56" s="193"/>
      <c r="R56" s="201">
        <v>0</v>
      </c>
      <c r="S56" s="193"/>
      <c r="T56" s="193">
        <v>0</v>
      </c>
      <c r="U56" s="326"/>
      <c r="V56" s="326">
        <v>0</v>
      </c>
      <c r="W56" s="326"/>
      <c r="X56" s="326">
        <v>0</v>
      </c>
      <c r="Y56" s="326"/>
      <c r="Z56" s="326" t="s">
        <v>436</v>
      </c>
      <c r="AA56" s="326"/>
      <c r="AB56" s="326">
        <v>0</v>
      </c>
      <c r="AC56" s="205">
        <v>0</v>
      </c>
    </row>
    <row r="57" spans="1:29" x14ac:dyDescent="0.25">
      <c r="A57" s="273" t="s">
        <v>501</v>
      </c>
      <c r="B57" s="275" t="s">
        <v>492</v>
      </c>
      <c r="C57" s="327">
        <v>0</v>
      </c>
      <c r="D57" s="201">
        <v>0</v>
      </c>
      <c r="E57" s="201"/>
      <c r="F57" s="201"/>
      <c r="G57" s="193">
        <v>0</v>
      </c>
      <c r="H57" s="193">
        <v>0</v>
      </c>
      <c r="I57" s="193"/>
      <c r="J57" s="204">
        <v>0</v>
      </c>
      <c r="K57" s="193"/>
      <c r="L57" s="193">
        <v>0</v>
      </c>
      <c r="M57" s="193"/>
      <c r="N57" s="201">
        <v>0</v>
      </c>
      <c r="O57" s="193"/>
      <c r="P57" s="193">
        <v>0</v>
      </c>
      <c r="Q57" s="193"/>
      <c r="R57" s="201">
        <v>0</v>
      </c>
      <c r="S57" s="193"/>
      <c r="T57" s="193">
        <v>0</v>
      </c>
      <c r="U57" s="326"/>
      <c r="V57" s="326">
        <v>0</v>
      </c>
      <c r="W57" s="326"/>
      <c r="X57" s="326">
        <v>0</v>
      </c>
      <c r="Y57" s="326"/>
      <c r="Z57" s="326" t="s">
        <v>436</v>
      </c>
      <c r="AA57" s="326"/>
      <c r="AB57" s="326">
        <v>0</v>
      </c>
      <c r="AC57" s="205">
        <v>0</v>
      </c>
    </row>
    <row r="58" spans="1:29" x14ac:dyDescent="0.25">
      <c r="A58" s="273" t="s">
        <v>502</v>
      </c>
      <c r="B58" s="275" t="s">
        <v>494</v>
      </c>
      <c r="C58" s="327">
        <v>0</v>
      </c>
      <c r="D58" s="310">
        <v>0</v>
      </c>
      <c r="E58" s="310"/>
      <c r="F58" s="310"/>
      <c r="G58" s="311">
        <v>0</v>
      </c>
      <c r="H58" s="311">
        <v>0</v>
      </c>
      <c r="I58" s="311"/>
      <c r="J58" s="311">
        <v>0</v>
      </c>
      <c r="K58" s="311"/>
      <c r="L58" s="311">
        <v>0</v>
      </c>
      <c r="M58" s="311"/>
      <c r="N58" s="310">
        <v>0</v>
      </c>
      <c r="O58" s="193"/>
      <c r="P58" s="193">
        <v>0</v>
      </c>
      <c r="Q58" s="193"/>
      <c r="R58" s="201">
        <v>0</v>
      </c>
      <c r="S58" s="193"/>
      <c r="T58" s="193">
        <v>0</v>
      </c>
      <c r="U58" s="326"/>
      <c r="V58" s="326">
        <v>0</v>
      </c>
      <c r="W58" s="326"/>
      <c r="X58" s="326">
        <v>0</v>
      </c>
      <c r="Y58" s="326"/>
      <c r="Z58" s="326" t="s">
        <v>436</v>
      </c>
      <c r="AA58" s="326"/>
      <c r="AB58" s="326">
        <v>0</v>
      </c>
      <c r="AC58" s="312">
        <v>0</v>
      </c>
    </row>
    <row r="59" spans="1:29" x14ac:dyDescent="0.25">
      <c r="A59" s="273" t="s">
        <v>503</v>
      </c>
      <c r="B59" s="275" t="s">
        <v>496</v>
      </c>
      <c r="C59" s="325">
        <v>0</v>
      </c>
      <c r="D59" s="201">
        <v>0</v>
      </c>
      <c r="E59" s="201"/>
      <c r="F59" s="201"/>
      <c r="G59" s="193">
        <v>0</v>
      </c>
      <c r="H59" s="193">
        <v>0</v>
      </c>
      <c r="I59" s="193"/>
      <c r="J59" s="204">
        <v>0</v>
      </c>
      <c r="K59" s="193"/>
      <c r="L59" s="193">
        <v>0</v>
      </c>
      <c r="M59" s="193"/>
      <c r="N59" s="201">
        <v>0</v>
      </c>
      <c r="O59" s="193"/>
      <c r="P59" s="193">
        <v>0</v>
      </c>
      <c r="Q59" s="193"/>
      <c r="R59" s="201">
        <v>0</v>
      </c>
      <c r="S59" s="193"/>
      <c r="T59" s="193">
        <v>0</v>
      </c>
      <c r="U59" s="326"/>
      <c r="V59" s="326">
        <v>0</v>
      </c>
      <c r="W59" s="326"/>
      <c r="X59" s="326">
        <v>0</v>
      </c>
      <c r="Y59" s="326"/>
      <c r="Z59" s="326" t="s">
        <v>436</v>
      </c>
      <c r="AA59" s="326"/>
      <c r="AB59" s="326">
        <v>0</v>
      </c>
      <c r="AC59" s="205">
        <v>0</v>
      </c>
    </row>
    <row r="60" spans="1:29" x14ac:dyDescent="0.25">
      <c r="A60" s="273" t="s">
        <v>504</v>
      </c>
      <c r="B60" s="275" t="s">
        <v>498</v>
      </c>
      <c r="C60" s="328">
        <v>0</v>
      </c>
      <c r="D60" s="201">
        <v>0</v>
      </c>
      <c r="E60" s="201"/>
      <c r="F60" s="201"/>
      <c r="G60" s="193">
        <v>0</v>
      </c>
      <c r="H60" s="193">
        <v>0</v>
      </c>
      <c r="I60" s="193"/>
      <c r="J60" s="204"/>
      <c r="K60" s="193"/>
      <c r="L60" s="193">
        <v>0</v>
      </c>
      <c r="M60" s="193"/>
      <c r="N60" s="201"/>
      <c r="O60" s="193"/>
      <c r="P60" s="193">
        <v>0</v>
      </c>
      <c r="Q60" s="193"/>
      <c r="R60" s="201"/>
      <c r="S60" s="193"/>
      <c r="T60" s="193">
        <v>0</v>
      </c>
      <c r="U60" s="326"/>
      <c r="V60" s="326"/>
      <c r="W60" s="326"/>
      <c r="X60" s="326"/>
      <c r="Y60" s="326"/>
      <c r="Z60" s="326"/>
      <c r="AA60" s="326"/>
      <c r="AB60" s="326">
        <v>0</v>
      </c>
      <c r="AC60" s="205">
        <v>0</v>
      </c>
    </row>
    <row r="61" spans="1:29" ht="31.5" x14ac:dyDescent="0.25">
      <c r="A61" s="271" t="s">
        <v>58</v>
      </c>
      <c r="B61" s="272" t="s">
        <v>137</v>
      </c>
      <c r="C61" s="328"/>
      <c r="D61" s="201"/>
      <c r="E61" s="201"/>
      <c r="F61" s="201"/>
      <c r="G61" s="193"/>
      <c r="H61" s="193"/>
      <c r="I61" s="193"/>
      <c r="J61" s="204"/>
      <c r="K61" s="193"/>
      <c r="L61" s="193"/>
      <c r="M61" s="193"/>
      <c r="N61" s="201"/>
      <c r="O61" s="193"/>
      <c r="P61" s="193"/>
      <c r="Q61" s="193"/>
      <c r="R61" s="201"/>
      <c r="S61" s="193"/>
      <c r="T61" s="193"/>
      <c r="U61" s="326"/>
      <c r="V61" s="326"/>
      <c r="W61" s="326"/>
      <c r="X61" s="326"/>
      <c r="Y61" s="326"/>
      <c r="Z61" s="326"/>
      <c r="AA61" s="326"/>
      <c r="AB61" s="326"/>
      <c r="AC61" s="205"/>
    </row>
    <row r="62" spans="1:29" x14ac:dyDescent="0.25">
      <c r="A62" s="273" t="s">
        <v>136</v>
      </c>
      <c r="B62" s="275" t="s">
        <v>135</v>
      </c>
      <c r="C62" s="328">
        <v>5.7301392195280476</v>
      </c>
      <c r="D62" s="315">
        <v>5.9250683878358936</v>
      </c>
      <c r="E62" s="315"/>
      <c r="F62" s="315"/>
      <c r="G62" s="316">
        <v>0</v>
      </c>
      <c r="H62" s="316">
        <v>0</v>
      </c>
      <c r="I62" s="316"/>
      <c r="J62" s="316">
        <v>5.9250683878358936</v>
      </c>
      <c r="K62" s="193"/>
      <c r="L62" s="193">
        <v>0</v>
      </c>
      <c r="M62" s="193"/>
      <c r="N62" s="201">
        <v>0</v>
      </c>
      <c r="O62" s="193"/>
      <c r="P62" s="193">
        <v>0</v>
      </c>
      <c r="Q62" s="193"/>
      <c r="R62" s="201">
        <v>0</v>
      </c>
      <c r="S62" s="193"/>
      <c r="T62" s="193">
        <v>0</v>
      </c>
      <c r="U62" s="326"/>
      <c r="V62" s="326">
        <v>0</v>
      </c>
      <c r="W62" s="326"/>
      <c r="X62" s="326">
        <v>0</v>
      </c>
      <c r="Y62" s="326"/>
      <c r="Z62" s="326" t="s">
        <v>436</v>
      </c>
      <c r="AA62" s="326"/>
      <c r="AB62" s="326">
        <v>0</v>
      </c>
      <c r="AC62" s="205">
        <v>5.9250683878358936</v>
      </c>
    </row>
    <row r="63" spans="1:29" x14ac:dyDescent="0.25">
      <c r="A63" s="273" t="s">
        <v>134</v>
      </c>
      <c r="B63" s="275" t="s">
        <v>128</v>
      </c>
      <c r="C63" s="328"/>
      <c r="D63" s="315"/>
      <c r="E63" s="315"/>
      <c r="F63" s="315"/>
      <c r="G63" s="316">
        <v>0</v>
      </c>
      <c r="H63" s="316">
        <v>0</v>
      </c>
      <c r="I63" s="316"/>
      <c r="J63" s="316">
        <v>0</v>
      </c>
      <c r="K63" s="193"/>
      <c r="L63" s="193">
        <v>0</v>
      </c>
      <c r="M63" s="193"/>
      <c r="N63" s="201">
        <v>0</v>
      </c>
      <c r="O63" s="193"/>
      <c r="P63" s="193">
        <v>0</v>
      </c>
      <c r="Q63" s="193"/>
      <c r="R63" s="201">
        <v>0</v>
      </c>
      <c r="S63" s="193"/>
      <c r="T63" s="193">
        <v>0</v>
      </c>
      <c r="U63" s="326"/>
      <c r="V63" s="326">
        <v>0</v>
      </c>
      <c r="W63" s="326"/>
      <c r="X63" s="326">
        <v>0</v>
      </c>
      <c r="Y63" s="326"/>
      <c r="Z63" s="326" t="s">
        <v>436</v>
      </c>
      <c r="AA63" s="326"/>
      <c r="AB63" s="326">
        <v>0</v>
      </c>
      <c r="AC63" s="205">
        <v>0</v>
      </c>
    </row>
    <row r="64" spans="1:29" x14ac:dyDescent="0.25">
      <c r="A64" s="273" t="s">
        <v>133</v>
      </c>
      <c r="B64" s="274" t="s">
        <v>127</v>
      </c>
      <c r="C64" s="327"/>
      <c r="D64" s="201"/>
      <c r="E64" s="201"/>
      <c r="F64" s="201"/>
      <c r="G64" s="193">
        <v>0</v>
      </c>
      <c r="H64" s="193">
        <v>0</v>
      </c>
      <c r="I64" s="193"/>
      <c r="J64" s="204">
        <v>0.63</v>
      </c>
      <c r="K64" s="193"/>
      <c r="L64" s="193">
        <v>0</v>
      </c>
      <c r="M64" s="193"/>
      <c r="N64" s="201">
        <v>0</v>
      </c>
      <c r="O64" s="193"/>
      <c r="P64" s="193">
        <v>0</v>
      </c>
      <c r="Q64" s="193"/>
      <c r="R64" s="201">
        <v>0</v>
      </c>
      <c r="S64" s="193"/>
      <c r="T64" s="193">
        <v>0</v>
      </c>
      <c r="U64" s="326"/>
      <c r="V64" s="326">
        <v>0</v>
      </c>
      <c r="W64" s="326"/>
      <c r="X64" s="326">
        <v>0</v>
      </c>
      <c r="Y64" s="326"/>
      <c r="Z64" s="326" t="s">
        <v>436</v>
      </c>
      <c r="AA64" s="326"/>
      <c r="AB64" s="326">
        <v>0</v>
      </c>
      <c r="AC64" s="205">
        <v>0.63</v>
      </c>
    </row>
    <row r="65" spans="1:29" x14ac:dyDescent="0.25">
      <c r="A65" s="273" t="s">
        <v>132</v>
      </c>
      <c r="B65" s="274" t="s">
        <v>126</v>
      </c>
      <c r="C65" s="326"/>
      <c r="D65" s="205"/>
      <c r="E65" s="277"/>
      <c r="F65" s="277"/>
      <c r="G65" s="314">
        <v>0</v>
      </c>
      <c r="H65" s="314">
        <v>0</v>
      </c>
      <c r="I65" s="314"/>
      <c r="J65" s="314">
        <v>0</v>
      </c>
      <c r="K65" s="314"/>
      <c r="L65" s="326">
        <v>0</v>
      </c>
      <c r="M65" s="326"/>
      <c r="N65" s="277">
        <v>0</v>
      </c>
      <c r="O65" s="326"/>
      <c r="P65" s="326">
        <v>0</v>
      </c>
      <c r="Q65" s="326"/>
      <c r="R65" s="277">
        <v>0</v>
      </c>
      <c r="S65" s="326"/>
      <c r="T65" s="329">
        <v>0</v>
      </c>
      <c r="U65" s="326"/>
      <c r="V65" s="326">
        <v>0</v>
      </c>
      <c r="W65" s="326"/>
      <c r="X65" s="326">
        <v>0</v>
      </c>
      <c r="Y65" s="326"/>
      <c r="Z65" s="326" t="s">
        <v>436</v>
      </c>
      <c r="AA65" s="326"/>
      <c r="AB65" s="326">
        <v>0</v>
      </c>
      <c r="AC65" s="205">
        <v>0</v>
      </c>
    </row>
    <row r="66" spans="1:29" x14ac:dyDescent="0.25">
      <c r="A66" s="273" t="s">
        <v>131</v>
      </c>
      <c r="B66" s="274" t="s">
        <v>125</v>
      </c>
      <c r="C66" s="326"/>
      <c r="D66" s="277"/>
      <c r="E66" s="277"/>
      <c r="F66" s="277"/>
      <c r="G66" s="314">
        <v>0</v>
      </c>
      <c r="H66" s="314">
        <v>0</v>
      </c>
      <c r="I66" s="314"/>
      <c r="J66" s="314">
        <v>0.05</v>
      </c>
      <c r="K66" s="314"/>
      <c r="L66" s="326">
        <v>0</v>
      </c>
      <c r="M66" s="326"/>
      <c r="N66" s="277">
        <v>0</v>
      </c>
      <c r="O66" s="326"/>
      <c r="P66" s="326">
        <v>0</v>
      </c>
      <c r="Q66" s="326"/>
      <c r="R66" s="277">
        <v>0</v>
      </c>
      <c r="S66" s="326"/>
      <c r="T66" s="329">
        <v>0</v>
      </c>
      <c r="U66" s="326"/>
      <c r="V66" s="326">
        <v>0</v>
      </c>
      <c r="W66" s="326"/>
      <c r="X66" s="326">
        <v>0</v>
      </c>
      <c r="Y66" s="326"/>
      <c r="Z66" s="326" t="s">
        <v>436</v>
      </c>
      <c r="AA66" s="326"/>
      <c r="AB66" s="326">
        <v>0</v>
      </c>
      <c r="AC66" s="205">
        <v>0.05</v>
      </c>
    </row>
    <row r="67" spans="1:29" x14ac:dyDescent="0.25">
      <c r="A67" s="273" t="s">
        <v>130</v>
      </c>
      <c r="B67" s="274" t="s">
        <v>488</v>
      </c>
      <c r="C67" s="326"/>
      <c r="D67" s="312"/>
      <c r="E67" s="312"/>
      <c r="F67" s="312"/>
      <c r="G67" s="317">
        <v>0</v>
      </c>
      <c r="H67" s="317">
        <v>0</v>
      </c>
      <c r="I67" s="317"/>
      <c r="J67" s="317">
        <v>3</v>
      </c>
      <c r="K67" s="314"/>
      <c r="L67" s="326">
        <v>0</v>
      </c>
      <c r="M67" s="326"/>
      <c r="N67" s="277">
        <v>0</v>
      </c>
      <c r="O67" s="326"/>
      <c r="P67" s="326">
        <v>0</v>
      </c>
      <c r="Q67" s="326"/>
      <c r="R67" s="277">
        <v>0</v>
      </c>
      <c r="S67" s="326"/>
      <c r="T67" s="329">
        <v>0</v>
      </c>
      <c r="U67" s="326"/>
      <c r="V67" s="326">
        <v>0</v>
      </c>
      <c r="W67" s="326"/>
      <c r="X67" s="326">
        <v>0</v>
      </c>
      <c r="Y67" s="326"/>
      <c r="Z67" s="326" t="s">
        <v>436</v>
      </c>
      <c r="AA67" s="326"/>
      <c r="AB67" s="326">
        <v>0</v>
      </c>
      <c r="AC67" s="205">
        <v>3</v>
      </c>
    </row>
    <row r="68" spans="1:29" x14ac:dyDescent="0.25">
      <c r="A68" s="273" t="s">
        <v>505</v>
      </c>
      <c r="B68" s="274" t="s">
        <v>489</v>
      </c>
      <c r="C68" s="326"/>
      <c r="D68" s="277"/>
      <c r="E68" s="277"/>
      <c r="F68" s="277"/>
      <c r="G68" s="314">
        <v>0</v>
      </c>
      <c r="H68" s="314">
        <v>0</v>
      </c>
      <c r="I68" s="314"/>
      <c r="J68" s="314">
        <v>0</v>
      </c>
      <c r="K68" s="314"/>
      <c r="L68" s="326">
        <v>0</v>
      </c>
      <c r="M68" s="326"/>
      <c r="N68" s="277">
        <v>0</v>
      </c>
      <c r="O68" s="326"/>
      <c r="P68" s="326">
        <v>0</v>
      </c>
      <c r="Q68" s="326"/>
      <c r="R68" s="277">
        <v>0</v>
      </c>
      <c r="S68" s="326"/>
      <c r="T68" s="329">
        <v>0</v>
      </c>
      <c r="U68" s="326"/>
      <c r="V68" s="326">
        <v>0</v>
      </c>
      <c r="W68" s="326"/>
      <c r="X68" s="326">
        <v>0</v>
      </c>
      <c r="Y68" s="326"/>
      <c r="Z68" s="326" t="s">
        <v>436</v>
      </c>
      <c r="AA68" s="326"/>
      <c r="AB68" s="326">
        <v>0</v>
      </c>
      <c r="AC68" s="205">
        <v>0</v>
      </c>
    </row>
    <row r="69" spans="1:29" x14ac:dyDescent="0.25">
      <c r="A69" s="273" t="s">
        <v>506</v>
      </c>
      <c r="B69" s="274" t="s">
        <v>490</v>
      </c>
      <c r="C69" s="326"/>
      <c r="D69" s="277"/>
      <c r="E69" s="277"/>
      <c r="F69" s="277"/>
      <c r="G69" s="314">
        <v>0</v>
      </c>
      <c r="H69" s="314">
        <v>0</v>
      </c>
      <c r="I69" s="314"/>
      <c r="J69" s="314">
        <v>0</v>
      </c>
      <c r="K69" s="314"/>
      <c r="L69" s="326">
        <v>0</v>
      </c>
      <c r="M69" s="326"/>
      <c r="N69" s="277">
        <v>0</v>
      </c>
      <c r="O69" s="326"/>
      <c r="P69" s="326">
        <v>0</v>
      </c>
      <c r="Q69" s="326"/>
      <c r="R69" s="277">
        <v>0</v>
      </c>
      <c r="S69" s="326"/>
      <c r="T69" s="329">
        <v>0</v>
      </c>
      <c r="U69" s="326"/>
      <c r="V69" s="326">
        <v>0</v>
      </c>
      <c r="W69" s="326"/>
      <c r="X69" s="326">
        <v>0</v>
      </c>
      <c r="Y69" s="326"/>
      <c r="Z69" s="326" t="s">
        <v>436</v>
      </c>
      <c r="AA69" s="326"/>
      <c r="AB69" s="326">
        <v>0</v>
      </c>
      <c r="AC69" s="205">
        <v>0</v>
      </c>
    </row>
    <row r="70" spans="1:29" x14ac:dyDescent="0.25">
      <c r="A70" s="273" t="s">
        <v>507</v>
      </c>
      <c r="B70" s="274" t="s">
        <v>492</v>
      </c>
      <c r="C70" s="326"/>
      <c r="D70" s="277"/>
      <c r="E70" s="277"/>
      <c r="F70" s="277"/>
      <c r="G70" s="314">
        <v>0</v>
      </c>
      <c r="H70" s="314">
        <v>0</v>
      </c>
      <c r="I70" s="314"/>
      <c r="J70" s="314">
        <v>0</v>
      </c>
      <c r="K70" s="314"/>
      <c r="L70" s="326">
        <v>0</v>
      </c>
      <c r="M70" s="326"/>
      <c r="N70" s="277">
        <v>0</v>
      </c>
      <c r="O70" s="326"/>
      <c r="P70" s="326">
        <v>0</v>
      </c>
      <c r="Q70" s="326"/>
      <c r="R70" s="277">
        <v>0</v>
      </c>
      <c r="S70" s="326"/>
      <c r="T70" s="329">
        <v>0</v>
      </c>
      <c r="U70" s="326"/>
      <c r="V70" s="326">
        <v>0</v>
      </c>
      <c r="W70" s="326"/>
      <c r="X70" s="326">
        <v>0</v>
      </c>
      <c r="Y70" s="326"/>
      <c r="Z70" s="326" t="s">
        <v>436</v>
      </c>
      <c r="AA70" s="326"/>
      <c r="AB70" s="326">
        <v>0</v>
      </c>
      <c r="AC70" s="205">
        <v>0</v>
      </c>
    </row>
    <row r="71" spans="1:29" x14ac:dyDescent="0.25">
      <c r="A71" s="273" t="s">
        <v>508</v>
      </c>
      <c r="B71" s="274" t="s">
        <v>494</v>
      </c>
      <c r="C71" s="326"/>
      <c r="D71" s="312"/>
      <c r="E71" s="312"/>
      <c r="F71" s="312"/>
      <c r="G71" s="317">
        <v>0</v>
      </c>
      <c r="H71" s="317">
        <v>0</v>
      </c>
      <c r="I71" s="317"/>
      <c r="J71" s="317">
        <v>0</v>
      </c>
      <c r="K71" s="317"/>
      <c r="L71" s="330">
        <v>0</v>
      </c>
      <c r="M71" s="330"/>
      <c r="N71" s="312">
        <v>0</v>
      </c>
      <c r="O71" s="330"/>
      <c r="P71" s="330">
        <v>0</v>
      </c>
      <c r="Q71" s="326"/>
      <c r="R71" s="277">
        <v>0</v>
      </c>
      <c r="S71" s="326"/>
      <c r="T71" s="329">
        <v>0</v>
      </c>
      <c r="U71" s="326"/>
      <c r="V71" s="326">
        <v>0</v>
      </c>
      <c r="W71" s="326"/>
      <c r="X71" s="326">
        <v>0</v>
      </c>
      <c r="Y71" s="326"/>
      <c r="Z71" s="326" t="s">
        <v>436</v>
      </c>
      <c r="AA71" s="326"/>
      <c r="AB71" s="326">
        <v>0</v>
      </c>
      <c r="AC71" s="205">
        <v>0</v>
      </c>
    </row>
    <row r="72" spans="1:29" x14ac:dyDescent="0.25">
      <c r="A72" s="273" t="s">
        <v>509</v>
      </c>
      <c r="B72" s="274" t="s">
        <v>496</v>
      </c>
      <c r="C72" s="326"/>
      <c r="D72" s="326"/>
      <c r="E72" s="326"/>
      <c r="F72" s="326"/>
      <c r="G72" s="314">
        <v>0</v>
      </c>
      <c r="H72" s="314">
        <v>0</v>
      </c>
      <c r="I72" s="314"/>
      <c r="J72" s="314">
        <v>0</v>
      </c>
      <c r="K72" s="314"/>
      <c r="L72" s="326">
        <v>0</v>
      </c>
      <c r="M72" s="326"/>
      <c r="N72" s="326">
        <v>0</v>
      </c>
      <c r="O72" s="326"/>
      <c r="P72" s="326">
        <v>0</v>
      </c>
      <c r="Q72" s="326"/>
      <c r="R72" s="326">
        <v>0</v>
      </c>
      <c r="S72" s="326"/>
      <c r="T72" s="329">
        <v>0</v>
      </c>
      <c r="U72" s="326"/>
      <c r="V72" s="326">
        <v>0</v>
      </c>
      <c r="W72" s="326"/>
      <c r="X72" s="326">
        <v>0</v>
      </c>
      <c r="Y72" s="326"/>
      <c r="Z72" s="326" t="s">
        <v>436</v>
      </c>
      <c r="AA72" s="326"/>
      <c r="AB72" s="326">
        <v>0</v>
      </c>
      <c r="AC72" s="205">
        <v>0</v>
      </c>
    </row>
    <row r="73" spans="1:29" x14ac:dyDescent="0.25">
      <c r="A73" s="273" t="s">
        <v>510</v>
      </c>
      <c r="B73" s="274" t="s">
        <v>498</v>
      </c>
      <c r="C73" s="326"/>
      <c r="D73" s="326"/>
      <c r="E73" s="326"/>
      <c r="F73" s="326"/>
      <c r="G73" s="314">
        <v>0</v>
      </c>
      <c r="H73" s="314">
        <v>0</v>
      </c>
      <c r="I73" s="314"/>
      <c r="J73" s="314">
        <v>0</v>
      </c>
      <c r="K73" s="314"/>
      <c r="L73" s="326">
        <v>0</v>
      </c>
      <c r="M73" s="326"/>
      <c r="N73" s="326">
        <v>0</v>
      </c>
      <c r="O73" s="326"/>
      <c r="P73" s="326">
        <v>0</v>
      </c>
      <c r="Q73" s="326"/>
      <c r="R73" s="326">
        <v>0</v>
      </c>
      <c r="S73" s="326"/>
      <c r="T73" s="329">
        <v>0</v>
      </c>
      <c r="U73" s="326"/>
      <c r="V73" s="326">
        <v>0</v>
      </c>
      <c r="W73" s="326"/>
      <c r="X73" s="326"/>
      <c r="Y73" s="326"/>
      <c r="Z73" s="326"/>
      <c r="AA73" s="326"/>
      <c r="AB73" s="326">
        <v>0</v>
      </c>
      <c r="AC73" s="205">
        <v>0</v>
      </c>
    </row>
    <row r="74" spans="1:29" ht="31.5" x14ac:dyDescent="0.25">
      <c r="A74" s="271" t="s">
        <v>57</v>
      </c>
      <c r="B74" s="276" t="s">
        <v>224</v>
      </c>
      <c r="C74" s="326"/>
      <c r="D74" s="326"/>
      <c r="E74" s="326"/>
      <c r="F74" s="326"/>
      <c r="G74" s="314">
        <v>0</v>
      </c>
      <c r="H74" s="314">
        <v>0</v>
      </c>
      <c r="I74" s="314"/>
      <c r="J74" s="314">
        <v>0</v>
      </c>
      <c r="K74" s="314"/>
      <c r="L74" s="326">
        <v>0</v>
      </c>
      <c r="M74" s="326"/>
      <c r="N74" s="326">
        <v>0</v>
      </c>
      <c r="O74" s="326"/>
      <c r="P74" s="326">
        <v>0</v>
      </c>
      <c r="Q74" s="326"/>
      <c r="R74" s="326">
        <v>0</v>
      </c>
      <c r="S74" s="326"/>
      <c r="T74" s="329">
        <v>0</v>
      </c>
      <c r="U74" s="326"/>
      <c r="V74" s="326">
        <v>0</v>
      </c>
      <c r="W74" s="326"/>
      <c r="X74" s="326">
        <v>0</v>
      </c>
      <c r="Y74" s="326"/>
      <c r="Z74" s="326" t="s">
        <v>436</v>
      </c>
      <c r="AA74" s="326"/>
      <c r="AB74" s="326">
        <v>0</v>
      </c>
      <c r="AC74" s="205">
        <v>0</v>
      </c>
    </row>
    <row r="75" spans="1:29" x14ac:dyDescent="0.25">
      <c r="A75" s="271" t="s">
        <v>55</v>
      </c>
      <c r="B75" s="272" t="s">
        <v>129</v>
      </c>
      <c r="C75" s="326"/>
      <c r="D75" s="326"/>
      <c r="E75" s="326"/>
      <c r="F75" s="326"/>
      <c r="G75" s="314"/>
      <c r="H75" s="314"/>
      <c r="I75" s="314"/>
      <c r="J75" s="314"/>
      <c r="K75" s="314"/>
      <c r="L75" s="326"/>
      <c r="M75" s="326"/>
      <c r="N75" s="326"/>
      <c r="O75" s="326"/>
      <c r="P75" s="326"/>
      <c r="Q75" s="326"/>
      <c r="R75" s="326"/>
      <c r="S75" s="326"/>
      <c r="T75" s="329"/>
      <c r="U75" s="326"/>
      <c r="V75" s="326"/>
      <c r="W75" s="326"/>
      <c r="X75" s="326"/>
      <c r="Y75" s="326"/>
      <c r="Z75" s="326"/>
      <c r="AA75" s="326"/>
      <c r="AB75" s="326"/>
      <c r="AC75" s="205"/>
    </row>
    <row r="76" spans="1:29" x14ac:dyDescent="0.25">
      <c r="A76" s="273" t="s">
        <v>219</v>
      </c>
      <c r="B76" s="274" t="s">
        <v>487</v>
      </c>
      <c r="C76" s="326"/>
      <c r="D76" s="326"/>
      <c r="E76" s="326"/>
      <c r="F76" s="326"/>
      <c r="G76" s="314">
        <v>0</v>
      </c>
      <c r="H76" s="314">
        <v>0</v>
      </c>
      <c r="I76" s="314"/>
      <c r="J76" s="314">
        <v>0</v>
      </c>
      <c r="K76" s="314"/>
      <c r="L76" s="326">
        <v>0</v>
      </c>
      <c r="M76" s="326"/>
      <c r="N76" s="326">
        <v>0</v>
      </c>
      <c r="O76" s="326"/>
      <c r="P76" s="326">
        <v>0</v>
      </c>
      <c r="Q76" s="326"/>
      <c r="R76" s="326">
        <v>0</v>
      </c>
      <c r="S76" s="326"/>
      <c r="T76" s="329">
        <v>0</v>
      </c>
      <c r="U76" s="326"/>
      <c r="V76" s="326">
        <v>0</v>
      </c>
      <c r="W76" s="326"/>
      <c r="X76" s="326">
        <v>0</v>
      </c>
      <c r="Y76" s="326"/>
      <c r="Z76" s="326" t="s">
        <v>436</v>
      </c>
      <c r="AA76" s="326"/>
      <c r="AB76" s="326">
        <v>0</v>
      </c>
      <c r="AC76" s="205">
        <v>0</v>
      </c>
    </row>
    <row r="77" spans="1:29" ht="31.5" x14ac:dyDescent="0.25">
      <c r="A77" s="273" t="s">
        <v>220</v>
      </c>
      <c r="B77" s="274" t="s">
        <v>485</v>
      </c>
      <c r="C77" s="326"/>
      <c r="D77" s="326"/>
      <c r="E77" s="326"/>
      <c r="F77" s="326"/>
      <c r="G77" s="314">
        <v>0</v>
      </c>
      <c r="H77" s="314">
        <v>0</v>
      </c>
      <c r="I77" s="314"/>
      <c r="J77" s="314">
        <v>0</v>
      </c>
      <c r="K77" s="314"/>
      <c r="L77" s="326">
        <v>0</v>
      </c>
      <c r="M77" s="326"/>
      <c r="N77" s="326">
        <v>0</v>
      </c>
      <c r="O77" s="326"/>
      <c r="P77" s="326">
        <v>0</v>
      </c>
      <c r="Q77" s="326"/>
      <c r="R77" s="326">
        <v>0</v>
      </c>
      <c r="S77" s="326"/>
      <c r="T77" s="329">
        <v>0</v>
      </c>
      <c r="U77" s="326"/>
      <c r="V77" s="326">
        <v>0</v>
      </c>
      <c r="W77" s="326"/>
      <c r="X77" s="326">
        <v>0</v>
      </c>
      <c r="Y77" s="326"/>
      <c r="Z77" s="326" t="s">
        <v>436</v>
      </c>
      <c r="AA77" s="326"/>
      <c r="AB77" s="326">
        <v>0</v>
      </c>
      <c r="AC77" s="205">
        <v>0</v>
      </c>
    </row>
    <row r="78" spans="1:29" x14ac:dyDescent="0.25">
      <c r="A78" s="273" t="s">
        <v>221</v>
      </c>
      <c r="B78" s="275" t="s">
        <v>145</v>
      </c>
      <c r="C78" s="326"/>
      <c r="D78" s="326"/>
      <c r="E78" s="326"/>
      <c r="F78" s="326"/>
      <c r="G78" s="314">
        <v>0</v>
      </c>
      <c r="H78" s="314">
        <v>0</v>
      </c>
      <c r="I78" s="314"/>
      <c r="J78" s="314">
        <v>0</v>
      </c>
      <c r="K78" s="314"/>
      <c r="L78" s="326">
        <v>0</v>
      </c>
      <c r="M78" s="326"/>
      <c r="N78" s="326">
        <v>0</v>
      </c>
      <c r="O78" s="326"/>
      <c r="P78" s="326">
        <v>0</v>
      </c>
      <c r="Q78" s="326"/>
      <c r="R78" s="326">
        <v>0</v>
      </c>
      <c r="S78" s="326"/>
      <c r="T78" s="329">
        <v>0</v>
      </c>
      <c r="U78" s="326"/>
      <c r="V78" s="326">
        <v>0</v>
      </c>
      <c r="W78" s="326"/>
      <c r="X78" s="326">
        <v>0</v>
      </c>
      <c r="Y78" s="326"/>
      <c r="Z78" s="326" t="s">
        <v>436</v>
      </c>
      <c r="AA78" s="326"/>
      <c r="AB78" s="326">
        <v>0</v>
      </c>
      <c r="AC78" s="205">
        <v>0</v>
      </c>
    </row>
    <row r="79" spans="1:29" x14ac:dyDescent="0.25">
      <c r="A79" s="273" t="s">
        <v>222</v>
      </c>
      <c r="B79" s="275" t="s">
        <v>511</v>
      </c>
      <c r="C79" s="326"/>
      <c r="D79" s="326"/>
      <c r="E79" s="326"/>
      <c r="F79" s="326"/>
      <c r="G79" s="314">
        <v>0</v>
      </c>
      <c r="H79" s="314">
        <v>0</v>
      </c>
      <c r="I79" s="314"/>
      <c r="J79" s="314">
        <v>0</v>
      </c>
      <c r="K79" s="314"/>
      <c r="L79" s="326">
        <v>0</v>
      </c>
      <c r="M79" s="326"/>
      <c r="N79" s="326">
        <v>0</v>
      </c>
      <c r="O79" s="326"/>
      <c r="P79" s="326">
        <v>0</v>
      </c>
      <c r="Q79" s="326"/>
      <c r="R79" s="326">
        <v>0</v>
      </c>
      <c r="S79" s="326"/>
      <c r="T79" s="329">
        <v>0</v>
      </c>
      <c r="U79" s="326"/>
      <c r="V79" s="326">
        <v>0</v>
      </c>
      <c r="W79" s="326"/>
      <c r="X79" s="326">
        <v>0</v>
      </c>
      <c r="Y79" s="326"/>
      <c r="Z79" s="326" t="s">
        <v>436</v>
      </c>
      <c r="AA79" s="326"/>
      <c r="AB79" s="326">
        <v>0</v>
      </c>
      <c r="AC79" s="205">
        <v>0</v>
      </c>
    </row>
    <row r="80" spans="1:29" x14ac:dyDescent="0.25">
      <c r="A80" s="273" t="s">
        <v>223</v>
      </c>
      <c r="B80" s="275" t="s">
        <v>488</v>
      </c>
      <c r="C80" s="326"/>
      <c r="D80" s="326"/>
      <c r="E80" s="326"/>
      <c r="F80" s="326"/>
      <c r="G80" s="314">
        <v>0</v>
      </c>
      <c r="H80" s="314">
        <v>0</v>
      </c>
      <c r="I80" s="314"/>
      <c r="J80" s="314">
        <v>0</v>
      </c>
      <c r="K80" s="314"/>
      <c r="L80" s="326">
        <v>0</v>
      </c>
      <c r="M80" s="326"/>
      <c r="N80" s="326">
        <v>0</v>
      </c>
      <c r="O80" s="326"/>
      <c r="P80" s="326">
        <v>0</v>
      </c>
      <c r="Q80" s="326"/>
      <c r="R80" s="326">
        <v>0</v>
      </c>
      <c r="S80" s="326"/>
      <c r="T80" s="329">
        <v>0</v>
      </c>
      <c r="U80" s="326"/>
      <c r="V80" s="326">
        <v>0</v>
      </c>
      <c r="W80" s="326"/>
      <c r="X80" s="326">
        <v>0</v>
      </c>
      <c r="Y80" s="326"/>
      <c r="Z80" s="326" t="s">
        <v>436</v>
      </c>
      <c r="AA80" s="326"/>
      <c r="AB80" s="326">
        <v>0</v>
      </c>
      <c r="AC80" s="205">
        <v>0</v>
      </c>
    </row>
    <row r="81" spans="1:29" x14ac:dyDescent="0.25">
      <c r="A81" s="273" t="s">
        <v>512</v>
      </c>
      <c r="B81" s="275" t="s">
        <v>489</v>
      </c>
      <c r="C81" s="326"/>
      <c r="D81" s="326"/>
      <c r="E81" s="326"/>
      <c r="F81" s="326"/>
      <c r="G81" s="314">
        <v>0</v>
      </c>
      <c r="H81" s="314">
        <v>0</v>
      </c>
      <c r="I81" s="314"/>
      <c r="J81" s="314">
        <v>0</v>
      </c>
      <c r="K81" s="314"/>
      <c r="L81" s="326">
        <v>0</v>
      </c>
      <c r="M81" s="326"/>
      <c r="N81" s="326">
        <v>0</v>
      </c>
      <c r="O81" s="326"/>
      <c r="P81" s="326">
        <v>0</v>
      </c>
      <c r="Q81" s="326"/>
      <c r="R81" s="326">
        <v>0</v>
      </c>
      <c r="S81" s="326"/>
      <c r="T81" s="329">
        <v>0</v>
      </c>
      <c r="U81" s="326"/>
      <c r="V81" s="326">
        <v>0</v>
      </c>
      <c r="W81" s="326"/>
      <c r="X81" s="326">
        <v>0</v>
      </c>
      <c r="Y81" s="326"/>
      <c r="Z81" s="326" t="s">
        <v>436</v>
      </c>
      <c r="AA81" s="326"/>
      <c r="AB81" s="326">
        <v>0</v>
      </c>
      <c r="AC81" s="205">
        <v>0</v>
      </c>
    </row>
    <row r="82" spans="1:29" x14ac:dyDescent="0.25">
      <c r="A82" s="273" t="s">
        <v>513</v>
      </c>
      <c r="B82" s="275" t="s">
        <v>490</v>
      </c>
      <c r="C82" s="326"/>
      <c r="D82" s="326"/>
      <c r="E82" s="326"/>
      <c r="F82" s="326"/>
      <c r="G82" s="314">
        <v>0</v>
      </c>
      <c r="H82" s="314">
        <v>0</v>
      </c>
      <c r="I82" s="314"/>
      <c r="J82" s="314">
        <v>0</v>
      </c>
      <c r="K82" s="314"/>
      <c r="L82" s="326">
        <v>0</v>
      </c>
      <c r="M82" s="326"/>
      <c r="N82" s="326">
        <v>0</v>
      </c>
      <c r="O82" s="326"/>
      <c r="P82" s="326">
        <v>0</v>
      </c>
      <c r="Q82" s="326"/>
      <c r="R82" s="326">
        <v>0</v>
      </c>
      <c r="S82" s="326"/>
      <c r="T82" s="329">
        <v>0</v>
      </c>
      <c r="U82" s="326"/>
      <c r="V82" s="326">
        <v>0</v>
      </c>
      <c r="W82" s="326"/>
      <c r="X82" s="326">
        <v>0</v>
      </c>
      <c r="Y82" s="326"/>
      <c r="Z82" s="326" t="s">
        <v>436</v>
      </c>
      <c r="AA82" s="326"/>
      <c r="AB82" s="326">
        <v>0</v>
      </c>
      <c r="AC82" s="205">
        <v>0</v>
      </c>
    </row>
    <row r="83" spans="1:29" x14ac:dyDescent="0.25">
      <c r="A83" s="273" t="s">
        <v>514</v>
      </c>
      <c r="B83" s="275" t="s">
        <v>492</v>
      </c>
      <c r="C83" s="326"/>
      <c r="D83" s="326"/>
      <c r="E83" s="326"/>
      <c r="F83" s="326"/>
      <c r="G83" s="314">
        <v>0</v>
      </c>
      <c r="H83" s="314">
        <v>0</v>
      </c>
      <c r="I83" s="314"/>
      <c r="J83" s="314">
        <v>0</v>
      </c>
      <c r="K83" s="314"/>
      <c r="L83" s="326">
        <v>0</v>
      </c>
      <c r="M83" s="326"/>
      <c r="N83" s="326">
        <v>0</v>
      </c>
      <c r="O83" s="326"/>
      <c r="P83" s="326">
        <v>0</v>
      </c>
      <c r="Q83" s="326"/>
      <c r="R83" s="326">
        <v>0</v>
      </c>
      <c r="S83" s="326"/>
      <c r="T83" s="329">
        <v>0</v>
      </c>
      <c r="U83" s="326"/>
      <c r="V83" s="326">
        <v>0</v>
      </c>
      <c r="W83" s="326"/>
      <c r="X83" s="326">
        <v>0</v>
      </c>
      <c r="Y83" s="326"/>
      <c r="Z83" s="326" t="s">
        <v>436</v>
      </c>
      <c r="AA83" s="326"/>
      <c r="AB83" s="326">
        <v>0</v>
      </c>
      <c r="AC83" s="205">
        <v>0</v>
      </c>
    </row>
    <row r="84" spans="1:29" x14ac:dyDescent="0.25">
      <c r="A84" s="273" t="s">
        <v>515</v>
      </c>
      <c r="B84" s="275" t="s">
        <v>494</v>
      </c>
      <c r="C84" s="326"/>
      <c r="D84" s="326"/>
      <c r="E84" s="326"/>
      <c r="F84" s="326"/>
      <c r="G84" s="314">
        <v>0</v>
      </c>
      <c r="H84" s="314">
        <v>0</v>
      </c>
      <c r="I84" s="314"/>
      <c r="J84" s="314">
        <v>0</v>
      </c>
      <c r="K84" s="314"/>
      <c r="L84" s="326">
        <v>0</v>
      </c>
      <c r="M84" s="326"/>
      <c r="N84" s="326">
        <v>0</v>
      </c>
      <c r="O84" s="326"/>
      <c r="P84" s="326">
        <v>0</v>
      </c>
      <c r="Q84" s="326"/>
      <c r="R84" s="326">
        <v>0</v>
      </c>
      <c r="S84" s="326"/>
      <c r="T84" s="329">
        <v>0</v>
      </c>
      <c r="U84" s="326"/>
      <c r="V84" s="326">
        <v>0</v>
      </c>
      <c r="W84" s="326"/>
      <c r="X84" s="326">
        <v>0</v>
      </c>
      <c r="Y84" s="326"/>
      <c r="Z84" s="326" t="s">
        <v>436</v>
      </c>
      <c r="AA84" s="326"/>
      <c r="AB84" s="326">
        <v>0</v>
      </c>
      <c r="AC84" s="205">
        <v>0</v>
      </c>
    </row>
    <row r="85" spans="1:29" x14ac:dyDescent="0.25">
      <c r="A85" s="273" t="s">
        <v>516</v>
      </c>
      <c r="B85" s="275" t="s">
        <v>496</v>
      </c>
      <c r="C85" s="326"/>
      <c r="D85" s="326"/>
      <c r="E85" s="326"/>
      <c r="F85" s="326"/>
      <c r="G85" s="314">
        <v>0</v>
      </c>
      <c r="H85" s="314">
        <v>0</v>
      </c>
      <c r="I85" s="314"/>
      <c r="J85" s="314">
        <v>0</v>
      </c>
      <c r="K85" s="314"/>
      <c r="L85" s="326">
        <v>0</v>
      </c>
      <c r="M85" s="326"/>
      <c r="N85" s="326">
        <v>0</v>
      </c>
      <c r="O85" s="326"/>
      <c r="P85" s="326">
        <v>0</v>
      </c>
      <c r="Q85" s="326"/>
      <c r="R85" s="326">
        <v>0</v>
      </c>
      <c r="S85" s="326"/>
      <c r="T85" s="329">
        <v>0</v>
      </c>
      <c r="U85" s="326"/>
      <c r="V85" s="326">
        <v>0</v>
      </c>
      <c r="W85" s="326"/>
      <c r="X85" s="326">
        <v>0</v>
      </c>
      <c r="Y85" s="326"/>
      <c r="Z85" s="326" t="s">
        <v>436</v>
      </c>
      <c r="AA85" s="326"/>
      <c r="AB85" s="326">
        <v>0</v>
      </c>
      <c r="AC85" s="205">
        <v>0</v>
      </c>
    </row>
    <row r="86" spans="1:29" x14ac:dyDescent="0.25">
      <c r="A86" s="273" t="s">
        <v>517</v>
      </c>
      <c r="B86" s="275" t="s">
        <v>498</v>
      </c>
      <c r="C86" s="326"/>
      <c r="D86" s="326"/>
      <c r="E86" s="326"/>
      <c r="F86" s="326"/>
      <c r="G86" s="314">
        <v>0</v>
      </c>
      <c r="H86" s="314">
        <v>0</v>
      </c>
      <c r="I86" s="314"/>
      <c r="J86" s="314">
        <v>0</v>
      </c>
      <c r="K86" s="314"/>
      <c r="L86" s="326">
        <v>0</v>
      </c>
      <c r="M86" s="326"/>
      <c r="N86" s="326">
        <v>0</v>
      </c>
      <c r="O86" s="326"/>
      <c r="P86" s="326">
        <v>0</v>
      </c>
      <c r="Q86" s="326"/>
      <c r="R86" s="326">
        <v>0</v>
      </c>
      <c r="S86" s="326"/>
      <c r="T86" s="329">
        <v>0</v>
      </c>
      <c r="U86" s="326"/>
      <c r="V86" s="326">
        <v>0</v>
      </c>
      <c r="W86" s="326"/>
      <c r="X86" s="326">
        <v>0</v>
      </c>
      <c r="Y86" s="326"/>
      <c r="Z86" s="326" t="s">
        <v>436</v>
      </c>
      <c r="AA86" s="326"/>
      <c r="AB86" s="326">
        <v>0</v>
      </c>
      <c r="AC86" s="20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55" zoomScaleSheetLayoutView="55" workbookViewId="0">
      <selection activeCell="A27" sqref="A27:XFD3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57.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6" style="16" customWidth="1"/>
    <col min="34" max="37" width="13.5703125" style="16" customWidth="1"/>
    <col min="38" max="38" width="12.28515625" style="16" customWidth="1"/>
    <col min="39" max="39" width="21.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1"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1" t="str">
        <f>'1. паспорт местоположение'!A12:C12</f>
        <v>P_NS3300.VL.0117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1"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58" t="s">
        <v>408</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7" customHeight="1" x14ac:dyDescent="0.25">
      <c r="A22" s="459" t="s">
        <v>51</v>
      </c>
      <c r="B22" s="462" t="s">
        <v>23</v>
      </c>
      <c r="C22" s="461" t="s">
        <v>50</v>
      </c>
      <c r="D22" s="461" t="s">
        <v>49</v>
      </c>
      <c r="E22" s="464" t="s">
        <v>419</v>
      </c>
      <c r="F22" s="465"/>
      <c r="G22" s="465"/>
      <c r="H22" s="465"/>
      <c r="I22" s="465"/>
      <c r="J22" s="465"/>
      <c r="K22" s="465"/>
      <c r="L22" s="466"/>
      <c r="M22" s="461" t="s">
        <v>48</v>
      </c>
      <c r="N22" s="461" t="s">
        <v>47</v>
      </c>
      <c r="O22" s="461" t="s">
        <v>46</v>
      </c>
      <c r="P22" s="442" t="s">
        <v>232</v>
      </c>
      <c r="Q22" s="442" t="s">
        <v>45</v>
      </c>
      <c r="R22" s="442" t="s">
        <v>44</v>
      </c>
      <c r="S22" s="442" t="s">
        <v>43</v>
      </c>
      <c r="T22" s="442"/>
      <c r="U22" s="467" t="s">
        <v>42</v>
      </c>
      <c r="V22" s="467" t="s">
        <v>41</v>
      </c>
      <c r="W22" s="442" t="s">
        <v>40</v>
      </c>
      <c r="X22" s="442" t="s">
        <v>39</v>
      </c>
      <c r="Y22" s="442" t="s">
        <v>38</v>
      </c>
      <c r="Z22" s="450"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1" t="s">
        <v>24</v>
      </c>
    </row>
    <row r="23" spans="1:48" s="18" customFormat="1" ht="64.5" customHeight="1" x14ac:dyDescent="0.25">
      <c r="A23" s="460"/>
      <c r="B23" s="463"/>
      <c r="C23" s="449"/>
      <c r="D23" s="449"/>
      <c r="E23" s="454" t="s">
        <v>22</v>
      </c>
      <c r="F23" s="445" t="s">
        <v>128</v>
      </c>
      <c r="G23" s="445" t="s">
        <v>127</v>
      </c>
      <c r="H23" s="445" t="s">
        <v>126</v>
      </c>
      <c r="I23" s="447" t="s">
        <v>331</v>
      </c>
      <c r="J23" s="447" t="s">
        <v>332</v>
      </c>
      <c r="K23" s="447" t="s">
        <v>333</v>
      </c>
      <c r="L23" s="445" t="s">
        <v>77</v>
      </c>
      <c r="M23" s="449"/>
      <c r="N23" s="449"/>
      <c r="O23" s="449"/>
      <c r="P23" s="443"/>
      <c r="Q23" s="443"/>
      <c r="R23" s="443"/>
      <c r="S23" s="456" t="s">
        <v>1</v>
      </c>
      <c r="T23" s="456" t="s">
        <v>10</v>
      </c>
      <c r="U23" s="468"/>
      <c r="V23" s="468"/>
      <c r="W23" s="443"/>
      <c r="X23" s="443"/>
      <c r="Y23" s="443"/>
      <c r="Z23" s="443"/>
      <c r="AA23" s="443"/>
      <c r="AB23" s="443"/>
      <c r="AC23" s="443"/>
      <c r="AD23" s="443"/>
      <c r="AE23" s="443"/>
      <c r="AF23" s="443" t="s">
        <v>21</v>
      </c>
      <c r="AG23" s="443"/>
      <c r="AH23" s="443" t="s">
        <v>20</v>
      </c>
      <c r="AI23" s="443"/>
      <c r="AJ23" s="444" t="s">
        <v>19</v>
      </c>
      <c r="AK23" s="444" t="s">
        <v>18</v>
      </c>
      <c r="AL23" s="444" t="s">
        <v>17</v>
      </c>
      <c r="AM23" s="444" t="s">
        <v>16</v>
      </c>
      <c r="AN23" s="444" t="s">
        <v>15</v>
      </c>
      <c r="AO23" s="444" t="s">
        <v>14</v>
      </c>
      <c r="AP23" s="444" t="s">
        <v>13</v>
      </c>
      <c r="AQ23" s="469" t="s">
        <v>10</v>
      </c>
      <c r="AR23" s="443"/>
      <c r="AS23" s="443"/>
      <c r="AT23" s="443"/>
      <c r="AU23" s="443"/>
      <c r="AV23" s="452"/>
    </row>
    <row r="24" spans="1:48" s="18" customFormat="1" ht="96.75" customHeight="1" x14ac:dyDescent="0.25">
      <c r="A24" s="460"/>
      <c r="B24" s="463"/>
      <c r="C24" s="449"/>
      <c r="D24" s="449"/>
      <c r="E24" s="455"/>
      <c r="F24" s="446"/>
      <c r="G24" s="446"/>
      <c r="H24" s="446"/>
      <c r="I24" s="448"/>
      <c r="J24" s="448"/>
      <c r="K24" s="448"/>
      <c r="L24" s="446"/>
      <c r="M24" s="449"/>
      <c r="N24" s="449"/>
      <c r="O24" s="449"/>
      <c r="P24" s="444"/>
      <c r="Q24" s="444"/>
      <c r="R24" s="444"/>
      <c r="S24" s="457"/>
      <c r="T24" s="457"/>
      <c r="U24" s="454"/>
      <c r="V24" s="454"/>
      <c r="W24" s="444"/>
      <c r="X24" s="444"/>
      <c r="Y24" s="444"/>
      <c r="Z24" s="444"/>
      <c r="AA24" s="444"/>
      <c r="AB24" s="444"/>
      <c r="AC24" s="444"/>
      <c r="AD24" s="444"/>
      <c r="AE24" s="444"/>
      <c r="AF24" s="68" t="s">
        <v>12</v>
      </c>
      <c r="AG24" s="68" t="s">
        <v>11</v>
      </c>
      <c r="AH24" s="69" t="s">
        <v>1</v>
      </c>
      <c r="AI24" s="69" t="s">
        <v>10</v>
      </c>
      <c r="AJ24" s="449"/>
      <c r="AK24" s="449"/>
      <c r="AL24" s="449"/>
      <c r="AM24" s="449"/>
      <c r="AN24" s="449"/>
      <c r="AO24" s="449"/>
      <c r="AP24" s="449"/>
      <c r="AQ24" s="470"/>
      <c r="AR24" s="444"/>
      <c r="AS24" s="444"/>
      <c r="AT24" s="444"/>
      <c r="AU24" s="444"/>
      <c r="AV24" s="453"/>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8" s="70" customFormat="1" ht="90" x14ac:dyDescent="0.25">
      <c r="A26" s="345" t="s">
        <v>552</v>
      </c>
      <c r="B26" s="346" t="s">
        <v>553</v>
      </c>
      <c r="C26" s="347" t="s">
        <v>554</v>
      </c>
      <c r="D26" s="346">
        <v>12.2027</v>
      </c>
      <c r="E26" s="346" t="s">
        <v>436</v>
      </c>
      <c r="F26" s="346" t="s">
        <v>436</v>
      </c>
      <c r="G26" s="346" t="s">
        <v>436</v>
      </c>
      <c r="H26" s="346" t="s">
        <v>436</v>
      </c>
      <c r="I26" s="346" t="s">
        <v>436</v>
      </c>
      <c r="J26" s="346" t="s">
        <v>436</v>
      </c>
      <c r="K26" s="346" t="s">
        <v>436</v>
      </c>
      <c r="L26" s="346" t="s">
        <v>436</v>
      </c>
      <c r="M26" s="346" t="s">
        <v>555</v>
      </c>
      <c r="N26" s="347" t="s">
        <v>556</v>
      </c>
      <c r="O26" s="347" t="s">
        <v>557</v>
      </c>
      <c r="P26" s="348">
        <v>41667</v>
      </c>
      <c r="Q26" s="347" t="s">
        <v>558</v>
      </c>
      <c r="R26" s="348">
        <v>41667</v>
      </c>
      <c r="S26" s="347" t="s">
        <v>559</v>
      </c>
      <c r="T26" s="347" t="s">
        <v>560</v>
      </c>
      <c r="U26" s="347">
        <v>1</v>
      </c>
      <c r="V26" s="347">
        <v>1</v>
      </c>
      <c r="W26" s="347" t="s">
        <v>561</v>
      </c>
      <c r="X26" s="348">
        <v>41667</v>
      </c>
      <c r="Y26" s="347" t="s">
        <v>436</v>
      </c>
      <c r="Z26" s="347">
        <v>1</v>
      </c>
      <c r="AA26" s="348">
        <v>41667</v>
      </c>
      <c r="AB26" s="348">
        <v>41667</v>
      </c>
      <c r="AC26" s="347" t="s">
        <v>561</v>
      </c>
      <c r="AD26" s="348">
        <v>50000</v>
      </c>
      <c r="AE26" s="348">
        <v>10000</v>
      </c>
      <c r="AF26" s="345" t="s">
        <v>562</v>
      </c>
      <c r="AG26" s="347" t="s">
        <v>563</v>
      </c>
      <c r="AH26" s="347" t="s">
        <v>564</v>
      </c>
      <c r="AI26" s="347" t="s">
        <v>565</v>
      </c>
      <c r="AJ26" s="347" t="s">
        <v>566</v>
      </c>
      <c r="AK26" s="347" t="s">
        <v>567</v>
      </c>
      <c r="AL26" s="347" t="s">
        <v>568</v>
      </c>
      <c r="AM26" s="347" t="s">
        <v>569</v>
      </c>
      <c r="AN26" s="347" t="s">
        <v>567</v>
      </c>
      <c r="AO26" s="345" t="s">
        <v>570</v>
      </c>
      <c r="AP26" s="347" t="s">
        <v>571</v>
      </c>
      <c r="AQ26" s="347" t="s">
        <v>572</v>
      </c>
      <c r="AR26" s="347" t="s">
        <v>571</v>
      </c>
      <c r="AS26" s="347" t="s">
        <v>572</v>
      </c>
      <c r="AT26" s="347" t="s">
        <v>573</v>
      </c>
      <c r="AU26" s="346" t="s">
        <v>436</v>
      </c>
      <c r="AV26" s="347"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90" zoomScaleNormal="90" zoomScaleSheetLayoutView="90"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7" t="str">
        <f>'1. паспорт местоположение'!A5:C5</f>
        <v>Год раскрытия информации: 2026 год</v>
      </c>
      <c r="B5" s="477"/>
      <c r="C5" s="37"/>
      <c r="D5" s="37"/>
      <c r="E5" s="37"/>
      <c r="F5" s="37"/>
      <c r="G5" s="37"/>
      <c r="H5" s="37"/>
    </row>
    <row r="6" spans="1:8" ht="14.25" customHeight="1" x14ac:dyDescent="0.3">
      <c r="A6" s="65"/>
      <c r="B6" s="65"/>
      <c r="C6" s="65"/>
      <c r="D6" s="65"/>
      <c r="E6" s="65"/>
      <c r="F6" s="65"/>
      <c r="G6" s="65"/>
      <c r="H6" s="65"/>
    </row>
    <row r="7" spans="1:8" ht="18.75" x14ac:dyDescent="0.25">
      <c r="A7" s="407" t="s">
        <v>8</v>
      </c>
      <c r="B7" s="407"/>
      <c r="C7" s="64"/>
      <c r="D7" s="64"/>
      <c r="E7" s="64"/>
      <c r="F7" s="64"/>
      <c r="G7" s="64"/>
      <c r="H7" s="64"/>
    </row>
    <row r="8" spans="1:8" ht="13.7" customHeight="1" x14ac:dyDescent="0.25">
      <c r="A8" s="64"/>
      <c r="B8" s="64"/>
      <c r="C8" s="64"/>
      <c r="D8" s="64"/>
      <c r="E8" s="64"/>
      <c r="F8" s="64"/>
      <c r="G8" s="64"/>
      <c r="H8" s="64"/>
    </row>
    <row r="9" spans="1:8" x14ac:dyDescent="0.25">
      <c r="A9" s="414" t="s">
        <v>434</v>
      </c>
      <c r="B9" s="414"/>
      <c r="C9" s="62"/>
      <c r="D9" s="62"/>
      <c r="E9" s="62"/>
      <c r="F9" s="62"/>
      <c r="G9" s="62"/>
      <c r="H9" s="62"/>
    </row>
    <row r="10" spans="1:8" x14ac:dyDescent="0.25">
      <c r="A10" s="402" t="s">
        <v>7</v>
      </c>
      <c r="B10" s="402"/>
      <c r="C10" s="63"/>
      <c r="D10" s="63"/>
      <c r="E10" s="63"/>
      <c r="F10" s="63"/>
      <c r="G10" s="63"/>
      <c r="H10" s="63"/>
    </row>
    <row r="11" spans="1:8" ht="15" customHeight="1" x14ac:dyDescent="0.25">
      <c r="A11" s="64"/>
      <c r="B11" s="64"/>
      <c r="C11" s="64"/>
      <c r="D11" s="64"/>
      <c r="E11" s="64"/>
      <c r="F11" s="64"/>
      <c r="G11" s="64"/>
      <c r="H11" s="64"/>
    </row>
    <row r="12" spans="1:8" x14ac:dyDescent="0.25">
      <c r="A12" s="414" t="str">
        <f>'1. паспорт местоположение'!A12:C12</f>
        <v>P_NS3300.VL.0117</v>
      </c>
      <c r="B12" s="414"/>
      <c r="C12" s="62"/>
      <c r="D12" s="62"/>
      <c r="E12" s="62"/>
      <c r="F12" s="62"/>
      <c r="G12" s="62"/>
      <c r="H12" s="62"/>
    </row>
    <row r="13" spans="1:8" x14ac:dyDescent="0.25">
      <c r="A13" s="402" t="s">
        <v>6</v>
      </c>
      <c r="B13" s="402"/>
      <c r="C13" s="63"/>
      <c r="D13" s="63"/>
      <c r="E13" s="63"/>
      <c r="F13" s="63"/>
      <c r="G13" s="63"/>
      <c r="H13" s="63"/>
    </row>
    <row r="14" spans="1:8" ht="13.7" customHeight="1" x14ac:dyDescent="0.25">
      <c r="A14" s="10"/>
      <c r="B14" s="10"/>
      <c r="C14" s="10"/>
      <c r="D14" s="10"/>
      <c r="E14" s="10"/>
      <c r="F14" s="10"/>
      <c r="G14" s="10"/>
      <c r="H14" s="10"/>
    </row>
    <row r="15" spans="1:8" ht="46.5" customHeight="1" x14ac:dyDescent="0.25">
      <c r="A15" s="441"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41"/>
      <c r="C15" s="62"/>
      <c r="D15" s="62"/>
      <c r="E15" s="62"/>
      <c r="F15" s="62"/>
      <c r="G15" s="62"/>
      <c r="H15" s="62"/>
    </row>
    <row r="16" spans="1:8" x14ac:dyDescent="0.25">
      <c r="A16" s="402" t="s">
        <v>5</v>
      </c>
      <c r="B16" s="402"/>
      <c r="C16" s="63"/>
      <c r="D16" s="63"/>
      <c r="E16" s="63"/>
      <c r="F16" s="63"/>
      <c r="G16" s="63"/>
      <c r="H16" s="63"/>
    </row>
    <row r="17" spans="1:2" x14ac:dyDescent="0.25">
      <c r="B17" s="40"/>
    </row>
    <row r="18" spans="1:2" x14ac:dyDescent="0.25">
      <c r="A18" s="476" t="s">
        <v>409</v>
      </c>
      <c r="B18" s="436"/>
    </row>
    <row r="19" spans="1:2" x14ac:dyDescent="0.25">
      <c r="A19" s="207"/>
      <c r="B19" s="206"/>
    </row>
    <row r="20" spans="1:2" ht="16.5" thickBot="1" x14ac:dyDescent="0.3">
      <c r="B20" s="27"/>
    </row>
    <row r="21" spans="1:2" ht="113.25" customHeight="1" thickBot="1" x14ac:dyDescent="0.3">
      <c r="A21" s="41" t="s">
        <v>289</v>
      </c>
      <c r="B21" s="176" t="str">
        <f>A15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06" t="s">
        <v>538</v>
      </c>
    </row>
    <row r="25" spans="1:2" ht="16.5" thickBot="1" x14ac:dyDescent="0.3">
      <c r="A25" s="44" t="s">
        <v>292</v>
      </c>
      <c r="B25" s="42">
        <v>2026</v>
      </c>
    </row>
    <row r="26" spans="1:2" ht="16.5" thickBot="1" x14ac:dyDescent="0.3">
      <c r="A26" s="45" t="s">
        <v>293</v>
      </c>
      <c r="B26" s="46" t="s">
        <v>429</v>
      </c>
    </row>
    <row r="27" spans="1:2" ht="29.25" thickBot="1" x14ac:dyDescent="0.3">
      <c r="A27" s="52" t="s">
        <v>524</v>
      </c>
      <c r="B27" s="167">
        <v>7.1079895423715032</v>
      </c>
    </row>
    <row r="28" spans="1:2" ht="16.5" thickBot="1" x14ac:dyDescent="0.3">
      <c r="A28" s="48" t="s">
        <v>294</v>
      </c>
      <c r="B28" s="48" t="s">
        <v>452</v>
      </c>
    </row>
    <row r="29" spans="1:2" ht="28.5" x14ac:dyDescent="0.25">
      <c r="A29" s="331" t="s">
        <v>295</v>
      </c>
      <c r="B29" s="332">
        <v>8.5380000000000003</v>
      </c>
    </row>
    <row r="30" spans="1:2" ht="28.5" x14ac:dyDescent="0.25">
      <c r="A30" s="333" t="s">
        <v>296</v>
      </c>
      <c r="B30" s="334">
        <v>8.5380000000000003</v>
      </c>
    </row>
    <row r="31" spans="1:2" x14ac:dyDescent="0.25">
      <c r="A31" s="335" t="s">
        <v>297</v>
      </c>
      <c r="B31" s="336"/>
    </row>
    <row r="32" spans="1:2" ht="29.25" thickBot="1" x14ac:dyDescent="0.3">
      <c r="A32" s="337" t="s">
        <v>541</v>
      </c>
      <c r="B32" s="338">
        <v>8.5380000000000003</v>
      </c>
    </row>
    <row r="33" spans="1:2" ht="30" x14ac:dyDescent="0.25">
      <c r="A33" s="339" t="s">
        <v>551</v>
      </c>
      <c r="B33" s="334">
        <v>8.5380000000000003</v>
      </c>
    </row>
    <row r="34" spans="1:2" x14ac:dyDescent="0.25">
      <c r="A34" s="340" t="s">
        <v>298</v>
      </c>
      <c r="B34" s="341">
        <v>0</v>
      </c>
    </row>
    <row r="35" spans="1:2" x14ac:dyDescent="0.25">
      <c r="A35" s="340" t="s">
        <v>299</v>
      </c>
      <c r="B35" s="343">
        <v>0.1</v>
      </c>
    </row>
    <row r="36" spans="1:2" x14ac:dyDescent="0.25">
      <c r="A36" s="340" t="s">
        <v>300</v>
      </c>
      <c r="B36" s="343">
        <v>8.3000000000000004E-2</v>
      </c>
    </row>
    <row r="37" spans="1:2" ht="29.25" thickBot="1" x14ac:dyDescent="0.3">
      <c r="A37" s="337" t="s">
        <v>542</v>
      </c>
      <c r="B37" s="338">
        <v>0</v>
      </c>
    </row>
    <row r="38" spans="1:2" x14ac:dyDescent="0.25">
      <c r="A38" s="340" t="s">
        <v>543</v>
      </c>
      <c r="B38" s="341" t="s">
        <v>463</v>
      </c>
    </row>
    <row r="39" spans="1:2" x14ac:dyDescent="0.25">
      <c r="A39" s="340" t="s">
        <v>298</v>
      </c>
      <c r="B39" s="341" t="s">
        <v>463</v>
      </c>
    </row>
    <row r="40" spans="1:2" x14ac:dyDescent="0.25">
      <c r="A40" s="340" t="s">
        <v>299</v>
      </c>
      <c r="B40" s="341" t="s">
        <v>463</v>
      </c>
    </row>
    <row r="41" spans="1:2" x14ac:dyDescent="0.25">
      <c r="A41" s="340" t="s">
        <v>300</v>
      </c>
      <c r="B41" s="341" t="s">
        <v>463</v>
      </c>
    </row>
    <row r="42" spans="1:2" ht="29.25" thickBot="1" x14ac:dyDescent="0.3">
      <c r="A42" s="337" t="s">
        <v>544</v>
      </c>
      <c r="B42" s="338">
        <v>0</v>
      </c>
    </row>
    <row r="43" spans="1:2" x14ac:dyDescent="0.25">
      <c r="A43" s="340" t="s">
        <v>543</v>
      </c>
      <c r="B43" s="341" t="s">
        <v>463</v>
      </c>
    </row>
    <row r="44" spans="1:2" x14ac:dyDescent="0.25">
      <c r="A44" s="340" t="s">
        <v>298</v>
      </c>
      <c r="B44" s="341" t="s">
        <v>463</v>
      </c>
    </row>
    <row r="45" spans="1:2" x14ac:dyDescent="0.25">
      <c r="A45" s="340" t="s">
        <v>299</v>
      </c>
      <c r="B45" s="341" t="s">
        <v>463</v>
      </c>
    </row>
    <row r="46" spans="1:2" x14ac:dyDescent="0.25">
      <c r="A46" s="340" t="s">
        <v>300</v>
      </c>
      <c r="B46" s="341" t="s">
        <v>463</v>
      </c>
    </row>
    <row r="47" spans="1:2" ht="29.25" thickBot="1" x14ac:dyDescent="0.3">
      <c r="A47" s="337" t="s">
        <v>301</v>
      </c>
      <c r="B47" s="342" t="s">
        <v>463</v>
      </c>
    </row>
    <row r="48" spans="1:2" x14ac:dyDescent="0.25">
      <c r="A48" s="340" t="s">
        <v>297</v>
      </c>
      <c r="B48" s="341" t="s">
        <v>463</v>
      </c>
    </row>
    <row r="49" spans="1:2" x14ac:dyDescent="0.25">
      <c r="A49" s="340" t="s">
        <v>545</v>
      </c>
      <c r="B49" s="341" t="s">
        <v>463</v>
      </c>
    </row>
    <row r="50" spans="1:2" x14ac:dyDescent="0.25">
      <c r="A50" s="340" t="s">
        <v>546</v>
      </c>
      <c r="B50" s="341" t="s">
        <v>463</v>
      </c>
    </row>
    <row r="51" spans="1:2" x14ac:dyDescent="0.25">
      <c r="A51" s="340" t="s">
        <v>547</v>
      </c>
      <c r="B51" s="341" t="s">
        <v>463</v>
      </c>
    </row>
    <row r="52" spans="1:2" ht="16.5" thickBot="1" x14ac:dyDescent="0.3">
      <c r="A52" s="337" t="s">
        <v>302</v>
      </c>
      <c r="B52" s="342">
        <v>0</v>
      </c>
    </row>
    <row r="53" spans="1:2" ht="16.5" thickBot="1" x14ac:dyDescent="0.3">
      <c r="A53" s="337" t="s">
        <v>303</v>
      </c>
      <c r="B53" s="338">
        <v>0.1</v>
      </c>
    </row>
    <row r="54" spans="1:2" ht="16.5" thickBot="1" x14ac:dyDescent="0.3">
      <c r="A54" s="337" t="s">
        <v>304</v>
      </c>
      <c r="B54" s="342">
        <v>0</v>
      </c>
    </row>
    <row r="55" spans="1:2" ht="16.5" thickBot="1" x14ac:dyDescent="0.3">
      <c r="A55" s="337" t="s">
        <v>305</v>
      </c>
      <c r="B55" s="342">
        <v>8.3000000000000004E-2</v>
      </c>
    </row>
    <row r="56" spans="1:2" ht="16.5" thickBot="1" x14ac:dyDescent="0.3">
      <c r="A56" s="337" t="s">
        <v>306</v>
      </c>
      <c r="B56" s="342" t="s">
        <v>463</v>
      </c>
    </row>
    <row r="57" spans="1:2" x14ac:dyDescent="0.25">
      <c r="A57" s="340" t="s">
        <v>307</v>
      </c>
      <c r="B57" s="341" t="s">
        <v>548</v>
      </c>
    </row>
    <row r="58" spans="1:2" x14ac:dyDescent="0.25">
      <c r="A58" s="340" t="s">
        <v>308</v>
      </c>
      <c r="B58" s="341" t="s">
        <v>463</v>
      </c>
    </row>
    <row r="59" spans="1:2" x14ac:dyDescent="0.25">
      <c r="A59" s="340" t="s">
        <v>309</v>
      </c>
      <c r="B59" s="341" t="s">
        <v>463</v>
      </c>
    </row>
    <row r="60" spans="1:2" x14ac:dyDescent="0.25">
      <c r="A60" s="340" t="s">
        <v>310</v>
      </c>
      <c r="B60" s="341" t="s">
        <v>549</v>
      </c>
    </row>
    <row r="61" spans="1:2" x14ac:dyDescent="0.25">
      <c r="A61" s="340" t="s">
        <v>311</v>
      </c>
      <c r="B61" s="341" t="s">
        <v>463</v>
      </c>
    </row>
    <row r="62" spans="1:2" ht="29.25" thickBot="1" x14ac:dyDescent="0.3">
      <c r="A62" s="337" t="s">
        <v>312</v>
      </c>
      <c r="B62" s="342" t="s">
        <v>428</v>
      </c>
    </row>
    <row r="63" spans="1:2" ht="29.25" thickBot="1" x14ac:dyDescent="0.3">
      <c r="A63" s="337" t="s">
        <v>313</v>
      </c>
      <c r="B63" s="342" t="s">
        <v>481</v>
      </c>
    </row>
    <row r="64" spans="1:2" ht="16.5" thickBot="1" x14ac:dyDescent="0.3">
      <c r="A64" s="49" t="s">
        <v>297</v>
      </c>
      <c r="B64" s="53" t="s">
        <v>430</v>
      </c>
    </row>
    <row r="65" spans="1:2" ht="16.5" thickBot="1" x14ac:dyDescent="0.3">
      <c r="A65" s="49" t="s">
        <v>314</v>
      </c>
      <c r="B65" s="50" t="s">
        <v>430</v>
      </c>
    </row>
    <row r="66" spans="1:2" ht="16.5" thickBot="1" x14ac:dyDescent="0.3">
      <c r="A66" s="49" t="s">
        <v>315</v>
      </c>
      <c r="B66" s="53" t="s">
        <v>430</v>
      </c>
    </row>
    <row r="67" spans="1:2" ht="107.45" customHeight="1" thickBot="1" x14ac:dyDescent="0.3">
      <c r="A67" s="54" t="s">
        <v>316</v>
      </c>
      <c r="B67" s="208" t="s">
        <v>539</v>
      </c>
    </row>
    <row r="68" spans="1:2" ht="24" customHeight="1" thickBot="1" x14ac:dyDescent="0.3">
      <c r="A68" s="44" t="s">
        <v>317</v>
      </c>
      <c r="B68" s="48"/>
    </row>
    <row r="69" spans="1:2" ht="16.5" thickBot="1" x14ac:dyDescent="0.3">
      <c r="A69" s="51" t="s">
        <v>318</v>
      </c>
      <c r="B69" s="197">
        <f>'6.1. Паспорт сетевой график'!H43</f>
        <v>45595</v>
      </c>
    </row>
    <row r="70" spans="1:2" ht="16.5" thickBot="1" x14ac:dyDescent="0.3">
      <c r="A70" s="51" t="s">
        <v>319</v>
      </c>
      <c r="B70" s="55" t="s">
        <v>430</v>
      </c>
    </row>
    <row r="71" spans="1:2" ht="16.5" thickBot="1" x14ac:dyDescent="0.3">
      <c r="A71" s="51" t="s">
        <v>320</v>
      </c>
      <c r="B71" s="55" t="s">
        <v>430</v>
      </c>
    </row>
    <row r="72" spans="1:2" ht="29.25" thickBot="1" x14ac:dyDescent="0.3">
      <c r="A72" s="56" t="s">
        <v>321</v>
      </c>
      <c r="B72" s="53" t="s">
        <v>480</v>
      </c>
    </row>
    <row r="73" spans="1:2" ht="28.5" customHeight="1" x14ac:dyDescent="0.25">
      <c r="A73" s="47" t="s">
        <v>322</v>
      </c>
      <c r="B73" s="473" t="s">
        <v>454</v>
      </c>
    </row>
    <row r="74" spans="1:2" x14ac:dyDescent="0.25">
      <c r="A74" s="51" t="s">
        <v>323</v>
      </c>
      <c r="B74" s="474"/>
    </row>
    <row r="75" spans="1:2" x14ac:dyDescent="0.25">
      <c r="A75" s="51" t="s">
        <v>324</v>
      </c>
      <c r="B75" s="474"/>
    </row>
    <row r="76" spans="1:2" x14ac:dyDescent="0.25">
      <c r="A76" s="51" t="s">
        <v>325</v>
      </c>
      <c r="B76" s="474"/>
    </row>
    <row r="77" spans="1:2" x14ac:dyDescent="0.25">
      <c r="A77" s="51" t="s">
        <v>326</v>
      </c>
      <c r="B77" s="474"/>
    </row>
    <row r="78" spans="1:2" ht="16.5" thickBot="1" x14ac:dyDescent="0.3">
      <c r="A78" s="57" t="s">
        <v>327</v>
      </c>
      <c r="B78" s="475"/>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2026-04-24T04:01:59Z</dcterms:modified>
</cp:coreProperties>
</file>