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9\"/>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<sst xmlns="http://schemas.openxmlformats.org/spreadsheetml/2006/main" count="1058" uniqueCount="579">
  <si>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</si>
  <si>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</si>
  <si>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</si>
  <si>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</si>
  <si>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</si>
  <si>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</si>
  <si>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</si>
  <si>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</si>
  <si>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</si>
  <si>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</si>
  <si>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</si>
  <si>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</si>
  <si>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</si>
  <si>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</si>
  <si>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</si>
  <si>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</si>
  <si>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</si>
  <si>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</si>
  <si>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</si>
  <si>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</si>
  <si>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</si>
  <si>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</si>
  <si>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</si>
  <si>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</si>
  <si>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</si>
  <si>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</si>
  <si>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</si>
  <si>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</si>
  <si>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</si>
  <si>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</si>
  <si>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</si>
  <si>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</si>
  <si>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</si>
  <si>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</si>
  <si>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</si>
  <si>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</si>
  <si>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</si>
  <si>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</si>
  <si>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</si>
  <si>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</si>
  <si>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</si>
  <si>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</si>
  <si>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</si>
  <si>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</si>
  <si>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</si>
  <si>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</si>
  <si>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</si>
  <si>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</si>
  <si>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</si>
  <si>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</si>
  <si>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</si>
  <si>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</si>
  <si>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</si>
  <si>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</si>
  <si>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</si>
  <si>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</si>
  <si>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</si>
  <si>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</si>
  <si>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</si>
  <si>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</si>
  <si>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</si>
  <si>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</si>
  <si>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</si>
  <si>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</si>
  <si>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</si>
  <si>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</si>
  <si>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</si>
  <si>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</si>
  <si>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</si>
  <si>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</si>
  <si>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</si>
  <si>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</si>
  <si>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</si>
  <si>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</si>
  <si>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</si>
  <si>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</si>
  <si>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</si>
  <si>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</si>
  <si>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</si>
  <si>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</si>
  <si>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</si>
  <si>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</si>
  <si>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</si>
  <si>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</si>
  <si>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</si>
  <si>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</si>
  <si>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</si>
  <si>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</si>
  <si>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</si>
  <si>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</si>
  <si>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</si>
  <si>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</si>
  <si>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</si>
  <si>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</si>
  <si>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</si>
  <si>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</si>
  <si>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</si>
  <si>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</si>
  <si>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</si>
  <si>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</si>
  <si>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</si>
  <si>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</si>
  <si>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</si>
  <si>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</si>
  <si>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</si>
  <si>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</si>
  <si>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</si>
  <si>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</si>
  <si>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</si>
  <si>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</si>
  <si>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</si>
  <si>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</si>
  <si>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</si>
  <si>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</si>
  <si>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</si>
  <si>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</si>
  <si>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</si>
  <si>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</si>
  <si>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</si>
  <si>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</si>
  <si>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</si>
  <si>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</si>
  <si>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</si>
  <si>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</si>
  <si>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</si>
  <si>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</si>
  <si>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</si>
  <si>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</si>
  <si>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</si>
  <si>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</si>
  <si>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</si>
  <si>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</si>
  <si>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</si>
  <si>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</si>
  <si>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</si>
  <si>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</si>
  <si>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</si>
  <si>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</si>
  <si>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</si>
  <si>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</si>
  <si>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</si>
  <si>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</si>
  <si>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</si>
  <si>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</si>
  <si>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</si>
  <si>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</si>
  <si>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</si>
  <si>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</si>
  <si>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</si>
  <si>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</si>
  <si>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</si>
  <si>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</si>
  <si>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</si>
  <si>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</si>
  <si>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</si>
  <si>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</si>
  <si>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</si>
  <si>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</si>
  <si>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</si>
  <si>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</si>
  <si>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</si>
  <si>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</si>
  <si>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</si>
  <si>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</si>
  <si>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</si>
  <si>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</si>
  <si>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</si>
  <si>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</si>
  <si>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</si>
  <si>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</si>
  <si>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</si>
  <si>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</si>
  <si>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</si>
  <si>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</si>
  <si>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</si>
  <si>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</si>
  <si>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</si>
  <si>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</si>
  <si>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</si>
  <si>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</si>
  <si>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</si>
  <si>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</si>
  <si>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</si>
  <si>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</si>
  <si>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</si>
  <si>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</si>
  <si>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</si>
  <si>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</si>
  <si>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</si>
  <si>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</si>
  <si>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</si>
  <si>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</si>
  <si>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</si>
  <si>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</si>
  <si>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</si>
  <si>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</si>
  <si>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</si>
  <si>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</si>
  <si>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</si>
  <si>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</si>
  <si>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</si>
  <si>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</si>
  <si>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</si>
  <si>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</si>
  <si>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</si>
  <si>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</si>
  <si>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</si>
  <si>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</si>
  <si>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</si>
  <si>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</si>
  <si>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</si>
  <si>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</si>
  <si>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</si>
  <si>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</si>
  <si>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</si>
  <si>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</si>
  <si>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</si>
  <si>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</si>
  <si>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</si>
  <si>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</si>
  <si>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</si>
  <si>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</si>
  <si>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</si>
  <si>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</si>
  <si>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</si>
  <si>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</si>
  <si>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</si>
  <si>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</si>
  <si>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</si>
  <si>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</si>
  <si>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</si>
  <si>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</si>
  <si>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</si>
  <si>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</si>
  <si>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</si>
  <si>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</si>
  <si>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</si>
  <si>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</si>
  <si>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</si>
  <si>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</si>
  <si>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</si>
  <si>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</si>
  <si>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</si>
  <si>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</si>
  <si>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</si>
  <si>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</si>
  <si>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</si>
  <si>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</si>
  <si>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</si>
  <si>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</si>
  <si>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</si>
  <si>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</si>
  <si>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</si>
  <si>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</si>
  <si>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</si>
  <si>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</si>
  <si>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</si>
  <si>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</si>
  <si>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</si>
  <si>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</si>
  <si>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</si>
  <si>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</si>
  <si>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</si>
  <si>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</si>
  <si>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</si>
  <si>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</si>
  <si>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</si>
  <si>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</si>
  <si>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</si>
  <si>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</si>
  <si>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</si>
  <si>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</si>
  <si>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</si>
  <si>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</si>
  <si>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</si>
  <si>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</si>
  <si>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</si>
  <si>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</si>
  <si>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</si>
  <si>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</si>
  <si>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</si>
  <si>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</si>
  <si>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</si>
  <si>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</si>
  <si>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</si>
  <si>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</si>
  <si>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</si>
  <si>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</si>
  <si>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</si>
  <si>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</si>
  <si>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</si>
  <si>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</si>
  <si>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</si>
  <si>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</si>
  <si>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</si>
  <si>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</si>
  <si>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</si>
  <si>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</si>
  <si>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</si>
  <si>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</si>
  <si>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</si>
  <si>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</si>
  <si>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</si>
  <si>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</si>
  <si>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</si>
  <si>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</si>
  <si>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</si>
  <si>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</si>
  <si>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</si>
  <si>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</si>
  <si>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</si>
  <si>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</si>
  <si>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</si>
  <si>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</si>
  <si>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</si>
  <si>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</si>
  <si>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</si>
  <si>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</si>
  <si>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</si>
  <si>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</si>
  <si>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</si>
  <si>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</si>
  <si>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</si>
  <si>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</si>
  <si>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</si>
  <si>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</si>
  <si>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</si>
  <si>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</si>
  <si>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</si>
  <si>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</si>
  <si>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</si>
  <si>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</si>
  <si>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</si>
  <si>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</si>
  <si>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</si>
  <si>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</si>
  <si>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</si>
  <si>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</si>
  <si>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</si>
  <si>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</si>
  <si>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</si>
  <si>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</si>
  <si>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</si>
  <si>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</si>
  <si>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</si>
  <si>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</si>
  <si>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</si>
  <si>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</si>
  <si>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</si>
  <si>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</si>
  <si>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</si>
  <si>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</si>
  <si>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</si>
  <si>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</si>
  <si>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</si>
  <si>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</si>
  <si>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</si>
  <si>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</si>
  <si>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</si>
  <si>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</si>
  <si>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</si>
  <si>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</si>
  <si>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</si>
  <si>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</si>
  <si>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</si>
  <si>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</si>
  <si>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</si>
  <si>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</si>
  <si>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</si>
  <si>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</si>
  <si>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</si>
  <si>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</si>
  <si>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</si>
  <si>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</si>
  <si>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</si>
  <si>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</si>
  <si>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</si>
  <si>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</si>
  <si>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</si>
  <si>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</si>
  <si>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</si>
  <si>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</si>
  <si>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</si>
  <si>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</si>
  <si>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</si>
  <si>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</si>
  <si>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</si>
  <si>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</si>
  <si>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</si>
  <si>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</si>
  <si>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</si>
  <si>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</si>
  <si>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</si>
  <si>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</si>
  <si>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</si>
  <si>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</si>
  <si>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</si>
  <si>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</si>
  <si>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</si>
  <si>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</si>
  <si>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</si>
  <si>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</si>
  <si>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</si>
  <si>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</si>
  <si>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</si>
  <si>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</si>
  <si>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</si>
  <si>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</si>
  <si>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</si>
  <si>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</si>
  <si>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</si>
  <si>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</si>
  <si>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</si>
  <si>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</si>
  <si>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</si>
  <si>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</si>
  <si>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</si>
  <si>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</si>
  <si>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</si>
  <si>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</si>
  <si>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</si>
  <si>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</si>
  <si>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</si>
  <si>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</si>
  <si>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</si>
  <si>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</si>
  <si>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</si>
  <si>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</si>
  <si>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</si>
  <si>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</si>
  <si>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</si>
  <si>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</si>
  <si>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</si>
  <si>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</si>
  <si>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</si>
  <si>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</si>
  <si>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</si>
  <si>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</si>
  <si>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</si>
  <si>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</si>
  <si>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</si>
  <si>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</si>
  <si>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</si>
  <si>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</si>
  <si>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</si>
  <si>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</si>
  <si>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</si>
  <si>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</si>
  <si>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</si>
  <si>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</si>
  <si>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</si>
  <si>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</si>
  <si>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</si>
  <si>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</si>
  <si>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</si>
  <si>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</si>
  <si>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</si>
  <si>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</si>
  <si>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</si>
  <si>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</si>
  <si>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</si>
  <si>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</si>
  <si>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</si>
  <si>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</si>
  <si>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</si>
  <si>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</si>
  <si>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</si>
  <si>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</si>
  <si>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</si>
  <si>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</si>
  <si>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</si>
  <si>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</si>
  <si>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</si>
  <si>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</si>
  <si>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</si>
  <si>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</si>
  <si>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</si>
  <si>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</si>
  <si>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</si>
  <si>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</si>
  <si>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</si>
  <si>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</si>
  <si>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</si>
  <si>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</si>
  <si>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</si>
  <si>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</si>
  <si>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</si>
  <si>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</si>
  <si>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</si>
  <si>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</si>
  <si>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</si>
  <si>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</si>
  <si>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</si>
  <si>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</si>
  <si>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</si>
  <si>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</si>
  <si>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</si>
  <si>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</si>
  <si>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</si>
  <si>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</si>
  <si>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</si>
  <si>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</si>
  <si>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</si>
  <si>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</si>
  <si>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</si>
  <si>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</si>
  <si>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</si>
  <si>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</si>
  <si>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</si>
  <si>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</si>
  <si>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</si>
  <si>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</si>
  <si>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</si>
  <si>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</si>
  <si>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</si>
  <si>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</si>
  <si>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</si>
  <si>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</si>
  <si>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</si>
  <si>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</si>
  <si>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</si>
  <si>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</si>
  <si>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</si>
  <si>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</si>
  <si>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Год 2029</t>
  </si>
  <si>
    <t>Сметная стоимость проекта в ценах 2025 года с НДС,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</si>
  <si>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</si>
  <si>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Тюменский р-н, Червишевское МО</t>
  </si>
  <si>
    <t>№Т13/24/02963-ДТПЭДО от 06.08.2024 Насонов Олег Сергеевич</t>
  </si>
  <si>
    <t>Тюменская область, Тюменский р-н, Червишевское МО, на земельном участке с кадастровым номером 72:17:2314003:6140</t>
  </si>
  <si>
    <t>распределительная сеть 10/0,4 кВ от опоры № 8А КВЛ 10 кВ Горошинка-2 в сторону ТП 10/0,4 кВ № 1612</t>
  </si>
  <si>
    <t>концевая опора 10 кВ внось сооружаемой ВЛЗ 10 кВ от КВЛ 10 кВ Горошинка-2, ПС 110 кВ Червишево</t>
  </si>
  <si>
    <t>1. Проектирование и строительство ВЛЗ 10 кВ от опоры № 8А КВЛ 10 кВ Горошинка-2, ПС 110 кВ Червишево на железобетонных опорах изолированным сталеалюминиевым проводом сечением до 50 мм2 включительно одноцепной протяженностью 0,01 км с установкой средства коммерческого учета электрической энергии (мощности) трехфазного прямого включения;
2. Демонтаж прибора коммерческого учета электрической энергии (мощности) трехфазного полукосвенного включения, установленного в РУ 0,4 кВ ТП 10/0,4 кВ</t>
  </si>
  <si>
    <t>Реализация мероприятий технологического присоединения энергопринимающих устройств Насонова О.С.</t>
  </si>
  <si>
    <t>строительство ВЛ 10 кВ - 1х0,01 км; монтаж ПУ - 1 т.у.; демонтаж ПУ - 1 т.у.</t>
  </si>
  <si>
    <t>ВЛ 10 кВ - 1х0,01 км.; ПУ - 1 т.у.</t>
  </si>
  <si>
    <t>4 703,34 тыс.руб./км без НДС (ВЛ 10 кВ); 
408,56 тыс.руб./шт. без НДС (ПУ)</t>
  </si>
  <si>
    <t>Исполнение обязательств по договору технологического присоединения от 06.08.2024 № Т13/24/02963-ДТПЭДО для подключения энергопринимающих устройств Насонова Олега Сергеевича</t>
  </si>
  <si>
    <t>0,01 км.; 1 т.у. (в том числе прирост 0,01 км.)</t>
  </si>
  <si>
    <t>- средство коммерческого учета электрической энергии (мощности) трехфазное полукосвенного включения</t>
  </si>
  <si>
    <t>P_NS3300.VL.0119</t>
  </si>
  <si>
    <t>Год раскрытия информации: 2026 год</t>
  </si>
  <si>
    <t>- по договорам подряда (в разбивке по каждому подрядчику и по договорам):</t>
  </si>
  <si>
    <t>объем заключенного договора PD01.3000.2024.4415 от 19.09.2024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</si>
  <si>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</si>
  <si>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</si>
  <si>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</si>
  <si>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</si>
  <si>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</si>
  <si>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</si>
  <si>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</si>
  <si>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</si>
  <si>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2024.1167/2022.0130</t>
  </si>
  <si>
    <t>Новое строительство и расширение электросетевых объектов</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</si>
  <si>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(16 этап).</t>
  </si>
  <si>
    <t>филиал АО "Россети Тюмень" Тюменские электрические сети</t>
  </si>
  <si>
    <t>Комплекс</t>
  </si>
  <si>
    <t>Предварительный расчет стоимости работ</t>
  </si>
  <si>
    <t>ВЗ</t>
  </si>
  <si>
    <t>ЗЦ ПО ЕП</t>
  </si>
  <si>
    <t>ООО "ЮграЭнергоСтрой"</t>
  </si>
  <si>
    <t>32414134869</t>
  </si>
  <si>
    <t>www.roseltorg.ru</t>
  </si>
  <si>
    <t>31.10.2024</t>
  </si>
  <si>
    <t>29.10.2024</t>
  </si>
  <si>
    <t>01.11.2024</t>
  </si>
  <si>
    <t>07.11.2024</t>
  </si>
  <si>
    <t>п.7.5.3.</t>
  </si>
  <si>
    <t>Закупочная комиссия</t>
  </si>
  <si>
    <t>32414134869/2024.1167-3</t>
  </si>
  <si>
    <t>22.11.2024</t>
  </si>
  <si>
    <t>19.09.2024</t>
  </si>
  <si>
    <t>19.11.2024</t>
  </si>
  <si>
    <t>31.12.2025</t>
  </si>
  <si>
    <t>Исполнение обязательств по договорам об осуществлении ТП по инвестиционным проектам на выполнение работ по строительству РС 0,4-10 кВ филиала АО "Россети Тюмень" Тюменские электрические сети для ТП заявителей свыше 150 кВт. Договор по заявкам. Закупка проведена по нескольким объектам ИПР, по результатам которой заключен договор на 300.000.000,00 руб. с НДС. Объем договора на данный объект составляет 2 229 907,60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</si>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</sst>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6473671.4060544102</c:v>
              </c:pt>
              <c:pt idx="1">
                <c:v>12533787.96420927</c:v>
              </c:pt>
              <c:pt idx="2">
                <c:v>18064120.761167713</c:v>
              </c:pt>
              <c:pt idx="3">
                <c:v>23110968.851736601</c:v>
              </c:pt>
              <c:pt idx="4">
                <c:v>27716587.100381609</c:v>
              </c:pt>
              <c:pt idx="5">
                <c:v>31919539.180625807</c:v>
              </c:pt>
              <c:pt idx="6">
                <c:v>35755019.795974538</c:v>
              </c:pt>
              <c:pt idx="7">
                <c:v>39255148.801694006</c:v>
              </c:pt>
              <c:pt idx="8">
                <c:v>42449239.674082197</c:v>
              </c:pt>
              <c:pt idx="9">
                <c:v>45364044.561318748</c:v>
              </c:pt>
              <c:pt idx="10">
                <c:v>48022153.858620085</c:v>
              </c:pt>
            </c:numLit>
          </c:val>
          <c:smooth val="0"/>
          <c:extLst>
            <c:ext xmlns:c16="http://schemas.microsoft.com/office/drawing/2014/chart" uri="{C3380CC4-5D6E-409C-BE32-E72D297353CC}">
              <c16:uniqueId val="{00000000-13B4-459D-A153-91FE140867DF}"/>
            </c:ext>
          </c:extLst>
        </c:ser>
        <c:ser>
          <c:idx val="0"/>
          <c:order val="1"/>
          <c:tx>
            <c:v>Накопленный чистый денежный поток</c:v>
          </c:tx>
          <c:marker>
            <c:symbol val="none"/>
          </c:marker>
          <c:val>
            <c:numLit>
              <c:formatCode>General</c:formatCode>
              <c:ptCount val="11"/>
              <c:pt idx="0">
                <c:v>7400290.1130547496</c:v>
              </c:pt>
              <c:pt idx="1">
                <c:v>15271873.017717516</c:v>
              </c:pt>
              <c:pt idx="2">
                <c:v>23458837.594688993</c:v>
              </c:pt>
              <c:pt idx="3">
                <c:v>31973793.941398837</c:v>
              </c:pt>
              <c:pt idx="4">
                <c:v>40829856.559173897</c:v>
              </c:pt>
              <c:pt idx="5">
                <c:v>50040664.52939409</c:v>
              </c:pt>
              <c:pt idx="6">
                <c:v>59620402.496694542</c:v>
              </c:pt>
              <c:pt idx="7">
                <c:v>69583822.491495773</c:v>
              </c:pt>
              <c:pt idx="8">
                <c:v>79946266.625435129</c:v>
              </c:pt>
              <c:pt idx="9">
                <c:v>90723690.694615439</c:v>
              </c:pt>
              <c:pt idx="10">
                <c:v>101925001.95478714</c:v>
              </c:pt>
            </c:numLit>
          </c:val>
          <c:smooth val="0"/>
          <c:extLst>
            <c:ext xmlns:c16="http://schemas.microsoft.com/office/drawing/2014/chart" uri="{C3380CC4-5D6E-409C-BE32-E72D297353CC}">
              <c16:uniqueId val="{00000001-13B4-459D-A153-91FE140867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17318</xdr:rowOff>
    </xdr:from>
    <xdr:to>
      <xdr:col>13</xdr:col>
      <xdr:colOff>277710</xdr:colOff>
      <xdr:row>39</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85" zoomScaleSheetLayoutView="85" workbookViewId="0">
      <selection activeCell="C32" sqref="C32"/>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451</v>
      </c>
    </row>
    <row r="4" spans="1:22" s="113" customFormat="1" ht="18.75" x14ac:dyDescent="0.3">
      <c r="A4" s="127"/>
      <c r="H4" s="126"/>
    </row>
    <row r="5" spans="1:22" s="113" customFormat="1" ht="15.75" x14ac:dyDescent="0.25">
      <c r="A5" s="376" t="s">
        <v>541</v>
      </c>
      <c r="B5" s="376"/>
      <c r="C5" s="376"/>
      <c r="D5" s="128"/>
      <c r="E5" s="128"/>
      <c r="F5" s="128"/>
      <c r="G5" s="128"/>
      <c r="H5" s="128"/>
      <c r="I5" s="128"/>
      <c r="J5" s="128"/>
    </row>
    <row r="6" spans="1:22" s="113" customFormat="1" ht="18.75" x14ac:dyDescent="0.3">
      <c r="A6" s="127"/>
      <c r="H6" s="126"/>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81" t="s">
        <v>434</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83" t="s">
        <v>540</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89"/>
      <c r="B14" s="189"/>
      <c r="C14" s="189"/>
      <c r="D14" s="130"/>
      <c r="E14" s="130"/>
      <c r="F14" s="130"/>
      <c r="G14" s="130"/>
      <c r="H14" s="130"/>
      <c r="I14" s="130"/>
      <c r="J14" s="130"/>
      <c r="K14" s="130"/>
      <c r="L14" s="130"/>
      <c r="M14" s="130"/>
      <c r="N14" s="130"/>
      <c r="O14" s="130"/>
      <c r="P14" s="130"/>
      <c r="Q14" s="130"/>
      <c r="R14" s="130"/>
      <c r="S14" s="130"/>
      <c r="T14" s="130"/>
      <c r="U14" s="130"/>
      <c r="V14" s="130"/>
    </row>
    <row r="15" spans="1:22" s="132" customFormat="1" ht="82.5" customHeight="1" x14ac:dyDescent="0.2">
      <c r="A15" s="384" t="s">
        <v>526</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2" customFormat="1" ht="9" customHeight="1" x14ac:dyDescent="0.2">
      <c r="A16" s="377" t="s">
        <v>5</v>
      </c>
      <c r="B16" s="377"/>
      <c r="C16" s="377"/>
      <c r="D16" s="129"/>
      <c r="E16" s="129"/>
      <c r="F16" s="129"/>
      <c r="G16" s="129"/>
      <c r="H16" s="129"/>
      <c r="I16" s="129"/>
      <c r="J16" s="129"/>
      <c r="K16" s="129"/>
      <c r="L16" s="129"/>
      <c r="M16" s="129"/>
      <c r="N16" s="129"/>
      <c r="O16" s="129"/>
      <c r="P16" s="129"/>
      <c r="Q16" s="129"/>
      <c r="R16" s="129"/>
      <c r="S16" s="129"/>
      <c r="T16" s="129"/>
      <c r="U16" s="129"/>
      <c r="V16" s="129"/>
    </row>
    <row r="17" spans="1:22" s="132" customFormat="1" ht="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78" t="s">
        <v>410</v>
      </c>
      <c r="B18" s="379"/>
      <c r="C18" s="379"/>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199" t="s">
        <v>273</v>
      </c>
      <c r="C22" s="197" t="s">
        <v>455</v>
      </c>
      <c r="D22" s="138"/>
      <c r="E22" s="138"/>
      <c r="F22" s="138"/>
      <c r="G22" s="138"/>
      <c r="H22" s="138"/>
      <c r="I22" s="130"/>
      <c r="J22" s="130"/>
      <c r="K22" s="130"/>
      <c r="L22" s="130"/>
      <c r="M22" s="130"/>
      <c r="N22" s="130"/>
      <c r="O22" s="130"/>
      <c r="P22" s="130"/>
      <c r="Q22" s="130"/>
      <c r="R22" s="130"/>
      <c r="S22" s="130"/>
      <c r="T22" s="139"/>
      <c r="U22" s="139"/>
      <c r="V22" s="139"/>
    </row>
    <row r="23" spans="1:22" s="132" customFormat="1" ht="36.75" customHeight="1" x14ac:dyDescent="0.2">
      <c r="A23" s="140" t="s">
        <v>62</v>
      </c>
      <c r="B23" s="209" t="s">
        <v>518</v>
      </c>
      <c r="C23" s="202" t="s">
        <v>520</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73"/>
      <c r="B24" s="374"/>
      <c r="C24" s="375"/>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0" t="s">
        <v>360</v>
      </c>
      <c r="C25" s="137" t="s">
        <v>432</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0"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0" t="s">
        <v>71</v>
      </c>
      <c r="C27" s="137" t="s">
        <v>527</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0"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0"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0"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0" t="s">
        <v>364</v>
      </c>
      <c r="C31" s="137" t="s">
        <v>430</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0"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0" t="s">
        <v>366</v>
      </c>
      <c r="C33" s="137" t="s">
        <v>431</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0"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0"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0" t="s">
        <v>368</v>
      </c>
      <c r="C36" s="137" t="s">
        <v>428</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0" t="s">
        <v>369</v>
      </c>
      <c r="C37" s="137" t="s">
        <v>430</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0"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73"/>
      <c r="B39" s="374"/>
      <c r="C39" s="375"/>
      <c r="D39" s="141"/>
      <c r="E39" s="141"/>
      <c r="F39" s="141"/>
      <c r="G39" s="141"/>
      <c r="H39" s="141"/>
      <c r="I39" s="141"/>
      <c r="J39" s="141"/>
      <c r="K39" s="141"/>
      <c r="L39" s="141"/>
      <c r="M39" s="141"/>
      <c r="N39" s="141"/>
      <c r="O39" s="141"/>
      <c r="P39" s="141"/>
      <c r="Q39" s="141"/>
      <c r="R39" s="141"/>
      <c r="S39" s="141"/>
      <c r="T39" s="141"/>
      <c r="U39" s="141"/>
      <c r="V39" s="141"/>
    </row>
    <row r="40" spans="1:22" ht="166.5" customHeight="1" x14ac:dyDescent="0.25">
      <c r="A40" s="140" t="s">
        <v>372</v>
      </c>
      <c r="B40" s="200" t="s">
        <v>423</v>
      </c>
      <c r="C40" s="197" t="s">
        <v>523</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0" t="s">
        <v>405</v>
      </c>
      <c r="C41" s="201"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0"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0"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0" t="s">
        <v>411</v>
      </c>
      <c r="C44" s="137" t="s">
        <v>436</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0"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0" t="s">
        <v>413</v>
      </c>
      <c r="C46" s="137" t="s">
        <v>436</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73"/>
      <c r="B47" s="374"/>
      <c r="C47" s="375"/>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0" t="s">
        <v>421</v>
      </c>
      <c r="C48" s="238">
        <v>0.94487382342076431</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0" t="s">
        <v>422</v>
      </c>
      <c r="C49" s="238">
        <v>0.77990788327719929</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7"/>
      <c r="H5" s="146"/>
      <c r="J5" s="146"/>
      <c r="M5" s="146"/>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P_NS3300.VL.0119</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1"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2" customFormat="1" ht="18" customHeight="1" x14ac:dyDescent="0.2">
      <c r="A14" s="381"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2"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9"/>
      <c r="U15" s="129"/>
      <c r="V15" s="129"/>
      <c r="W15" s="129"/>
      <c r="X15" s="129"/>
      <c r="Y15" s="129"/>
      <c r="Z15" s="129"/>
      <c r="AA15" s="129"/>
      <c r="AB15" s="129"/>
    </row>
    <row r="16" spans="1:28" s="132"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1"/>
      <c r="U16" s="191"/>
      <c r="V16" s="191"/>
      <c r="W16" s="191"/>
      <c r="X16" s="191"/>
      <c r="Y16" s="191"/>
    </row>
    <row r="17" spans="1:28" s="132" customFormat="1" ht="45.75" customHeight="1" x14ac:dyDescent="0.2">
      <c r="A17" s="378" t="s">
        <v>385</v>
      </c>
      <c r="B17" s="378"/>
      <c r="C17" s="378"/>
      <c r="D17" s="378"/>
      <c r="E17" s="378"/>
      <c r="F17" s="378"/>
      <c r="G17" s="378"/>
      <c r="H17" s="378"/>
      <c r="I17" s="378"/>
      <c r="J17" s="378"/>
      <c r="K17" s="378"/>
      <c r="L17" s="378"/>
      <c r="M17" s="378"/>
      <c r="N17" s="378"/>
      <c r="O17" s="378"/>
      <c r="P17" s="378"/>
      <c r="Q17" s="378"/>
      <c r="R17" s="378"/>
      <c r="S17" s="378"/>
      <c r="T17" s="134"/>
      <c r="U17" s="134"/>
      <c r="V17" s="134"/>
      <c r="W17" s="134"/>
      <c r="X17" s="134"/>
      <c r="Y17" s="134"/>
      <c r="Z17" s="134"/>
      <c r="AA17" s="134"/>
      <c r="AB17" s="134"/>
    </row>
    <row r="18" spans="1:28" s="132"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1"/>
      <c r="U18" s="191"/>
      <c r="V18" s="191"/>
      <c r="W18" s="191"/>
      <c r="X18" s="191"/>
      <c r="Y18" s="191"/>
    </row>
    <row r="19" spans="1:28" s="132"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379</v>
      </c>
      <c r="T19" s="191"/>
      <c r="U19" s="191"/>
      <c r="V19" s="191"/>
      <c r="W19" s="191"/>
      <c r="X19" s="191"/>
      <c r="Y19" s="191"/>
    </row>
    <row r="20" spans="1:28" s="132" customFormat="1" ht="157.5" x14ac:dyDescent="0.2">
      <c r="A20" s="385"/>
      <c r="B20" s="385"/>
      <c r="C20" s="390"/>
      <c r="D20" s="385"/>
      <c r="E20" s="385"/>
      <c r="F20" s="385"/>
      <c r="G20" s="385"/>
      <c r="H20" s="386"/>
      <c r="I20" s="385"/>
      <c r="J20" s="386"/>
      <c r="K20" s="385"/>
      <c r="L20" s="385"/>
      <c r="M20" s="386"/>
      <c r="N20" s="385"/>
      <c r="O20" s="385"/>
      <c r="P20" s="385"/>
      <c r="Q20" s="204" t="s">
        <v>284</v>
      </c>
      <c r="R20" s="206" t="s">
        <v>285</v>
      </c>
      <c r="S20" s="385"/>
      <c r="T20" s="190"/>
      <c r="U20" s="190"/>
      <c r="V20" s="190"/>
      <c r="W20" s="190"/>
      <c r="X20" s="190"/>
      <c r="Y20" s="190"/>
      <c r="Z20" s="139"/>
      <c r="AA20" s="139"/>
      <c r="AB20" s="139"/>
    </row>
    <row r="21" spans="1:28" s="132"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39"/>
      <c r="AA21" s="139"/>
      <c r="AB21" s="139"/>
    </row>
    <row r="22" spans="1:28" s="194" customFormat="1" ht="409.5" customHeight="1" x14ac:dyDescent="0.2">
      <c r="A22" s="198">
        <v>1</v>
      </c>
      <c r="B22" s="195" t="s">
        <v>528</v>
      </c>
      <c r="C22" s="195" t="s">
        <v>430</v>
      </c>
      <c r="D22" s="195" t="s">
        <v>453</v>
      </c>
      <c r="E22" s="196" t="s">
        <v>529</v>
      </c>
      <c r="F22" s="196" t="s">
        <v>530</v>
      </c>
      <c r="G22" s="351" t="s">
        <v>531</v>
      </c>
      <c r="H22" s="197">
        <v>0.54500000000000004</v>
      </c>
      <c r="I22" s="195">
        <v>0.115</v>
      </c>
      <c r="J22" s="197">
        <f>H22-I22</f>
        <v>0.43000000000000005</v>
      </c>
      <c r="K22" s="195">
        <v>10</v>
      </c>
      <c r="L22" s="195" t="s">
        <v>522</v>
      </c>
      <c r="M22" s="352" t="s">
        <v>436</v>
      </c>
      <c r="N22" s="352" t="s">
        <v>436</v>
      </c>
      <c r="O22" s="352" t="s">
        <v>436</v>
      </c>
      <c r="P22" s="352" t="s">
        <v>436</v>
      </c>
      <c r="Q22" s="196" t="s">
        <v>532</v>
      </c>
      <c r="R22" s="197" t="s">
        <v>430</v>
      </c>
      <c r="S22" s="353">
        <v>0.73257216999999997</v>
      </c>
      <c r="T22" s="192"/>
      <c r="U22" s="192"/>
      <c r="V22" s="192"/>
      <c r="W22" s="192"/>
      <c r="X22" s="192"/>
      <c r="Y22" s="192"/>
      <c r="Z22" s="193"/>
      <c r="AA22" s="193"/>
      <c r="AB22" s="193"/>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76" t="str">
        <f>'1. паспорт местоположение'!A5:C5</f>
        <v>Год раскрытия информации: 2026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7"/>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407" t="str">
        <f>'1. паспорт местоположение'!A12:C12</f>
        <v>P_NS3300.VL.0119</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1"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2" customFormat="1" ht="43.5" customHeight="1" x14ac:dyDescent="0.2">
      <c r="A16" s="408"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6" s="408"/>
      <c r="C16" s="408"/>
      <c r="D16" s="408"/>
      <c r="E16" s="408"/>
      <c r="F16" s="408"/>
      <c r="G16" s="408"/>
      <c r="H16" s="408"/>
      <c r="I16" s="408"/>
      <c r="J16" s="408"/>
      <c r="K16" s="408"/>
      <c r="L16" s="408"/>
      <c r="M16" s="408"/>
      <c r="N16" s="408"/>
      <c r="O16" s="408"/>
      <c r="P16" s="408"/>
      <c r="Q16" s="408"/>
      <c r="R16" s="408"/>
      <c r="S16" s="408"/>
      <c r="T16" s="408"/>
    </row>
    <row r="17" spans="1:113" s="132"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2" customFormat="1" ht="15" customHeight="1" x14ac:dyDescent="0.2">
      <c r="A19" s="379" t="s">
        <v>390</v>
      </c>
      <c r="B19" s="379"/>
      <c r="C19" s="379"/>
      <c r="D19" s="379"/>
      <c r="E19" s="379"/>
      <c r="F19" s="379"/>
      <c r="G19" s="379"/>
      <c r="H19" s="379"/>
      <c r="I19" s="379"/>
      <c r="J19" s="379"/>
      <c r="K19" s="379"/>
      <c r="L19" s="379"/>
      <c r="M19" s="379"/>
      <c r="N19" s="379"/>
      <c r="O19" s="379"/>
      <c r="P19" s="379"/>
      <c r="Q19" s="379"/>
      <c r="R19" s="379"/>
      <c r="S19" s="379"/>
      <c r="T19" s="379"/>
    </row>
    <row r="20" spans="1:113" s="151"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418</v>
      </c>
      <c r="F21" s="395"/>
      <c r="G21" s="394" t="s">
        <v>237</v>
      </c>
      <c r="H21" s="395"/>
      <c r="I21" s="394" t="s">
        <v>118</v>
      </c>
      <c r="J21" s="395"/>
      <c r="K21" s="398" t="s">
        <v>117</v>
      </c>
      <c r="L21" s="394" t="s">
        <v>116</v>
      </c>
      <c r="M21" s="395"/>
      <c r="N21" s="394" t="s">
        <v>414</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389</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424</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76" t="str">
        <f>'1. паспорт местоположение'!A5:C5</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407" t="s">
        <v>434</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411" t="str">
        <f>'1. паспорт местоположение'!A12:C12</f>
        <v>P_NS3300.VL.0119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410"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2"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392</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1" customFormat="1" ht="21" customHeight="1" x14ac:dyDescent="0.25"/>
    <row r="21" spans="1:27" ht="15.75" customHeight="1" x14ac:dyDescent="0.25">
      <c r="A21" s="398" t="s">
        <v>4</v>
      </c>
      <c r="B21" s="394" t="s">
        <v>398</v>
      </c>
      <c r="C21" s="395"/>
      <c r="D21" s="394" t="s">
        <v>400</v>
      </c>
      <c r="E21" s="395"/>
      <c r="F21" s="404" t="s">
        <v>91</v>
      </c>
      <c r="G21" s="406"/>
      <c r="H21" s="406"/>
      <c r="I21" s="405"/>
      <c r="J21" s="398" t="s">
        <v>401</v>
      </c>
      <c r="K21" s="394" t="s">
        <v>402</v>
      </c>
      <c r="L21" s="395"/>
      <c r="M21" s="394" t="s">
        <v>403</v>
      </c>
      <c r="N21" s="395"/>
      <c r="O21" s="394" t="s">
        <v>391</v>
      </c>
      <c r="P21" s="395"/>
      <c r="Q21" s="394" t="s">
        <v>124</v>
      </c>
      <c r="R21" s="395"/>
      <c r="S21" s="398" t="s">
        <v>123</v>
      </c>
      <c r="T21" s="398" t="s">
        <v>404</v>
      </c>
      <c r="U21" s="398" t="s">
        <v>399</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389</v>
      </c>
      <c r="Z22" s="115" t="s">
        <v>111</v>
      </c>
      <c r="AA22" s="115" t="s">
        <v>110</v>
      </c>
    </row>
    <row r="23" spans="1:27" ht="60" customHeight="1" x14ac:dyDescent="0.25">
      <c r="A23" s="399"/>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C28" sqref="C28"/>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76" t="str">
        <f>'1. паспорт местоположение'!A5:C5</f>
        <v>Год раскрытия информации: 2026 год</v>
      </c>
      <c r="B5" s="376"/>
      <c r="C5" s="37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4"/>
      <c r="E8" s="144"/>
      <c r="F8" s="144"/>
      <c r="G8" s="144"/>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80"/>
      <c r="B11" s="380"/>
      <c r="C11" s="380"/>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P_NS3300.VL.0119</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92"/>
      <c r="B14" s="392"/>
      <c r="C14" s="392"/>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408"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08"/>
      <c r="C15" s="408"/>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82" t="s">
        <v>5</v>
      </c>
      <c r="B16" s="382"/>
      <c r="C16" s="382"/>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87"/>
      <c r="B17" s="387"/>
      <c r="C17" s="387"/>
      <c r="D17" s="133"/>
      <c r="E17" s="133"/>
      <c r="F17" s="133"/>
      <c r="G17" s="133"/>
      <c r="H17" s="133"/>
      <c r="I17" s="133"/>
      <c r="J17" s="133"/>
      <c r="K17" s="133"/>
      <c r="L17" s="133"/>
      <c r="M17" s="133"/>
      <c r="N17" s="133"/>
      <c r="O17" s="133"/>
      <c r="P17" s="133"/>
      <c r="Q17" s="133"/>
      <c r="R17" s="133"/>
    </row>
    <row r="18" spans="1:21" s="132" customFormat="1" ht="27.75" customHeight="1" x14ac:dyDescent="0.2">
      <c r="A18" s="378" t="s">
        <v>384</v>
      </c>
      <c r="B18" s="378"/>
      <c r="C18" s="378"/>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63</v>
      </c>
      <c r="B22" s="203" t="s">
        <v>396</v>
      </c>
      <c r="C22" s="200" t="s">
        <v>533</v>
      </c>
      <c r="D22" s="138"/>
      <c r="E22" s="138"/>
      <c r="F22" s="130"/>
      <c r="G22" s="130"/>
      <c r="H22" s="130"/>
      <c r="I22" s="130"/>
      <c r="J22" s="130"/>
      <c r="K22" s="130"/>
      <c r="L22" s="130"/>
      <c r="M22" s="130"/>
      <c r="N22" s="130"/>
      <c r="O22" s="130"/>
      <c r="P22" s="130"/>
      <c r="Q22" s="139"/>
      <c r="R22" s="139"/>
      <c r="S22" s="139"/>
      <c r="T22" s="139"/>
      <c r="U22" s="139"/>
    </row>
    <row r="23" spans="1:21" ht="42" customHeight="1" x14ac:dyDescent="0.25">
      <c r="A23" s="140" t="s">
        <v>62</v>
      </c>
      <c r="B23" s="199" t="s">
        <v>59</v>
      </c>
      <c r="C23" s="210" t="s">
        <v>534</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61</v>
      </c>
      <c r="B24" s="199" t="s">
        <v>416</v>
      </c>
      <c r="C24" s="210" t="s">
        <v>535</v>
      </c>
      <c r="D24" s="141"/>
      <c r="E24" s="141"/>
      <c r="F24" s="141"/>
      <c r="G24" s="141"/>
      <c r="H24" s="141"/>
      <c r="I24" s="141"/>
      <c r="J24" s="141"/>
      <c r="K24" s="141"/>
      <c r="L24" s="141"/>
      <c r="M24" s="141"/>
      <c r="N24" s="141"/>
      <c r="O24" s="141"/>
      <c r="P24" s="141"/>
      <c r="Q24" s="141"/>
      <c r="R24" s="141"/>
      <c r="S24" s="141"/>
      <c r="T24" s="141"/>
      <c r="U24" s="141"/>
    </row>
    <row r="25" spans="1:21" ht="74.25" customHeight="1" x14ac:dyDescent="0.25">
      <c r="A25" s="140" t="s">
        <v>60</v>
      </c>
      <c r="B25" s="199" t="s">
        <v>417</v>
      </c>
      <c r="C25" s="210" t="s">
        <v>536</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199" t="s">
        <v>225</v>
      </c>
      <c r="C26" s="135" t="s">
        <v>435</v>
      </c>
      <c r="D26" s="141"/>
      <c r="E26" s="141"/>
      <c r="F26" s="141"/>
      <c r="G26" s="141"/>
      <c r="H26" s="141"/>
      <c r="I26" s="141"/>
      <c r="J26" s="141"/>
      <c r="K26" s="141"/>
      <c r="L26" s="141"/>
      <c r="M26" s="141"/>
      <c r="N26" s="141"/>
      <c r="O26" s="141"/>
      <c r="P26" s="141"/>
      <c r="Q26" s="141"/>
      <c r="R26" s="141"/>
      <c r="S26" s="141"/>
      <c r="T26" s="141"/>
      <c r="U26" s="141"/>
    </row>
    <row r="27" spans="1:21" ht="53.25" customHeight="1" x14ac:dyDescent="0.25">
      <c r="A27" s="140" t="s">
        <v>57</v>
      </c>
      <c r="B27" s="199" t="s">
        <v>397</v>
      </c>
      <c r="C27" s="200" t="s">
        <v>537</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199" t="s">
        <v>56</v>
      </c>
      <c r="C28" s="211">
        <v>2026</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0" t="s">
        <v>54</v>
      </c>
      <c r="C29" s="322">
        <v>2026</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0" t="s">
        <v>52</v>
      </c>
      <c r="C30" s="135" t="s">
        <v>429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9"/>
      <c r="AB9" s="129"/>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407" t="str">
        <f>'1. паспорт местоположение'!A12:C12</f>
        <v>P_NS3300.VL.0119</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9"/>
      <c r="AB12" s="129"/>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8"/>
      <c r="AB13" s="168"/>
    </row>
    <row r="14" spans="1:28" x14ac:dyDescent="0.25">
      <c r="A14" s="407"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9"/>
      <c r="AB15" s="129"/>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9"/>
      <c r="AB16" s="169"/>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9"/>
      <c r="AB17" s="169"/>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9"/>
      <c r="AB18" s="169"/>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9"/>
      <c r="AB19" s="169"/>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9"/>
      <c r="AB20" s="169"/>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9"/>
      <c r="AB21" s="169"/>
    </row>
    <row r="22" spans="1:28" x14ac:dyDescent="0.25">
      <c r="A22" s="413" t="s">
        <v>415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0"/>
      <c r="AB22" s="170"/>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426</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P_NS3300.VL.0119</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18" t="str">
        <f>'3.4. Паспорт надежность'!A14:Z14</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393</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54"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3" t="str">
        <f>'1. паспорт местоположение'!A12:C12</f>
        <v>P_NS3300.VL.0119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4"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1"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483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56" t="s">
        <v>271</v>
      </c>
      <c r="B19" s="256" t="s">
        <v>484</v>
      </c>
      <c r="D19" s="257"/>
      <c r="E19" s="258"/>
      <c r="F19" s="258"/>
      <c r="G19" s="258"/>
      <c r="H19" s="258"/>
    </row>
    <row r="20" spans="1:44" x14ac:dyDescent="0.25">
      <c r="A20" s="260" t="s">
        <v>458</v>
      </c>
      <c r="B20" s="323">
        <v>734298.67718288046</v>
      </c>
      <c r="C20" s="254"/>
      <c r="D20" s="261" t="s">
        <v>270</v>
      </c>
      <c r="E20" s="262"/>
      <c r="F20" s="262"/>
      <c r="M20" s="255"/>
    </row>
    <row r="21" spans="1:44" x14ac:dyDescent="0.25">
      <c r="A21" s="263" t="s">
        <v>269</v>
      </c>
      <c r="B21" s="324"/>
      <c r="C21" s="254"/>
      <c r="D21" s="429" t="s">
        <v>268</v>
      </c>
      <c r="E21" s="430"/>
      <c r="F21" s="264">
        <v>2.1065713069755354E-2</v>
      </c>
      <c r="M21" s="255"/>
    </row>
    <row r="22" spans="1:44" x14ac:dyDescent="0.25">
      <c r="A22" s="263" t="s">
        <v>267</v>
      </c>
      <c r="B22" s="324">
        <v>50</v>
      </c>
      <c r="C22" s="254"/>
      <c r="D22" s="429" t="s">
        <v>266</v>
      </c>
      <c r="E22" s="430"/>
      <c r="F22" s="264">
        <v>2.4008593185600224E-2</v>
      </c>
      <c r="M22" s="255"/>
    </row>
    <row r="23" spans="1:44" ht="16.5" thickBot="1" x14ac:dyDescent="0.3">
      <c r="A23" s="265" t="s">
        <v>265</v>
      </c>
      <c r="B23" s="325">
        <v>1</v>
      </c>
      <c r="C23" s="254"/>
      <c r="D23" s="429" t="s">
        <v>460</v>
      </c>
      <c r="E23" s="430"/>
      <c r="F23" s="266">
        <v>48022153.858620085</v>
      </c>
      <c r="K23" s="267"/>
      <c r="M23" s="268"/>
      <c r="N23" s="268"/>
    </row>
    <row r="24" spans="1:44" x14ac:dyDescent="0.25">
      <c r="A24" s="260" t="s">
        <v>437</v>
      </c>
      <c r="B24" s="326">
        <v>0</v>
      </c>
      <c r="C24" s="254"/>
      <c r="D24" s="429" t="s">
        <v>461</v>
      </c>
      <c r="E24" s="430"/>
      <c r="F24" s="269" t="s">
        <v>521</v>
      </c>
      <c r="K24" s="267"/>
      <c r="M24" s="255"/>
    </row>
    <row r="25" spans="1:44" x14ac:dyDescent="0.25">
      <c r="A25" s="263" t="s">
        <v>459</v>
      </c>
      <c r="B25" s="327">
        <v>1</v>
      </c>
      <c r="C25" s="254"/>
      <c r="K25" s="267"/>
      <c r="M25" s="255"/>
    </row>
    <row r="26" spans="1:44" x14ac:dyDescent="0.25">
      <c r="A26" s="263" t="s">
        <v>438</v>
      </c>
      <c r="B26" s="327">
        <v>1</v>
      </c>
      <c r="C26" s="254"/>
      <c r="K26" s="267"/>
      <c r="M26" s="255"/>
    </row>
    <row r="27" spans="1:44" x14ac:dyDescent="0.25">
      <c r="A27" s="263" t="s">
        <v>439</v>
      </c>
      <c r="B27" s="327">
        <v>0</v>
      </c>
      <c r="C27" s="254"/>
      <c r="M27" s="255"/>
    </row>
    <row r="28" spans="1:44" x14ac:dyDescent="0.25">
      <c r="A28" s="263" t="s">
        <v>440</v>
      </c>
      <c r="B28" s="327">
        <v>1</v>
      </c>
      <c r="C28" s="254"/>
      <c r="M28" s="255"/>
    </row>
    <row r="29" spans="1:44" x14ac:dyDescent="0.25">
      <c r="A29" s="263" t="s">
        <v>441</v>
      </c>
      <c r="B29" s="327">
        <v>1</v>
      </c>
      <c r="C29" s="254"/>
      <c r="M29" s="255"/>
    </row>
    <row r="30" spans="1:44" x14ac:dyDescent="0.25">
      <c r="A30" s="270" t="s">
        <v>462</v>
      </c>
      <c r="B30" s="328"/>
      <c r="C30" s="254"/>
      <c r="M30" s="255"/>
    </row>
    <row r="31" spans="1:44" ht="16.5" thickBot="1" x14ac:dyDescent="0.3">
      <c r="A31" s="265" t="s">
        <v>250</v>
      </c>
      <c r="B31" s="329">
        <v>0.2</v>
      </c>
      <c r="C31" s="254"/>
      <c r="M31" s="255"/>
    </row>
    <row r="32" spans="1:44" x14ac:dyDescent="0.25">
      <c r="A32" s="260" t="s">
        <v>463</v>
      </c>
      <c r="B32" s="326">
        <v>0</v>
      </c>
      <c r="C32" s="254"/>
      <c r="M32" s="255"/>
    </row>
    <row r="33" spans="1:52" x14ac:dyDescent="0.25">
      <c r="A33" s="263" t="s">
        <v>442</v>
      </c>
      <c r="B33" s="330"/>
      <c r="C33" s="254"/>
      <c r="M33" s="255"/>
    </row>
    <row r="34" spans="1:52" x14ac:dyDescent="0.25">
      <c r="A34" s="270" t="s">
        <v>443</v>
      </c>
      <c r="B34" s="331">
        <v>0</v>
      </c>
      <c r="C34" s="254"/>
      <c r="M34" s="255"/>
    </row>
    <row r="35" spans="1:52" x14ac:dyDescent="0.25">
      <c r="A35" s="270"/>
      <c r="B35" s="331"/>
      <c r="C35" s="254"/>
      <c r="M35" s="255"/>
    </row>
    <row r="36" spans="1:52" x14ac:dyDescent="0.25">
      <c r="A36" s="270" t="s">
        <v>444</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464</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465</v>
      </c>
      <c r="B45" s="282">
        <v>601592.81000000006</v>
      </c>
      <c r="C45" s="282">
        <v>9428566.5071001668</v>
      </c>
      <c r="D45" s="282">
        <v>9851638.6169226076</v>
      </c>
      <c r="E45" s="282">
        <v>10245704.161599515</v>
      </c>
      <c r="F45" s="282">
        <v>10655532.328063494</v>
      </c>
      <c r="G45" s="282">
        <v>11081753.621186033</v>
      </c>
      <c r="H45" s="282">
        <v>11525023.766033474</v>
      </c>
      <c r="I45" s="282">
        <v>11986024.716674812</v>
      </c>
      <c r="J45" s="282">
        <v>12465465.705341807</v>
      </c>
      <c r="K45" s="282">
        <v>12964084.333555482</v>
      </c>
      <c r="L45" s="282">
        <v>13482647.706897702</v>
      </c>
      <c r="M45" s="282">
        <v>14012345.149927948</v>
      </c>
      <c r="N45" s="282">
        <v>14572838.955925066</v>
      </c>
      <c r="O45" s="282">
        <v>15155752.514162067</v>
      </c>
      <c r="P45" s="282">
        <v>15761982.614728551</v>
      </c>
      <c r="Q45" s="282">
        <v>16392461.919317698</v>
      </c>
      <c r="R45" s="282">
        <v>17048160.396090403</v>
      </c>
      <c r="S45" s="282">
        <v>17730086.81193402</v>
      </c>
      <c r="T45" s="282">
        <v>18439290.284411382</v>
      </c>
      <c r="U45" s="282">
        <v>19176861.895787835</v>
      </c>
      <c r="V45" s="282">
        <v>19943936.371619351</v>
      </c>
      <c r="W45" s="282">
        <v>20732211.909306306</v>
      </c>
      <c r="X45" s="282">
        <v>21561500.385678556</v>
      </c>
      <c r="Y45" s="282">
        <v>22423960.401105702</v>
      </c>
      <c r="Z45" s="282">
        <v>23320918.81714993</v>
      </c>
      <c r="AA45" s="282">
        <v>24253755.569835927</v>
      </c>
      <c r="AB45" s="282">
        <v>25223905.792629369</v>
      </c>
      <c r="AC45" s="282">
        <v>26232862.024334542</v>
      </c>
      <c r="AD45" s="282">
        <v>27282176.505307924</v>
      </c>
      <c r="AE45" s="282">
        <v>28373463.565520242</v>
      </c>
      <c r="AF45" s="282">
        <v>29508402.108141053</v>
      </c>
      <c r="AG45" s="282">
        <v>30688738.192466695</v>
      </c>
      <c r="AH45" s="282">
        <v>31916287.720165364</v>
      </c>
      <c r="AI45" s="282">
        <v>33192939.228971984</v>
      </c>
      <c r="AJ45" s="282">
        <v>34520656.798130855</v>
      </c>
      <c r="AK45" s="282">
        <v>35901483.070056096</v>
      </c>
      <c r="AL45" s="282">
        <v>37337542.392858341</v>
      </c>
      <c r="AM45" s="282">
        <v>38831044.088572673</v>
      </c>
      <c r="AN45" s="282">
        <v>40384285.852115579</v>
      </c>
      <c r="AO45" s="282">
        <v>41999657.28620021</v>
      </c>
      <c r="AP45" s="282">
        <v>43679643.577648208</v>
      </c>
      <c r="AQ45" s="282">
        <v>45426829.320754141</v>
      </c>
      <c r="AR45" s="282">
        <v>47243902.493584312</v>
      </c>
      <c r="AS45" s="282">
        <v>49133658.593327686</v>
      </c>
      <c r="AT45" s="282">
        <v>51099004.937060796</v>
      </c>
      <c r="AU45" s="282">
        <v>53142965.134543225</v>
      </c>
      <c r="AV45" s="282">
        <v>55268683.739924952</v>
      </c>
      <c r="AW45" s="282">
        <v>57479431.089521959</v>
      </c>
      <c r="AX45" s="282">
        <v>59778608.333102845</v>
      </c>
      <c r="AY45" s="282">
        <v>62169752.666426964</v>
      </c>
      <c r="AZ45" s="282">
        <v>64656542.773084037</v>
      </c>
    </row>
    <row r="46" spans="1:52" hidden="1" x14ac:dyDescent="0.25">
      <c r="A46" s="283" t="s">
        <v>466</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467</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468</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478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469</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601592.81000000006</v>
      </c>
      <c r="C59" s="293">
        <v>9428566.5071001668</v>
      </c>
      <c r="D59" s="293">
        <v>9851638.6169226076</v>
      </c>
      <c r="E59" s="293">
        <v>10245704.161599515</v>
      </c>
      <c r="F59" s="293">
        <v>10655532.328063494</v>
      </c>
      <c r="G59" s="293">
        <v>11081753.621186033</v>
      </c>
      <c r="H59" s="293">
        <v>11525023.766033474</v>
      </c>
      <c r="I59" s="293">
        <v>11986024.716674812</v>
      </c>
      <c r="J59" s="293">
        <v>12465465.705341807</v>
      </c>
      <c r="K59" s="293">
        <v>12964084.333555482</v>
      </c>
      <c r="L59" s="293">
        <v>13482647.706897702</v>
      </c>
      <c r="M59" s="293">
        <v>14012345.149927948</v>
      </c>
      <c r="N59" s="293">
        <v>14572838.955925066</v>
      </c>
      <c r="O59" s="293">
        <v>15155752.514162067</v>
      </c>
      <c r="P59" s="293">
        <v>15761982.614728551</v>
      </c>
      <c r="Q59" s="293">
        <v>16392461.919317698</v>
      </c>
      <c r="R59" s="293">
        <v>17048160.396090403</v>
      </c>
      <c r="S59" s="293">
        <v>17730086.81193402</v>
      </c>
      <c r="T59" s="293">
        <v>18439290.284411382</v>
      </c>
      <c r="U59" s="293">
        <v>19176861.895787835</v>
      </c>
      <c r="V59" s="293">
        <v>19943936.371619351</v>
      </c>
      <c r="W59" s="293">
        <v>20732211.909306306</v>
      </c>
      <c r="X59" s="293">
        <v>21561500.385678556</v>
      </c>
      <c r="Y59" s="293">
        <v>22423960.401105702</v>
      </c>
      <c r="Z59" s="293">
        <v>23320918.81714993</v>
      </c>
      <c r="AA59" s="293">
        <v>24253755.569835927</v>
      </c>
      <c r="AB59" s="293">
        <v>25223905.792629369</v>
      </c>
      <c r="AC59" s="293">
        <v>26232862.024334542</v>
      </c>
      <c r="AD59" s="293">
        <v>27282176.505307924</v>
      </c>
      <c r="AE59" s="293">
        <v>28373463.565520242</v>
      </c>
      <c r="AF59" s="293">
        <v>29508402.108141053</v>
      </c>
      <c r="AG59" s="293">
        <v>30688738.192466695</v>
      </c>
      <c r="AH59" s="293">
        <v>31916287.720165364</v>
      </c>
      <c r="AI59" s="293">
        <v>33192939.228971984</v>
      </c>
      <c r="AJ59" s="293">
        <v>34520656.798130855</v>
      </c>
      <c r="AK59" s="293">
        <v>35901483.070056096</v>
      </c>
      <c r="AL59" s="293">
        <v>37337542.392858341</v>
      </c>
      <c r="AM59" s="293">
        <v>38831044.088572673</v>
      </c>
      <c r="AN59" s="293">
        <v>40384285.852115579</v>
      </c>
      <c r="AO59" s="293">
        <v>41999657.28620021</v>
      </c>
      <c r="AP59" s="293">
        <v>43679643.577648208</v>
      </c>
      <c r="AQ59" s="293">
        <v>45426829.320754141</v>
      </c>
      <c r="AR59" s="293">
        <v>47243902.493584312</v>
      </c>
      <c r="AS59" s="293">
        <v>49133658.593327686</v>
      </c>
      <c r="AT59" s="293">
        <v>51099004.937060796</v>
      </c>
      <c r="AU59" s="293">
        <v>53142965.134543225</v>
      </c>
      <c r="AV59" s="293">
        <v>55268683.739924952</v>
      </c>
      <c r="AW59" s="293">
        <v>57479431.089521959</v>
      </c>
      <c r="AX59" s="293">
        <v>59778608.333102845</v>
      </c>
      <c r="AY59" s="293">
        <v>62169752.666426964</v>
      </c>
      <c r="AZ59" s="293">
        <v>64656542.773084037</v>
      </c>
    </row>
    <row r="60" spans="1:52" x14ac:dyDescent="0.25">
      <c r="A60" s="294" t="s">
        <v>256</v>
      </c>
      <c r="B60" s="295">
        <v>0</v>
      </c>
      <c r="C60" s="295">
        <v>-15993.025189043137</v>
      </c>
      <c r="D60" s="295">
        <v>-15831.479480062906</v>
      </c>
      <c r="E60" s="295">
        <v>-15669.933771082671</v>
      </c>
      <c r="F60" s="295">
        <v>-15508.388062102436</v>
      </c>
      <c r="G60" s="295">
        <v>-15346.842353122203</v>
      </c>
      <c r="H60" s="295">
        <v>-15185.296644141968</v>
      </c>
      <c r="I60" s="295">
        <v>-15023.750935161737</v>
      </c>
      <c r="J60" s="295">
        <v>-14862.205226181502</v>
      </c>
      <c r="K60" s="295">
        <v>-14700.659517201268</v>
      </c>
      <c r="L60" s="295">
        <v>-14539.113808221036</v>
      </c>
      <c r="M60" s="295">
        <v>-14377.568099240802</v>
      </c>
      <c r="N60" s="295">
        <v>-14216.022390260567</v>
      </c>
      <c r="O60" s="295">
        <v>-14054.476681280335</v>
      </c>
      <c r="P60" s="295">
        <v>-13892.930972300101</v>
      </c>
      <c r="Q60" s="295">
        <v>-13731.385263319866</v>
      </c>
      <c r="R60" s="295">
        <v>-13569.839554339635</v>
      </c>
      <c r="S60" s="295">
        <v>-13408.2938453594</v>
      </c>
      <c r="T60" s="295">
        <v>-13246.748136379165</v>
      </c>
      <c r="U60" s="295">
        <v>-13085.202427398932</v>
      </c>
      <c r="V60" s="295">
        <v>-12923.656718418699</v>
      </c>
      <c r="W60" s="295">
        <v>-12762.111009438464</v>
      </c>
      <c r="X60" s="295">
        <v>-12600.565300458231</v>
      </c>
      <c r="Y60" s="295">
        <v>-12439.019591477996</v>
      </c>
      <c r="Z60" s="295">
        <v>-12277.473882497763</v>
      </c>
      <c r="AA60" s="295">
        <v>-12115.928173517528</v>
      </c>
      <c r="AB60" s="295">
        <v>-11954.382464537293</v>
      </c>
      <c r="AC60" s="295">
        <v>-11792.83675555706</v>
      </c>
      <c r="AD60" s="295">
        <v>-11631.291046576825</v>
      </c>
      <c r="AE60" s="295">
        <v>-11469.745337596592</v>
      </c>
      <c r="AF60" s="295">
        <v>-11308.199628616358</v>
      </c>
      <c r="AG60" s="295">
        <v>-11146.653919636125</v>
      </c>
      <c r="AH60" s="295">
        <v>-10985.10821065589</v>
      </c>
      <c r="AI60" s="295">
        <v>-10823.562501675657</v>
      </c>
      <c r="AJ60" s="295">
        <v>-10662.016792695422</v>
      </c>
      <c r="AK60" s="295">
        <v>-10500.471083715189</v>
      </c>
      <c r="AL60" s="295">
        <v>-10338.925374734954</v>
      </c>
      <c r="AM60" s="295">
        <v>-10177.379665754721</v>
      </c>
      <c r="AN60" s="295">
        <v>-10015.833956774488</v>
      </c>
      <c r="AO60" s="295">
        <v>-9854.2882477942549</v>
      </c>
      <c r="AP60" s="295">
        <v>-9692.7425388140218</v>
      </c>
      <c r="AQ60" s="295">
        <v>-9531.1968298337888</v>
      </c>
      <c r="AR60" s="295">
        <v>-9369.6511208535558</v>
      </c>
      <c r="AS60" s="295">
        <v>-9208.1054118733209</v>
      </c>
      <c r="AT60" s="295">
        <v>-9046.5597028930879</v>
      </c>
      <c r="AU60" s="295">
        <v>-8885.0139939128549</v>
      </c>
      <c r="AV60" s="295">
        <v>-8723.4682849326218</v>
      </c>
      <c r="AW60" s="295">
        <v>-8561.9225759523888</v>
      </c>
      <c r="AX60" s="295">
        <v>-8400.3768669721558</v>
      </c>
      <c r="AY60" s="295">
        <v>-8238.8311579919209</v>
      </c>
      <c r="AZ60" s="295">
        <v>-8077.2854490116888</v>
      </c>
    </row>
    <row r="61" spans="1:52" x14ac:dyDescent="0.25">
      <c r="A61" s="296" t="s">
        <v>445</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463</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463</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-15993.025189043137</v>
      </c>
      <c r="D65" s="295">
        <v>-15831.479480062906</v>
      </c>
      <c r="E65" s="295">
        <v>-15669.933771082671</v>
      </c>
      <c r="F65" s="295">
        <v>-15508.388062102436</v>
      </c>
      <c r="G65" s="295">
        <v>-15346.842353122203</v>
      </c>
      <c r="H65" s="295">
        <v>-15185.296644141968</v>
      </c>
      <c r="I65" s="295">
        <v>-15023.750935161737</v>
      </c>
      <c r="J65" s="295">
        <v>-14862.205226181502</v>
      </c>
      <c r="K65" s="295">
        <v>-14700.659517201268</v>
      </c>
      <c r="L65" s="295">
        <v>-14539.113808221036</v>
      </c>
      <c r="M65" s="295">
        <v>-14377.568099240802</v>
      </c>
      <c r="N65" s="295">
        <v>-14216.022390260567</v>
      </c>
      <c r="O65" s="295">
        <v>-14054.476681280335</v>
      </c>
      <c r="P65" s="295">
        <v>-13892.930972300101</v>
      </c>
      <c r="Q65" s="295">
        <v>-13731.385263319866</v>
      </c>
      <c r="R65" s="295">
        <v>-13569.839554339635</v>
      </c>
      <c r="S65" s="295">
        <v>-13408.2938453594</v>
      </c>
      <c r="T65" s="295">
        <v>-13246.748136379165</v>
      </c>
      <c r="U65" s="295">
        <v>-13085.202427398932</v>
      </c>
      <c r="V65" s="295">
        <v>-12923.656718418699</v>
      </c>
      <c r="W65" s="295">
        <v>-12762.111009438464</v>
      </c>
      <c r="X65" s="295">
        <v>-12600.565300458231</v>
      </c>
      <c r="Y65" s="295">
        <v>-12439.019591477996</v>
      </c>
      <c r="Z65" s="295">
        <v>-12277.473882497763</v>
      </c>
      <c r="AA65" s="295">
        <v>-12115.928173517528</v>
      </c>
      <c r="AB65" s="295">
        <v>-11954.382464537293</v>
      </c>
      <c r="AC65" s="295">
        <v>-11792.83675555706</v>
      </c>
      <c r="AD65" s="295">
        <v>-11631.291046576825</v>
      </c>
      <c r="AE65" s="295">
        <v>-11469.745337596592</v>
      </c>
      <c r="AF65" s="295">
        <v>-11308.199628616358</v>
      </c>
      <c r="AG65" s="295">
        <v>-11146.653919636125</v>
      </c>
      <c r="AH65" s="295">
        <v>-10985.10821065589</v>
      </c>
      <c r="AI65" s="295">
        <v>-10823.562501675657</v>
      </c>
      <c r="AJ65" s="295">
        <v>-10662.016792695422</v>
      </c>
      <c r="AK65" s="295">
        <v>-10500.471083715189</v>
      </c>
      <c r="AL65" s="295">
        <v>-10338.925374734954</v>
      </c>
      <c r="AM65" s="295">
        <v>-10177.379665754721</v>
      </c>
      <c r="AN65" s="295">
        <v>-10015.833956774488</v>
      </c>
      <c r="AO65" s="295">
        <v>-9854.2882477942549</v>
      </c>
      <c r="AP65" s="295">
        <v>-9692.7425388140218</v>
      </c>
      <c r="AQ65" s="295">
        <v>-9531.1968298337888</v>
      </c>
      <c r="AR65" s="295">
        <v>-9369.6511208535558</v>
      </c>
      <c r="AS65" s="295">
        <v>-9208.1054118733209</v>
      </c>
      <c r="AT65" s="295">
        <v>-9046.5597028930879</v>
      </c>
      <c r="AU65" s="295">
        <v>-8885.0139939128549</v>
      </c>
      <c r="AV65" s="295">
        <v>-8723.4682849326218</v>
      </c>
      <c r="AW65" s="295">
        <v>-8561.9225759523888</v>
      </c>
      <c r="AX65" s="295">
        <v>-8400.3768669721558</v>
      </c>
      <c r="AY65" s="295">
        <v>-8238.8311579919209</v>
      </c>
      <c r="AZ65" s="295">
        <v>-8077.2854490116888</v>
      </c>
    </row>
    <row r="66" spans="1:52" x14ac:dyDescent="0.25">
      <c r="A66" s="297" t="s">
        <v>470</v>
      </c>
      <c r="B66" s="293">
        <v>601592.81000000006</v>
      </c>
      <c r="C66" s="293">
        <v>9412573.4819111228</v>
      </c>
      <c r="D66" s="293">
        <v>9835807.1374425441</v>
      </c>
      <c r="E66" s="293">
        <v>10230034.227828432</v>
      </c>
      <c r="F66" s="293">
        <v>10640023.940001391</v>
      </c>
      <c r="G66" s="293">
        <v>11066406.778832911</v>
      </c>
      <c r="H66" s="293">
        <v>11509838.469389332</v>
      </c>
      <c r="I66" s="293">
        <v>11971000.965739651</v>
      </c>
      <c r="J66" s="293">
        <v>12450603.500115626</v>
      </c>
      <c r="K66" s="293">
        <v>12949383.674038282</v>
      </c>
      <c r="L66" s="293">
        <v>13468108.593089482</v>
      </c>
      <c r="M66" s="293">
        <v>13997967.581828706</v>
      </c>
      <c r="N66" s="293">
        <v>14558622.933534805</v>
      </c>
      <c r="O66" s="293">
        <v>15141698.037480786</v>
      </c>
      <c r="P66" s="293">
        <v>15748089.683756251</v>
      </c>
      <c r="Q66" s="293">
        <v>16378730.534054378</v>
      </c>
      <c r="R66" s="293">
        <v>17034590.556536064</v>
      </c>
      <c r="S66" s="293">
        <v>17716678.518088661</v>
      </c>
      <c r="T66" s="293">
        <v>18426043.536275003</v>
      </c>
      <c r="U66" s="293">
        <v>19163776.693360437</v>
      </c>
      <c r="V66" s="293">
        <v>19931012.714900933</v>
      </c>
      <c r="W66" s="293">
        <v>20719449.798296869</v>
      </c>
      <c r="X66" s="293">
        <v>21548899.820378099</v>
      </c>
      <c r="Y66" s="293">
        <v>22411521.381514225</v>
      </c>
      <c r="Z66" s="293">
        <v>23308641.343267433</v>
      </c>
      <c r="AA66" s="293">
        <v>24241639.641662411</v>
      </c>
      <c r="AB66" s="293">
        <v>25211951.410164833</v>
      </c>
      <c r="AC66" s="293">
        <v>26221069.187578984</v>
      </c>
      <c r="AD66" s="293">
        <v>27270545.214261346</v>
      </c>
      <c r="AE66" s="293">
        <v>28361993.820182644</v>
      </c>
      <c r="AF66" s="293">
        <v>29497093.908512436</v>
      </c>
      <c r="AG66" s="293">
        <v>30677591.538547058</v>
      </c>
      <c r="AH66" s="293">
        <v>31905302.611954708</v>
      </c>
      <c r="AI66" s="293">
        <v>33182115.666470308</v>
      </c>
      <c r="AJ66" s="293">
        <v>34509994.781338163</v>
      </c>
      <c r="AK66" s="293">
        <v>35890982.59897238</v>
      </c>
      <c r="AL66" s="293">
        <v>37327203.46748361</v>
      </c>
      <c r="AM66" s="293">
        <v>38820866.708906919</v>
      </c>
      <c r="AN66" s="293">
        <v>40374270.018158801</v>
      </c>
      <c r="AO66" s="293">
        <v>41989802.997952417</v>
      </c>
      <c r="AP66" s="293">
        <v>43669950.83510939</v>
      </c>
      <c r="AQ66" s="293">
        <v>45417298.123924308</v>
      </c>
      <c r="AR66" s="293">
        <v>47234532.842463456</v>
      </c>
      <c r="AS66" s="293">
        <v>49124450.487915814</v>
      </c>
      <c r="AT66" s="293">
        <v>51089958.3773579</v>
      </c>
      <c r="AU66" s="293">
        <v>53134080.120549314</v>
      </c>
      <c r="AV66" s="293">
        <v>55259960.271640018</v>
      </c>
      <c r="AW66" s="293">
        <v>57470869.166946009</v>
      </c>
      <c r="AX66" s="293">
        <v>59770207.956235871</v>
      </c>
      <c r="AY66" s="293">
        <v>62161513.835268974</v>
      </c>
      <c r="AZ66" s="293">
        <v>64648465.487635024</v>
      </c>
    </row>
    <row r="67" spans="1:52" x14ac:dyDescent="0.25">
      <c r="A67" s="296" t="s">
        <v>251</v>
      </c>
      <c r="B67" s="295">
        <v>0</v>
      </c>
      <c r="C67" s="295">
        <v>-14685.973543657608</v>
      </c>
      <c r="D67" s="295">
        <v>-14685.973543657608</v>
      </c>
      <c r="E67" s="295">
        <v>-14685.973543657608</v>
      </c>
      <c r="F67" s="295">
        <v>-14685.973543657608</v>
      </c>
      <c r="G67" s="295">
        <v>-14685.973543657608</v>
      </c>
      <c r="H67" s="295">
        <v>-14685.973543657608</v>
      </c>
      <c r="I67" s="295">
        <v>-14685.973543657608</v>
      </c>
      <c r="J67" s="295">
        <v>-14685.973543657608</v>
      </c>
      <c r="K67" s="295">
        <v>-14685.973543657608</v>
      </c>
      <c r="L67" s="295">
        <v>-14685.973543657608</v>
      </c>
      <c r="M67" s="295">
        <v>-14685.973543657608</v>
      </c>
      <c r="N67" s="295">
        <v>-14685.973543657608</v>
      </c>
      <c r="O67" s="295">
        <v>-14685.973543657608</v>
      </c>
      <c r="P67" s="295">
        <v>-14685.973543657608</v>
      </c>
      <c r="Q67" s="295">
        <v>-14685.973543657608</v>
      </c>
      <c r="R67" s="295">
        <v>-14685.973543657608</v>
      </c>
      <c r="S67" s="295">
        <v>-14685.973543657608</v>
      </c>
      <c r="T67" s="295">
        <v>-14685.973543657608</v>
      </c>
      <c r="U67" s="295">
        <v>-14685.973543657608</v>
      </c>
      <c r="V67" s="295">
        <v>-14685.973543657608</v>
      </c>
      <c r="W67" s="295">
        <v>-14685.973543657608</v>
      </c>
      <c r="X67" s="295">
        <v>-14685.973543657608</v>
      </c>
      <c r="Y67" s="295">
        <v>-14685.973543657608</v>
      </c>
      <c r="Z67" s="295">
        <v>-14685.973543657608</v>
      </c>
      <c r="AA67" s="295">
        <v>-14685.973543657608</v>
      </c>
      <c r="AB67" s="295">
        <v>-14685.973543657608</v>
      </c>
      <c r="AC67" s="295">
        <v>-14685.973543657608</v>
      </c>
      <c r="AD67" s="295">
        <v>-14685.973543657608</v>
      </c>
      <c r="AE67" s="295">
        <v>-14685.973543657608</v>
      </c>
      <c r="AF67" s="295">
        <v>-14685.973543657608</v>
      </c>
      <c r="AG67" s="295">
        <v>-14685.973543657608</v>
      </c>
      <c r="AH67" s="295">
        <v>-14685.973543657608</v>
      </c>
      <c r="AI67" s="295">
        <v>-14685.973543657608</v>
      </c>
      <c r="AJ67" s="295">
        <v>-14685.973543657608</v>
      </c>
      <c r="AK67" s="295">
        <v>-14685.973543657608</v>
      </c>
      <c r="AL67" s="295">
        <v>-14685.973543657608</v>
      </c>
      <c r="AM67" s="295">
        <v>-14685.973543657608</v>
      </c>
      <c r="AN67" s="295">
        <v>-14685.973543657608</v>
      </c>
      <c r="AO67" s="295">
        <v>-14685.973543657608</v>
      </c>
      <c r="AP67" s="295">
        <v>-14685.973543657608</v>
      </c>
      <c r="AQ67" s="295">
        <v>-14685.973543657608</v>
      </c>
      <c r="AR67" s="295">
        <v>-14685.973543657608</v>
      </c>
      <c r="AS67" s="295">
        <v>-14685.973543657608</v>
      </c>
      <c r="AT67" s="295">
        <v>-14685.973543657608</v>
      </c>
      <c r="AU67" s="295">
        <v>-14685.973543657608</v>
      </c>
      <c r="AV67" s="295">
        <v>-14685.973543657608</v>
      </c>
      <c r="AW67" s="295">
        <v>-14685.973543657608</v>
      </c>
      <c r="AX67" s="295">
        <v>-14685.973543657608</v>
      </c>
      <c r="AY67" s="295">
        <v>-14685.973543657608</v>
      </c>
      <c r="AZ67" s="295">
        <v>-14685.973543657608</v>
      </c>
    </row>
    <row r="68" spans="1:52" x14ac:dyDescent="0.25">
      <c r="A68" s="297" t="s">
        <v>471</v>
      </c>
      <c r="B68" s="293">
        <v>601592.81000000006</v>
      </c>
      <c r="C68" s="293">
        <v>9397887.5083674658</v>
      </c>
      <c r="D68" s="293">
        <v>9821121.1638988871</v>
      </c>
      <c r="E68" s="293">
        <v>10215348.254284775</v>
      </c>
      <c r="F68" s="293">
        <v>10625337.966457734</v>
      </c>
      <c r="G68" s="293">
        <v>11051720.805289254</v>
      </c>
      <c r="H68" s="293">
        <v>11495152.495845675</v>
      </c>
      <c r="I68" s="293">
        <v>11956314.992195994</v>
      </c>
      <c r="J68" s="293">
        <v>12435917.526571969</v>
      </c>
      <c r="K68" s="293">
        <v>12934697.700494625</v>
      </c>
      <c r="L68" s="293">
        <v>13453422.619545825</v>
      </c>
      <c r="M68" s="293">
        <v>13983281.608285049</v>
      </c>
      <c r="N68" s="293">
        <v>14543936.959991148</v>
      </c>
      <c r="O68" s="293">
        <v>15127012.063937129</v>
      </c>
      <c r="P68" s="293">
        <v>15733403.710212594</v>
      </c>
      <c r="Q68" s="293">
        <v>16364044.560510721</v>
      </c>
      <c r="R68" s="293">
        <v>17019904.582992405</v>
      </c>
      <c r="S68" s="293">
        <v>17701992.544545002</v>
      </c>
      <c r="T68" s="293">
        <v>18411357.562731344</v>
      </c>
      <c r="U68" s="293">
        <v>19149090.719816778</v>
      </c>
      <c r="V68" s="293">
        <v>19916326.741357274</v>
      </c>
      <c r="W68" s="293">
        <v>20704763.82475321</v>
      </c>
      <c r="X68" s="293">
        <v>21534213.84683444</v>
      </c>
      <c r="Y68" s="293">
        <v>22396835.407970566</v>
      </c>
      <c r="Z68" s="293">
        <v>23293955.369723774</v>
      </c>
      <c r="AA68" s="293">
        <v>24226953.668118753</v>
      </c>
      <c r="AB68" s="293">
        <v>25197265.436621174</v>
      </c>
      <c r="AC68" s="293">
        <v>26206383.214035325</v>
      </c>
      <c r="AD68" s="293">
        <v>27255859.240717687</v>
      </c>
      <c r="AE68" s="293">
        <v>28347307.846638985</v>
      </c>
      <c r="AF68" s="293">
        <v>29482407.934968777</v>
      </c>
      <c r="AG68" s="293">
        <v>30662905.565003399</v>
      </c>
      <c r="AH68" s="293">
        <v>31890616.638411049</v>
      </c>
      <c r="AI68" s="293">
        <v>33167429.692926649</v>
      </c>
      <c r="AJ68" s="293">
        <v>34495308.807794504</v>
      </c>
      <c r="AK68" s="293">
        <v>35876296.625428721</v>
      </c>
      <c r="AL68" s="293">
        <v>37312517.493939951</v>
      </c>
      <c r="AM68" s="293">
        <v>38806180.73536326</v>
      </c>
      <c r="AN68" s="293">
        <v>40359584.044615142</v>
      </c>
      <c r="AO68" s="293">
        <v>41975117.024408758</v>
      </c>
      <c r="AP68" s="293">
        <v>43655264.861565731</v>
      </c>
      <c r="AQ68" s="293">
        <v>45402612.150380649</v>
      </c>
      <c r="AR68" s="293">
        <v>47219846.868919797</v>
      </c>
      <c r="AS68" s="293">
        <v>49109764.514372155</v>
      </c>
      <c r="AT68" s="293">
        <v>51075272.403814241</v>
      </c>
      <c r="AU68" s="293">
        <v>53119394.147005655</v>
      </c>
      <c r="AV68" s="293">
        <v>55245274.298096359</v>
      </c>
      <c r="AW68" s="293">
        <v>57456183.19340235</v>
      </c>
      <c r="AX68" s="293">
        <v>59755521.982692212</v>
      </c>
      <c r="AY68" s="293">
        <v>62146827.861725315</v>
      </c>
      <c r="AZ68" s="293">
        <v>64633779.514091365</v>
      </c>
    </row>
    <row r="69" spans="1:52" x14ac:dyDescent="0.25">
      <c r="A69" s="296" t="s">
        <v>446</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601592.81000000006</v>
      </c>
      <c r="C70" s="293">
        <v>9397887.5083674658</v>
      </c>
      <c r="D70" s="293">
        <v>9821121.1638988871</v>
      </c>
      <c r="E70" s="293">
        <v>10215348.254284775</v>
      </c>
      <c r="F70" s="293">
        <v>10625337.966457734</v>
      </c>
      <c r="G70" s="293">
        <v>11051720.805289254</v>
      </c>
      <c r="H70" s="293">
        <v>11495152.495845675</v>
      </c>
      <c r="I70" s="293">
        <v>11956314.992195994</v>
      </c>
      <c r="J70" s="293">
        <v>12435917.526571969</v>
      </c>
      <c r="K70" s="293">
        <v>12934697.700494625</v>
      </c>
      <c r="L70" s="293">
        <v>13453422.619545825</v>
      </c>
      <c r="M70" s="293">
        <v>13983281.608285049</v>
      </c>
      <c r="N70" s="293">
        <v>14543936.959991148</v>
      </c>
      <c r="O70" s="293">
        <v>15127012.063937129</v>
      </c>
      <c r="P70" s="293">
        <v>15733403.710212594</v>
      </c>
      <c r="Q70" s="293">
        <v>16364044.560510721</v>
      </c>
      <c r="R70" s="293">
        <v>17019904.582992405</v>
      </c>
      <c r="S70" s="293">
        <v>17701992.544545002</v>
      </c>
      <c r="T70" s="293">
        <v>18411357.562731344</v>
      </c>
      <c r="U70" s="293">
        <v>19149090.719816778</v>
      </c>
      <c r="V70" s="293">
        <v>19916326.741357274</v>
      </c>
      <c r="W70" s="293">
        <v>20704763.82475321</v>
      </c>
      <c r="X70" s="293">
        <v>21534213.84683444</v>
      </c>
      <c r="Y70" s="293">
        <v>22396835.407970566</v>
      </c>
      <c r="Z70" s="293">
        <v>23293955.369723774</v>
      </c>
      <c r="AA70" s="293">
        <v>24226953.668118753</v>
      </c>
      <c r="AB70" s="293">
        <v>25197265.436621174</v>
      </c>
      <c r="AC70" s="293">
        <v>26206383.214035325</v>
      </c>
      <c r="AD70" s="293">
        <v>27255859.240717687</v>
      </c>
      <c r="AE70" s="293">
        <v>28347307.846638985</v>
      </c>
      <c r="AF70" s="293">
        <v>29482407.934968777</v>
      </c>
      <c r="AG70" s="293">
        <v>30662905.565003399</v>
      </c>
      <c r="AH70" s="293">
        <v>31890616.638411049</v>
      </c>
      <c r="AI70" s="293">
        <v>33167429.692926649</v>
      </c>
      <c r="AJ70" s="293">
        <v>34495308.807794504</v>
      </c>
      <c r="AK70" s="293">
        <v>35876296.625428721</v>
      </c>
      <c r="AL70" s="293">
        <v>37312517.493939951</v>
      </c>
      <c r="AM70" s="293">
        <v>38806180.73536326</v>
      </c>
      <c r="AN70" s="293">
        <v>40359584.044615142</v>
      </c>
      <c r="AO70" s="293">
        <v>41975117.024408758</v>
      </c>
      <c r="AP70" s="293">
        <v>43655264.861565731</v>
      </c>
      <c r="AQ70" s="293">
        <v>45402612.150380649</v>
      </c>
      <c r="AR70" s="293">
        <v>47219846.868919797</v>
      </c>
      <c r="AS70" s="293">
        <v>49109764.514372155</v>
      </c>
      <c r="AT70" s="293">
        <v>51075272.403814241</v>
      </c>
      <c r="AU70" s="293">
        <v>53119394.147005655</v>
      </c>
      <c r="AV70" s="293">
        <v>55245274.298096359</v>
      </c>
      <c r="AW70" s="293">
        <v>57456183.19340235</v>
      </c>
      <c r="AX70" s="293">
        <v>59755521.982692212</v>
      </c>
      <c r="AY70" s="293">
        <v>62146827.861725315</v>
      </c>
      <c r="AZ70" s="293">
        <v>64633779.514091365</v>
      </c>
    </row>
    <row r="71" spans="1:52" x14ac:dyDescent="0.25">
      <c r="A71" s="296" t="s">
        <v>250</v>
      </c>
      <c r="B71" s="295"/>
      <c r="C71" s="295">
        <v>-1879577.5016734933</v>
      </c>
      <c r="D71" s="295">
        <v>-1964224.2327797776</v>
      </c>
      <c r="E71" s="295">
        <v>-2043069.650856955</v>
      </c>
      <c r="F71" s="295">
        <v>-2125067.5932915467</v>
      </c>
      <c r="G71" s="295">
        <v>-2210344.1610578508</v>
      </c>
      <c r="H71" s="295">
        <v>-2299030.499169135</v>
      </c>
      <c r="I71" s="295">
        <v>-2391262.9984391988</v>
      </c>
      <c r="J71" s="295">
        <v>-2487183.5053143939</v>
      </c>
      <c r="K71" s="295">
        <v>-2586939.5400989251</v>
      </c>
      <c r="L71" s="295">
        <v>-2690684.5239091651</v>
      </c>
      <c r="M71" s="295">
        <v>-2796656.3216570099</v>
      </c>
      <c r="N71" s="295">
        <v>-2908787.3919982295</v>
      </c>
      <c r="O71" s="295">
        <v>-3025402.4127874263</v>
      </c>
      <c r="P71" s="295">
        <v>-3146680.7420425192</v>
      </c>
      <c r="Q71" s="295">
        <v>-3272808.9121021442</v>
      </c>
      <c r="R71" s="295">
        <v>-3403980.9165984811</v>
      </c>
      <c r="S71" s="295">
        <v>-3540398.5089090005</v>
      </c>
      <c r="T71" s="295">
        <v>-3682271.5125462692</v>
      </c>
      <c r="U71" s="295">
        <v>-3829818.1439633556</v>
      </c>
      <c r="V71" s="295">
        <v>-3983265.3482714552</v>
      </c>
      <c r="W71" s="295">
        <v>-4140952.7649506424</v>
      </c>
      <c r="X71" s="295">
        <v>-4306842.7693668883</v>
      </c>
      <c r="Y71" s="295">
        <v>-4479367.0815941133</v>
      </c>
      <c r="Z71" s="295">
        <v>-4658791.0739447549</v>
      </c>
      <c r="AA71" s="295">
        <v>-4845390.7336237505</v>
      </c>
      <c r="AB71" s="295">
        <v>-5039453.0873242356</v>
      </c>
      <c r="AC71" s="295">
        <v>-5241276.6428070655</v>
      </c>
      <c r="AD71" s="295">
        <v>-5451171.8481435375</v>
      </c>
      <c r="AE71" s="295">
        <v>-5669461.5693277977</v>
      </c>
      <c r="AF71" s="295">
        <v>-5896481.5869937558</v>
      </c>
      <c r="AG71" s="295">
        <v>-6132581.1130006798</v>
      </c>
      <c r="AH71" s="295">
        <v>-6378123.3276822101</v>
      </c>
      <c r="AI71" s="295">
        <v>-6633485.9385853298</v>
      </c>
      <c r="AJ71" s="295">
        <v>-6899061.7615589015</v>
      </c>
      <c r="AK71" s="295">
        <v>-7175259.3250857443</v>
      </c>
      <c r="AL71" s="295">
        <v>-7462503.4987879908</v>
      </c>
      <c r="AM71" s="295">
        <v>-7761236.1470726524</v>
      </c>
      <c r="AN71" s="295">
        <v>-8071916.8089230284</v>
      </c>
      <c r="AO71" s="295">
        <v>-8395023.4048817512</v>
      </c>
      <c r="AP71" s="295">
        <v>-8731052.972313147</v>
      </c>
      <c r="AQ71" s="295">
        <v>-9080522.4300761297</v>
      </c>
      <c r="AR71" s="295">
        <v>-9443969.3737839591</v>
      </c>
      <c r="AS71" s="295">
        <v>-9821952.9028744306</v>
      </c>
      <c r="AT71" s="295">
        <v>-10215054.480762849</v>
      </c>
      <c r="AU71" s="295">
        <v>-10623878.829401132</v>
      </c>
      <c r="AV71" s="295">
        <v>-11049054.859619273</v>
      </c>
      <c r="AW71" s="295">
        <v>-11491236.638680471</v>
      </c>
      <c r="AX71" s="295">
        <v>-11951104.396538444</v>
      </c>
      <c r="AY71" s="295">
        <v>-12429365.572345063</v>
      </c>
      <c r="AZ71" s="295">
        <v>-12926755.902818274</v>
      </c>
    </row>
    <row r="72" spans="1:52" ht="16.5" thickBot="1" x14ac:dyDescent="0.3">
      <c r="A72" s="298" t="s">
        <v>253</v>
      </c>
      <c r="B72" s="299">
        <v>601592.81000000006</v>
      </c>
      <c r="C72" s="299">
        <v>7518310.0066939723</v>
      </c>
      <c r="D72" s="299">
        <v>7856896.9311191095</v>
      </c>
      <c r="E72" s="299">
        <v>8172278.6034278199</v>
      </c>
      <c r="F72" s="299">
        <v>8500270.3731661867</v>
      </c>
      <c r="G72" s="299">
        <v>8841376.6442314032</v>
      </c>
      <c r="H72" s="299">
        <v>9196121.99667654</v>
      </c>
      <c r="I72" s="299">
        <v>9565051.9937567953</v>
      </c>
      <c r="J72" s="299">
        <v>9948734.0212575756</v>
      </c>
      <c r="K72" s="299">
        <v>10347758.1603957</v>
      </c>
      <c r="L72" s="299">
        <v>10762738.09563666</v>
      </c>
      <c r="M72" s="299">
        <v>11186625.28662804</v>
      </c>
      <c r="N72" s="299">
        <v>11635149.567992918</v>
      </c>
      <c r="O72" s="299">
        <v>12101609.651149703</v>
      </c>
      <c r="P72" s="299">
        <v>12586722.968170075</v>
      </c>
      <c r="Q72" s="299">
        <v>13091235.648408577</v>
      </c>
      <c r="R72" s="299">
        <v>13615923.666393925</v>
      </c>
      <c r="S72" s="299">
        <v>14161594.035636002</v>
      </c>
      <c r="T72" s="299">
        <v>14729086.050185075</v>
      </c>
      <c r="U72" s="299">
        <v>15319272.575853422</v>
      </c>
      <c r="V72" s="299">
        <v>15933061.393085819</v>
      </c>
      <c r="W72" s="299">
        <v>16563811.059802568</v>
      </c>
      <c r="X72" s="299">
        <v>17227371.077467553</v>
      </c>
      <c r="Y72" s="299">
        <v>17917468.326376453</v>
      </c>
      <c r="Z72" s="299">
        <v>18635164.29577902</v>
      </c>
      <c r="AA72" s="299">
        <v>19381562.934495002</v>
      </c>
      <c r="AB72" s="299">
        <v>20157812.349296939</v>
      </c>
      <c r="AC72" s="299">
        <v>20965106.571228258</v>
      </c>
      <c r="AD72" s="299">
        <v>21804687.39257415</v>
      </c>
      <c r="AE72" s="299">
        <v>22677846.277311187</v>
      </c>
      <c r="AF72" s="299">
        <v>23585926.347975023</v>
      </c>
      <c r="AG72" s="299">
        <v>24530324.452002719</v>
      </c>
      <c r="AH72" s="299">
        <v>25512493.310728841</v>
      </c>
      <c r="AI72" s="299">
        <v>26533943.754341319</v>
      </c>
      <c r="AJ72" s="299">
        <v>27596247.046235602</v>
      </c>
      <c r="AK72" s="299">
        <v>28701037.300342977</v>
      </c>
      <c r="AL72" s="299">
        <v>29850013.995151959</v>
      </c>
      <c r="AM72" s="299">
        <v>31044944.588290609</v>
      </c>
      <c r="AN72" s="299">
        <v>32287667.235692114</v>
      </c>
      <c r="AO72" s="299">
        <v>33580093.619527005</v>
      </c>
      <c r="AP72" s="299">
        <v>34924211.889252588</v>
      </c>
      <c r="AQ72" s="299">
        <v>36322089.720304519</v>
      </c>
      <c r="AR72" s="299">
        <v>37775877.495135836</v>
      </c>
      <c r="AS72" s="299">
        <v>39287811.611497723</v>
      </c>
      <c r="AT72" s="299">
        <v>40860217.923051395</v>
      </c>
      <c r="AU72" s="299">
        <v>42495515.317604527</v>
      </c>
      <c r="AV72" s="299">
        <v>44196219.438477084</v>
      </c>
      <c r="AW72" s="299">
        <v>45964946.554721877</v>
      </c>
      <c r="AX72" s="299">
        <v>47804417.586153768</v>
      </c>
      <c r="AY72" s="299">
        <v>49717462.289380252</v>
      </c>
      <c r="AZ72" s="299">
        <v>51707023.611273095</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471</v>
      </c>
      <c r="B75" s="293">
        <v>601592.81000000006</v>
      </c>
      <c r="C75" s="293">
        <v>9397887.5083674658</v>
      </c>
      <c r="D75" s="293">
        <v>9821121.1638988871</v>
      </c>
      <c r="E75" s="293">
        <v>10215348.254284775</v>
      </c>
      <c r="F75" s="293">
        <v>10625337.966457734</v>
      </c>
      <c r="G75" s="293">
        <v>11051720.805289254</v>
      </c>
      <c r="H75" s="293">
        <v>11495152.495845675</v>
      </c>
      <c r="I75" s="293">
        <v>11956314.992195994</v>
      </c>
      <c r="J75" s="293">
        <v>12435917.526571969</v>
      </c>
      <c r="K75" s="293">
        <v>12934697.700494625</v>
      </c>
      <c r="L75" s="293">
        <v>13453422.619545825</v>
      </c>
      <c r="M75" s="293">
        <v>13983281.608285049</v>
      </c>
      <c r="N75" s="293">
        <v>14543936.959991148</v>
      </c>
      <c r="O75" s="293">
        <v>15127012.063937129</v>
      </c>
      <c r="P75" s="293">
        <v>15733403.710212594</v>
      </c>
      <c r="Q75" s="293">
        <v>16364044.560510721</v>
      </c>
      <c r="R75" s="293">
        <v>17019904.582992405</v>
      </c>
      <c r="S75" s="293">
        <v>17701992.544545002</v>
      </c>
      <c r="T75" s="293">
        <v>18411357.562731344</v>
      </c>
      <c r="U75" s="293">
        <v>19149090.719816778</v>
      </c>
      <c r="V75" s="293">
        <v>19916326.741357274</v>
      </c>
      <c r="W75" s="293">
        <v>20704763.82475321</v>
      </c>
      <c r="X75" s="293">
        <v>21534213.84683444</v>
      </c>
      <c r="Y75" s="293">
        <v>22396835.407970566</v>
      </c>
      <c r="Z75" s="293">
        <v>23293955.369723774</v>
      </c>
      <c r="AA75" s="293">
        <v>24226953.668118753</v>
      </c>
      <c r="AB75" s="293">
        <v>25197265.436621174</v>
      </c>
      <c r="AC75" s="293">
        <v>26206383.214035325</v>
      </c>
      <c r="AD75" s="293">
        <v>27255859.240717687</v>
      </c>
      <c r="AE75" s="293">
        <v>28347307.846638985</v>
      </c>
      <c r="AF75" s="293">
        <v>29482407.934968777</v>
      </c>
      <c r="AG75" s="293">
        <v>30662905.565003399</v>
      </c>
      <c r="AH75" s="293">
        <v>31890616.638411049</v>
      </c>
      <c r="AI75" s="293">
        <v>33167429.692926649</v>
      </c>
      <c r="AJ75" s="293">
        <v>34495308.807794504</v>
      </c>
      <c r="AK75" s="293">
        <v>35876296.625428721</v>
      </c>
      <c r="AL75" s="293">
        <v>37312517.493939951</v>
      </c>
      <c r="AM75" s="293">
        <v>38806180.73536326</v>
      </c>
      <c r="AN75" s="293">
        <v>40359584.044615142</v>
      </c>
      <c r="AO75" s="293">
        <v>41975117.024408758</v>
      </c>
      <c r="AP75" s="293">
        <v>43655264.861565731</v>
      </c>
      <c r="AQ75" s="293">
        <v>45402612.150380649</v>
      </c>
      <c r="AR75" s="293">
        <v>47219846.868919797</v>
      </c>
      <c r="AS75" s="293">
        <v>49109764.514372155</v>
      </c>
      <c r="AT75" s="293">
        <v>51075272.403814241</v>
      </c>
      <c r="AU75" s="293">
        <v>53119394.147005655</v>
      </c>
      <c r="AV75" s="293">
        <v>55245274.298096359</v>
      </c>
      <c r="AW75" s="293">
        <v>57456183.19340235</v>
      </c>
      <c r="AX75" s="293">
        <v>59755521.982692212</v>
      </c>
      <c r="AY75" s="293">
        <v>62146827.861725315</v>
      </c>
      <c r="AZ75" s="293">
        <v>64633779.514091365</v>
      </c>
    </row>
    <row r="76" spans="1:52" x14ac:dyDescent="0.25">
      <c r="A76" s="296" t="s">
        <v>251</v>
      </c>
      <c r="B76" s="295">
        <v>0</v>
      </c>
      <c r="C76" s="295">
        <v>14685.973543657608</v>
      </c>
      <c r="D76" s="295">
        <v>14685.973543657608</v>
      </c>
      <c r="E76" s="295">
        <v>14685.973543657608</v>
      </c>
      <c r="F76" s="295">
        <v>14685.973543657608</v>
      </c>
      <c r="G76" s="295">
        <v>14685.973543657608</v>
      </c>
      <c r="H76" s="295">
        <v>14685.973543657608</v>
      </c>
      <c r="I76" s="295">
        <v>14685.973543657608</v>
      </c>
      <c r="J76" s="295">
        <v>14685.973543657608</v>
      </c>
      <c r="K76" s="295">
        <v>14685.973543657608</v>
      </c>
      <c r="L76" s="295">
        <v>14685.973543657608</v>
      </c>
      <c r="M76" s="295">
        <v>14685.973543657608</v>
      </c>
      <c r="N76" s="295">
        <v>14685.973543657608</v>
      </c>
      <c r="O76" s="295">
        <v>14685.973543657608</v>
      </c>
      <c r="P76" s="295">
        <v>14685.973543657608</v>
      </c>
      <c r="Q76" s="295">
        <v>14685.973543657608</v>
      </c>
      <c r="R76" s="295">
        <v>14685.973543657608</v>
      </c>
      <c r="S76" s="295">
        <v>14685.973543657608</v>
      </c>
      <c r="T76" s="295">
        <v>14685.973543657608</v>
      </c>
      <c r="U76" s="295">
        <v>14685.973543657608</v>
      </c>
      <c r="V76" s="295">
        <v>14685.973543657608</v>
      </c>
      <c r="W76" s="295">
        <v>14685.973543657608</v>
      </c>
      <c r="X76" s="295">
        <v>14685.973543657608</v>
      </c>
      <c r="Y76" s="295">
        <v>14685.973543657608</v>
      </c>
      <c r="Z76" s="295">
        <v>14685.973543657608</v>
      </c>
      <c r="AA76" s="295">
        <v>14685.973543657608</v>
      </c>
      <c r="AB76" s="295">
        <v>14685.973543657608</v>
      </c>
      <c r="AC76" s="295">
        <v>14685.973543657608</v>
      </c>
      <c r="AD76" s="295">
        <v>14685.973543657608</v>
      </c>
      <c r="AE76" s="295">
        <v>14685.973543657608</v>
      </c>
      <c r="AF76" s="295">
        <v>14685.973543657608</v>
      </c>
      <c r="AG76" s="295">
        <v>14685.973543657608</v>
      </c>
      <c r="AH76" s="295">
        <v>14685.973543657608</v>
      </c>
      <c r="AI76" s="295">
        <v>14685.973543657608</v>
      </c>
      <c r="AJ76" s="295">
        <v>14685.973543657608</v>
      </c>
      <c r="AK76" s="295">
        <v>14685.973543657608</v>
      </c>
      <c r="AL76" s="295">
        <v>14685.973543657608</v>
      </c>
      <c r="AM76" s="295">
        <v>14685.973543657608</v>
      </c>
      <c r="AN76" s="295">
        <v>14685.973543657608</v>
      </c>
      <c r="AO76" s="295">
        <v>14685.973543657608</v>
      </c>
      <c r="AP76" s="295">
        <v>14685.973543657608</v>
      </c>
      <c r="AQ76" s="295">
        <v>14685.973543657608</v>
      </c>
      <c r="AR76" s="295">
        <v>14685.973543657608</v>
      </c>
      <c r="AS76" s="295">
        <v>14685.973543657608</v>
      </c>
      <c r="AT76" s="295">
        <v>14685.973543657608</v>
      </c>
      <c r="AU76" s="295">
        <v>14685.973543657608</v>
      </c>
      <c r="AV76" s="295">
        <v>14685.973543657608</v>
      </c>
      <c r="AW76" s="295">
        <v>14685.973543657608</v>
      </c>
      <c r="AX76" s="295">
        <v>14685.973543657608</v>
      </c>
      <c r="AY76" s="295">
        <v>14685.973543657608</v>
      </c>
      <c r="AZ76" s="295">
        <v>14685.973543657608</v>
      </c>
    </row>
    <row r="77" spans="1:52" x14ac:dyDescent="0.25">
      <c r="A77" s="296" t="s">
        <v>446</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-1879577.5016734933</v>
      </c>
      <c r="D78" s="295">
        <v>-1964224.2327797778</v>
      </c>
      <c r="E78" s="295">
        <v>-2043069.650856955</v>
      </c>
      <c r="F78" s="295">
        <v>-2125067.5932915462</v>
      </c>
      <c r="G78" s="295">
        <v>-2210344.1610578503</v>
      </c>
      <c r="H78" s="295">
        <v>-2299030.4991691355</v>
      </c>
      <c r="I78" s="295">
        <v>-2391262.9984391984</v>
      </c>
      <c r="J78" s="295">
        <v>-2487183.505314393</v>
      </c>
      <c r="K78" s="295">
        <v>-2586939.5400989242</v>
      </c>
      <c r="L78" s="295">
        <v>-2690684.5239091665</v>
      </c>
      <c r="M78" s="295">
        <v>-2796656.3216570094</v>
      </c>
      <c r="N78" s="295">
        <v>-2908787.3919982277</v>
      </c>
      <c r="O78" s="295">
        <v>-3025402.4127874263</v>
      </c>
      <c r="P78" s="295">
        <v>-3146680.7420425229</v>
      </c>
      <c r="Q78" s="295">
        <v>-3272808.9121021479</v>
      </c>
      <c r="R78" s="295">
        <v>-3403980.9165984839</v>
      </c>
      <c r="S78" s="295">
        <v>-3540398.5089090019</v>
      </c>
      <c r="T78" s="295">
        <v>-3682271.5125462711</v>
      </c>
      <c r="U78" s="295">
        <v>-3829818.1439633518</v>
      </c>
      <c r="V78" s="295">
        <v>-3983265.3482714519</v>
      </c>
      <c r="W78" s="295">
        <v>-4140952.7649506405</v>
      </c>
      <c r="X78" s="295">
        <v>-4306842.7693668902</v>
      </c>
      <c r="Y78" s="295">
        <v>-4479367.0815941095</v>
      </c>
      <c r="Z78" s="295">
        <v>-4658791.0739447474</v>
      </c>
      <c r="AA78" s="295">
        <v>-4845390.7336237431</v>
      </c>
      <c r="AB78" s="295">
        <v>-5039453.0873242319</v>
      </c>
      <c r="AC78" s="295">
        <v>-5241276.6428070664</v>
      </c>
      <c r="AD78" s="295">
        <v>-5451171.8481435329</v>
      </c>
      <c r="AE78" s="295">
        <v>-5669461.5693278015</v>
      </c>
      <c r="AF78" s="295">
        <v>-5896481.5869937539</v>
      </c>
      <c r="AG78" s="295">
        <v>-6132581.113000676</v>
      </c>
      <c r="AH78" s="295">
        <v>-6378123.327682212</v>
      </c>
      <c r="AI78" s="295">
        <v>-6633485.9385853261</v>
      </c>
      <c r="AJ78" s="295">
        <v>-6899061.7615589052</v>
      </c>
      <c r="AK78" s="295">
        <v>-7175259.3250857443</v>
      </c>
      <c r="AL78" s="295">
        <v>-7462503.4987879992</v>
      </c>
      <c r="AM78" s="295">
        <v>-7761236.147072643</v>
      </c>
      <c r="AN78" s="295">
        <v>-8071916.8089230359</v>
      </c>
      <c r="AO78" s="295">
        <v>-8395023.4048817456</v>
      </c>
      <c r="AP78" s="295">
        <v>-8731052.9723131359</v>
      </c>
      <c r="AQ78" s="295">
        <v>-9080522.4300761223</v>
      </c>
      <c r="AR78" s="295">
        <v>-9443969.373783946</v>
      </c>
      <c r="AS78" s="295">
        <v>-9821952.90287444</v>
      </c>
      <c r="AT78" s="295">
        <v>-10215054.480762839</v>
      </c>
      <c r="AU78" s="295">
        <v>-10623878.829401135</v>
      </c>
      <c r="AV78" s="295">
        <v>-11049054.85961926</v>
      </c>
      <c r="AW78" s="295">
        <v>-11491236.638680458</v>
      </c>
      <c r="AX78" s="295">
        <v>-11951104.396538436</v>
      </c>
      <c r="AY78" s="295">
        <v>-12429365.572345078</v>
      </c>
      <c r="AZ78" s="295">
        <v>-12926755.902818263</v>
      </c>
    </row>
    <row r="79" spans="1:52" x14ac:dyDescent="0.25">
      <c r="A79" s="296" t="s">
        <v>447</v>
      </c>
      <c r="B79" s="302">
        <v>-26541.173436576082</v>
      </c>
      <c r="C79" s="302">
        <v>26541.173436576082</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448</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-734298.67718288046</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449</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-159247.04061945644</v>
      </c>
      <c r="C83" s="293">
        <v>7559537.1536742058</v>
      </c>
      <c r="D83" s="293">
        <v>7871582.9046627665</v>
      </c>
      <c r="E83" s="293">
        <v>8186964.5769714769</v>
      </c>
      <c r="F83" s="293">
        <v>8514956.3467098437</v>
      </c>
      <c r="G83" s="293">
        <v>8856062.6177750602</v>
      </c>
      <c r="H83" s="293">
        <v>9210807.970220197</v>
      </c>
      <c r="I83" s="293">
        <v>9579737.9673004523</v>
      </c>
      <c r="J83" s="293">
        <v>9963419.9948012326</v>
      </c>
      <c r="K83" s="293">
        <v>10362444.133939357</v>
      </c>
      <c r="L83" s="293">
        <v>10777424.069180315</v>
      </c>
      <c r="M83" s="293">
        <v>11201311.260171697</v>
      </c>
      <c r="N83" s="293">
        <v>11649835.541536577</v>
      </c>
      <c r="O83" s="293">
        <v>12116295.62469336</v>
      </c>
      <c r="P83" s="293">
        <v>12601408.941713728</v>
      </c>
      <c r="Q83" s="293">
        <v>13105921.62195223</v>
      </c>
      <c r="R83" s="293">
        <v>13630609.63993758</v>
      </c>
      <c r="S83" s="293">
        <v>14176280.009179659</v>
      </c>
      <c r="T83" s="293">
        <v>14743772.023728732</v>
      </c>
      <c r="U83" s="293">
        <v>15333958.549397085</v>
      </c>
      <c r="V83" s="293">
        <v>15947747.366629481</v>
      </c>
      <c r="W83" s="293">
        <v>16578498.033346228</v>
      </c>
      <c r="X83" s="293">
        <v>17242059.051011208</v>
      </c>
      <c r="Y83" s="293">
        <v>17932157.299920116</v>
      </c>
      <c r="Z83" s="293">
        <v>18649854.269322686</v>
      </c>
      <c r="AA83" s="293">
        <v>19396253.908038668</v>
      </c>
      <c r="AB83" s="293">
        <v>20172504.322840601</v>
      </c>
      <c r="AC83" s="293">
        <v>20979799.544771917</v>
      </c>
      <c r="AD83" s="293">
        <v>21819381.366117813</v>
      </c>
      <c r="AE83" s="293">
        <v>22692541.250854842</v>
      </c>
      <c r="AF83" s="293">
        <v>23600622.321518682</v>
      </c>
      <c r="AG83" s="293">
        <v>24545021.425546382</v>
      </c>
      <c r="AH83" s="293">
        <v>25527191.284272496</v>
      </c>
      <c r="AI83" s="293">
        <v>26548642.727884982</v>
      </c>
      <c r="AJ83" s="293">
        <v>27610947.019779257</v>
      </c>
      <c r="AK83" s="293">
        <v>28715738.273886636</v>
      </c>
      <c r="AL83" s="293">
        <v>29864715.968695611</v>
      </c>
      <c r="AM83" s="293">
        <v>31059647.561834276</v>
      </c>
      <c r="AN83" s="293">
        <v>32302371.209235765</v>
      </c>
      <c r="AO83" s="293">
        <v>33594798.593070671</v>
      </c>
      <c r="AP83" s="293">
        <v>34938917.862796254</v>
      </c>
      <c r="AQ83" s="293">
        <v>36336796.693848185</v>
      </c>
      <c r="AR83" s="293">
        <v>37790585.46867951</v>
      </c>
      <c r="AS83" s="293">
        <v>39302520.585041374</v>
      </c>
      <c r="AT83" s="293">
        <v>40874927.896595061</v>
      </c>
      <c r="AU83" s="293">
        <v>42510226.291148178</v>
      </c>
      <c r="AV83" s="293">
        <v>44210931.412020758</v>
      </c>
      <c r="AW83" s="293">
        <v>45979659.528265551</v>
      </c>
      <c r="AX83" s="293">
        <v>47819131.559697434</v>
      </c>
      <c r="AY83" s="293">
        <v>49732177.262923896</v>
      </c>
      <c r="AZ83" s="293">
        <v>51721739.584816761</v>
      </c>
    </row>
    <row r="84" spans="1:52" x14ac:dyDescent="0.25">
      <c r="A84" s="303" t="s">
        <v>472</v>
      </c>
      <c r="B84" s="293">
        <v>-159247.04061945644</v>
      </c>
      <c r="C84" s="293">
        <v>7400290.1130547496</v>
      </c>
      <c r="D84" s="293">
        <v>15271873.017717516</v>
      </c>
      <c r="E84" s="293">
        <v>23458837.594688993</v>
      </c>
      <c r="F84" s="293">
        <v>31973793.941398837</v>
      </c>
      <c r="G84" s="293">
        <v>40829856.559173897</v>
      </c>
      <c r="H84" s="293">
        <v>50040664.52939409</v>
      </c>
      <c r="I84" s="293">
        <v>59620402.496694542</v>
      </c>
      <c r="J84" s="293">
        <v>69583822.491495773</v>
      </c>
      <c r="K84" s="293">
        <v>79946266.625435129</v>
      </c>
      <c r="L84" s="293">
        <v>90723690.694615439</v>
      </c>
      <c r="M84" s="293">
        <v>101925001.95478714</v>
      </c>
      <c r="N84" s="293">
        <v>113574837.4963237</v>
      </c>
      <c r="O84" s="293">
        <v>125691133.12101707</v>
      </c>
      <c r="P84" s="293">
        <v>138292542.06273079</v>
      </c>
      <c r="Q84" s="293">
        <v>151398463.68468302</v>
      </c>
      <c r="R84" s="293">
        <v>165029073.3246206</v>
      </c>
      <c r="S84" s="293">
        <v>179205353.33380026</v>
      </c>
      <c r="T84" s="293">
        <v>193949125.35752898</v>
      </c>
      <c r="U84" s="293">
        <v>209283083.90692607</v>
      </c>
      <c r="V84" s="293">
        <v>225230831.27355555</v>
      </c>
      <c r="W84" s="293">
        <v>241809329.30690178</v>
      </c>
      <c r="X84" s="293">
        <v>259051388.35791299</v>
      </c>
      <c r="Y84" s="293">
        <v>276983545.6578331</v>
      </c>
      <c r="Z84" s="293">
        <v>295633399.92715579</v>
      </c>
      <c r="AA84" s="293">
        <v>315029653.83519447</v>
      </c>
      <c r="AB84" s="293">
        <v>335202158.15803504</v>
      </c>
      <c r="AC84" s="293">
        <v>356181957.70280695</v>
      </c>
      <c r="AD84" s="293">
        <v>378001339.06892478</v>
      </c>
      <c r="AE84" s="293">
        <v>400693880.31977963</v>
      </c>
      <c r="AF84" s="293">
        <v>424294502.64129829</v>
      </c>
      <c r="AG84" s="293">
        <v>448839524.0668447</v>
      </c>
      <c r="AH84" s="293">
        <v>474366715.35111719</v>
      </c>
      <c r="AI84" s="293">
        <v>500915358.0790022</v>
      </c>
      <c r="AJ84" s="293">
        <v>528526305.09878147</v>
      </c>
      <c r="AK84" s="293">
        <v>557242043.37266815</v>
      </c>
      <c r="AL84" s="293">
        <v>587106759.34136379</v>
      </c>
      <c r="AM84" s="293">
        <v>618166406.903198</v>
      </c>
      <c r="AN84" s="293">
        <v>650468778.11243379</v>
      </c>
      <c r="AO84" s="293">
        <v>684063576.70550442</v>
      </c>
      <c r="AP84" s="293">
        <v>719002494.56830072</v>
      </c>
      <c r="AQ84" s="293">
        <v>755339291.26214886</v>
      </c>
      <c r="AR84" s="293">
        <v>793129876.7308284</v>
      </c>
      <c r="AS84" s="293">
        <v>832432397.31586981</v>
      </c>
      <c r="AT84" s="293">
        <v>873307325.21246481</v>
      </c>
      <c r="AU84" s="293">
        <v>915817551.503613</v>
      </c>
      <c r="AV84" s="293">
        <v>960028482.9156338</v>
      </c>
      <c r="AW84" s="293">
        <v>1006008142.4438994</v>
      </c>
      <c r="AX84" s="293">
        <v>1053827274.0035968</v>
      </c>
      <c r="AY84" s="293">
        <v>1103559451.2665207</v>
      </c>
      <c r="AZ84" s="293">
        <v>1155281190.8513374</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473</v>
      </c>
      <c r="B86" s="307">
        <v>-159247.04061945644</v>
      </c>
      <c r="C86" s="307">
        <v>6632918.4466738664</v>
      </c>
      <c r="D86" s="307">
        <v>6060116.5581548596</v>
      </c>
      <c r="E86" s="307">
        <v>5530332.7969584409</v>
      </c>
      <c r="F86" s="307">
        <v>5046848.0905688889</v>
      </c>
      <c r="G86" s="307">
        <v>4605618.2486450067</v>
      </c>
      <c r="H86" s="307">
        <v>4202952.0802441994</v>
      </c>
      <c r="I86" s="307">
        <v>3835480.6153487302</v>
      </c>
      <c r="J86" s="307">
        <v>3500129.0057194694</v>
      </c>
      <c r="K86" s="307">
        <v>3194090.8723881911</v>
      </c>
      <c r="L86" s="307">
        <v>2914804.8872365486</v>
      </c>
      <c r="M86" s="307">
        <v>2658109.2973013353</v>
      </c>
      <c r="N86" s="307">
        <v>2425678.3682425991</v>
      </c>
      <c r="O86" s="307">
        <v>2213567.3152675624</v>
      </c>
      <c r="P86" s="307">
        <v>2020000.280275098</v>
      </c>
      <c r="Q86" s="307">
        <v>1843356.5322385302</v>
      </c>
      <c r="R86" s="307">
        <v>1682156.9259547091</v>
      </c>
      <c r="S86" s="307">
        <v>1535051.5415858582</v>
      </c>
      <c r="T86" s="307">
        <v>1400808.4021894343</v>
      </c>
      <c r="U86" s="307">
        <v>1278303.1753612915</v>
      </c>
      <c r="V86" s="307">
        <v>1166509.7732743591</v>
      </c>
      <c r="W86" s="307">
        <v>1064004.9988447332</v>
      </c>
      <c r="X86" s="307">
        <v>970950.44720955414</v>
      </c>
      <c r="Y86" s="307">
        <v>886033.06562778365</v>
      </c>
      <c r="Z86" s="307">
        <v>808541.44067912141</v>
      </c>
      <c r="AA86" s="307">
        <v>737826.33751786046</v>
      </c>
      <c r="AB86" s="307">
        <v>673295.26779274584</v>
      </c>
      <c r="AC86" s="307">
        <v>614407.53181393584</v>
      </c>
      <c r="AD86" s="307">
        <v>560669.69360349502</v>
      </c>
      <c r="AE86" s="307">
        <v>511631.45106832316</v>
      </c>
      <c r="AF86" s="307">
        <v>466881.86682383821</v>
      </c>
      <c r="AG86" s="307">
        <v>426045.92820016318</v>
      </c>
      <c r="AH86" s="307">
        <v>388781.40770485741</v>
      </c>
      <c r="AI86" s="307">
        <v>354775.99771996756</v>
      </c>
      <c r="AJ86" s="307">
        <v>323744.69549708714</v>
      </c>
      <c r="AK86" s="307">
        <v>295427.41660109343</v>
      </c>
      <c r="AL86" s="307">
        <v>269586.81685852818</v>
      </c>
      <c r="AM86" s="307">
        <v>246006.30460602319</v>
      </c>
      <c r="AN86" s="307">
        <v>224488.22662209359</v>
      </c>
      <c r="AO86" s="307">
        <v>204852.21257526285</v>
      </c>
      <c r="AP86" s="307">
        <v>186933.66414479425</v>
      </c>
      <c r="AQ86" s="307">
        <v>170582.37617833761</v>
      </c>
      <c r="AR86" s="307">
        <v>155661.27835351613</v>
      </c>
      <c r="AS86" s="307">
        <v>142045.28681709807</v>
      </c>
      <c r="AT86" s="307">
        <v>129620.25619424098</v>
      </c>
      <c r="AU86" s="307">
        <v>118282.02319902237</v>
      </c>
      <c r="AV86" s="307">
        <v>107935.53384305605</v>
      </c>
      <c r="AW86" s="307">
        <v>98494.046937793071</v>
      </c>
      <c r="AX86" s="307">
        <v>89878.407223954651</v>
      </c>
      <c r="AY86" s="307">
        <v>82016.382043737467</v>
      </c>
      <c r="AZ86" s="307">
        <v>74842.056002825586</v>
      </c>
    </row>
    <row r="87" spans="1:52" x14ac:dyDescent="0.25">
      <c r="A87" s="306" t="s">
        <v>474</v>
      </c>
      <c r="B87" s="307">
        <v>-159247.04061945644</v>
      </c>
      <c r="C87" s="307">
        <v>6473671.4060544102</v>
      </c>
      <c r="D87" s="307">
        <v>12533787.96420927</v>
      </c>
      <c r="E87" s="307">
        <v>18064120.761167713</v>
      </c>
      <c r="F87" s="307">
        <v>23110968.851736601</v>
      </c>
      <c r="G87" s="307">
        <v>27716587.100381609</v>
      </c>
      <c r="H87" s="307">
        <v>31919539.180625807</v>
      </c>
      <c r="I87" s="307">
        <v>35755019.795974538</v>
      </c>
      <c r="J87" s="307">
        <v>39255148.801694006</v>
      </c>
      <c r="K87" s="307">
        <v>42449239.674082197</v>
      </c>
      <c r="L87" s="307">
        <v>45364044.561318748</v>
      </c>
      <c r="M87" s="307">
        <v>48022153.858620085</v>
      </c>
      <c r="N87" s="307">
        <v>50447832.226862684</v>
      </c>
      <c r="O87" s="307">
        <v>52661399.542130247</v>
      </c>
      <c r="P87" s="307">
        <v>54681399.822405346</v>
      </c>
      <c r="Q87" s="307">
        <v>56524756.354643874</v>
      </c>
      <c r="R87" s="307">
        <v>58206913.280598581</v>
      </c>
      <c r="S87" s="307">
        <v>59741964.822184436</v>
      </c>
      <c r="T87" s="307">
        <v>61142773.22437387</v>
      </c>
      <c r="U87" s="307">
        <v>62421076.39973516</v>
      </c>
      <c r="V87" s="307">
        <v>63587586.173009522</v>
      </c>
      <c r="W87" s="307">
        <v>64651591.171854258</v>
      </c>
      <c r="X87" s="307">
        <v>65622541.61906381</v>
      </c>
      <c r="Y87" s="307">
        <v>66508574.684691593</v>
      </c>
      <c r="Z87" s="307">
        <v>67317116.125370711</v>
      </c>
      <c r="AA87" s="307">
        <v>68054942.462888569</v>
      </c>
      <c r="AB87" s="307">
        <v>68728237.730681315</v>
      </c>
      <c r="AC87" s="307">
        <v>69342645.26249525</v>
      </c>
      <c r="AD87" s="307">
        <v>69903314.95609875</v>
      </c>
      <c r="AE87" s="307">
        <v>70414946.407167077</v>
      </c>
      <c r="AF87" s="307">
        <v>70881828.273990914</v>
      </c>
      <c r="AG87" s="307">
        <v>71307874.202191085</v>
      </c>
      <c r="AH87" s="307">
        <v>71696655.609895945</v>
      </c>
      <c r="AI87" s="307">
        <v>72051431.607615918</v>
      </c>
      <c r="AJ87" s="307">
        <v>72375176.303112999</v>
      </c>
      <c r="AK87" s="307">
        <v>72670603.71971409</v>
      </c>
      <c r="AL87" s="307">
        <v>72940190.53657262</v>
      </c>
      <c r="AM87" s="307">
        <v>73186196.841178641</v>
      </c>
      <c r="AN87" s="307">
        <v>73410685.06780073</v>
      </c>
      <c r="AO87" s="307">
        <v>73615537.280375987</v>
      </c>
      <c r="AP87" s="307">
        <v>73802470.944520786</v>
      </c>
      <c r="AQ87" s="307">
        <v>73973053.320699126</v>
      </c>
      <c r="AR87" s="307">
        <v>74128714.599052638</v>
      </c>
      <c r="AS87" s="307">
        <v>74270759.885869741</v>
      </c>
      <c r="AT87" s="307">
        <v>74400380.142063975</v>
      </c>
      <c r="AU87" s="307">
        <v>74518662.165262997</v>
      </c>
      <c r="AV87" s="307">
        <v>74626597.699106053</v>
      </c>
      <c r="AW87" s="307">
        <v>74725091.746043846</v>
      </c>
      <c r="AX87" s="307">
        <v>74814970.153267801</v>
      </c>
      <c r="AY87" s="307">
        <v>74896986.535311535</v>
      </c>
      <c r="AZ87" s="307">
        <v>74971828.59131436</v>
      </c>
    </row>
    <row r="88" spans="1:52" x14ac:dyDescent="0.25">
      <c r="A88" s="306" t="s">
        <v>475</v>
      </c>
      <c r="B88" s="308">
        <v>0</v>
      </c>
      <c r="C88" s="308">
        <v>46.470503214805639</v>
      </c>
      <c r="D88" s="308">
        <v>47.48989116162258</v>
      </c>
      <c r="E88" s="308">
        <v>47.511287255453063</v>
      </c>
      <c r="F88" s="308">
        <v>47.511745566160286</v>
      </c>
      <c r="G88" s="308">
        <v>47.511755391753503</v>
      </c>
      <c r="H88" s="308">
        <v>47.511755602405636</v>
      </c>
      <c r="I88" s="308">
        <v>47.511755606923145</v>
      </c>
      <c r="J88" s="308">
        <v>47.511755607020085</v>
      </c>
      <c r="K88" s="308">
        <v>47.511755607022174</v>
      </c>
      <c r="L88" s="308">
        <v>47.511755607021911</v>
      </c>
      <c r="M88" s="308">
        <v>47.511755607018777</v>
      </c>
      <c r="N88" s="308">
        <v>47.511755607022174</v>
      </c>
      <c r="O88" s="308">
        <v>47.511755607022174</v>
      </c>
      <c r="P88" s="308">
        <v>47.511755607022174</v>
      </c>
      <c r="Q88" s="308">
        <v>47.511755607022174</v>
      </c>
      <c r="R88" s="308">
        <v>47.511755607022174</v>
      </c>
      <c r="S88" s="308">
        <v>47.511755607022174</v>
      </c>
      <c r="T88" s="308">
        <v>47.511755607022174</v>
      </c>
      <c r="U88" s="308">
        <v>47.511755607021911</v>
      </c>
      <c r="V88" s="308">
        <v>47.511755607021648</v>
      </c>
      <c r="W88" s="308">
        <v>47.511755607020866</v>
      </c>
      <c r="X88" s="308">
        <v>47.511755607018777</v>
      </c>
      <c r="Y88" s="308">
        <v>47.511755607014074</v>
      </c>
      <c r="Z88" s="308">
        <v>47.511755607004147</v>
      </c>
      <c r="AA88" s="308">
        <v>47.511755607022174</v>
      </c>
      <c r="AB88" s="308">
        <v>47.511755607022174</v>
      </c>
      <c r="AC88" s="308">
        <v>47.511755607022174</v>
      </c>
      <c r="AD88" s="308">
        <v>47.511755607022174</v>
      </c>
      <c r="AE88" s="308">
        <v>47.511755607022174</v>
      </c>
      <c r="AF88" s="308">
        <v>47.511755607022174</v>
      </c>
      <c r="AG88" s="308">
        <v>47.511755607022174</v>
      </c>
      <c r="AH88" s="308">
        <v>47.511755607022174</v>
      </c>
      <c r="AI88" s="308">
        <v>47.511755607022174</v>
      </c>
      <c r="AJ88" s="308">
        <v>47.511755607022174</v>
      </c>
      <c r="AK88" s="308">
        <v>47.511755607022174</v>
      </c>
      <c r="AL88" s="308">
        <v>47.511755607022174</v>
      </c>
      <c r="AM88" s="308">
        <v>47.511755607022174</v>
      </c>
      <c r="AN88" s="308">
        <v>47.511755607022174</v>
      </c>
      <c r="AO88" s="308">
        <v>47.511755607022174</v>
      </c>
      <c r="AP88" s="308">
        <v>47.511755607022174</v>
      </c>
      <c r="AQ88" s="308">
        <v>47.511755607022174</v>
      </c>
      <c r="AR88" s="308">
        <v>47.511755607022174</v>
      </c>
      <c r="AS88" s="308">
        <v>47.511755607022174</v>
      </c>
      <c r="AT88" s="308">
        <v>47.511755607022174</v>
      </c>
      <c r="AU88" s="308">
        <v>47.511755607022174</v>
      </c>
      <c r="AV88" s="308">
        <v>47.511755607022174</v>
      </c>
      <c r="AW88" s="308">
        <v>47.511755607022174</v>
      </c>
      <c r="AX88" s="308">
        <v>47.511755607022174</v>
      </c>
      <c r="AY88" s="308">
        <v>47.511755607022174</v>
      </c>
      <c r="AZ88" s="308">
        <v>47.511755607022174</v>
      </c>
    </row>
    <row r="89" spans="1:52" x14ac:dyDescent="0.25">
      <c r="A89" s="306" t="s">
        <v>476</v>
      </c>
      <c r="B89" s="309">
        <v>0</v>
      </c>
      <c r="C89" s="309">
        <v>2.1065713069755354E-2</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477</v>
      </c>
      <c r="B90" s="311">
        <v>0</v>
      </c>
      <c r="C90" s="311">
        <v>2.4008593185600224E-2</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85" zoomScaleSheetLayoutView="85" workbookViewId="0">
      <selection activeCell="H33" sqref="H33"/>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76" t="str">
        <f>'1. паспорт местоположение'!A5:C5</f>
        <v>Год раскрытия информации: 2026 год</v>
      </c>
      <c r="B5" s="376"/>
      <c r="C5" s="376"/>
      <c r="D5" s="376"/>
      <c r="E5" s="376"/>
      <c r="F5" s="376"/>
      <c r="G5" s="376"/>
      <c r="H5" s="376"/>
      <c r="I5" s="376"/>
      <c r="J5" s="376"/>
      <c r="K5" s="376"/>
      <c r="L5" s="37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P_NS3300.VL.0119</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45"/>
      <c r="C15" s="445"/>
      <c r="D15" s="445"/>
      <c r="E15" s="445"/>
      <c r="F15" s="445"/>
      <c r="G15" s="445"/>
      <c r="H15" s="445"/>
      <c r="I15" s="445"/>
      <c r="J15" s="445"/>
      <c r="K15" s="445"/>
      <c r="L15" s="445"/>
    </row>
    <row r="16" spans="1:44" x14ac:dyDescent="0.25">
      <c r="A16" s="382" t="s">
        <v>5</v>
      </c>
      <c r="B16" s="382"/>
      <c r="C16" s="382"/>
      <c r="D16" s="382"/>
      <c r="E16" s="382"/>
      <c r="F16" s="382"/>
      <c r="G16" s="382"/>
      <c r="H16" s="382"/>
      <c r="I16" s="382"/>
      <c r="J16" s="382"/>
      <c r="K16" s="382"/>
      <c r="L16" s="382"/>
    </row>
    <row r="17" spans="1:12" ht="15.75" customHeight="1" x14ac:dyDescent="0.25">
      <c r="L17" s="184"/>
    </row>
    <row r="18" spans="1:12" x14ac:dyDescent="0.25">
      <c r="K18" s="185"/>
    </row>
    <row r="19" spans="1:12" ht="15.75" customHeight="1" x14ac:dyDescent="0.25">
      <c r="A19" s="444" t="s">
        <v>394</v>
      </c>
      <c r="B19" s="444"/>
      <c r="C19" s="444"/>
      <c r="D19" s="444"/>
      <c r="E19" s="444"/>
      <c r="F19" s="444"/>
      <c r="G19" s="444"/>
      <c r="H19" s="444"/>
      <c r="I19" s="444"/>
      <c r="J19" s="444"/>
      <c r="K19" s="444"/>
      <c r="L19" s="444"/>
    </row>
    <row r="20" spans="1:12" x14ac:dyDescent="0.25">
      <c r="A20" s="186"/>
      <c r="B20" s="186"/>
      <c r="C20" s="187"/>
      <c r="D20" s="187"/>
      <c r="E20" s="187"/>
      <c r="F20" s="187"/>
      <c r="G20" s="187"/>
      <c r="H20" s="187"/>
      <c r="I20" s="187"/>
      <c r="J20" s="187"/>
      <c r="K20" s="187"/>
      <c r="L20" s="187"/>
    </row>
    <row r="21" spans="1:12" ht="28.5" customHeight="1" x14ac:dyDescent="0.25">
      <c r="A21" s="434" t="s">
        <v>217</v>
      </c>
      <c r="B21" s="434" t="s">
        <v>216</v>
      </c>
      <c r="C21" s="440" t="s">
        <v>328</v>
      </c>
      <c r="D21" s="440"/>
      <c r="E21" s="440"/>
      <c r="F21" s="440"/>
      <c r="G21" s="440"/>
      <c r="H21" s="440"/>
      <c r="I21" s="435" t="s">
        <v>215</v>
      </c>
      <c r="J21" s="437" t="s">
        <v>330</v>
      </c>
      <c r="K21" s="434" t="s">
        <v>214</v>
      </c>
      <c r="L21" s="436" t="s">
        <v>329</v>
      </c>
    </row>
    <row r="22" spans="1:12" ht="58.5" customHeight="1" x14ac:dyDescent="0.25">
      <c r="A22" s="434"/>
      <c r="B22" s="434"/>
      <c r="C22" s="441" t="s">
        <v>1</v>
      </c>
      <c r="D22" s="441"/>
      <c r="E22" s="336"/>
      <c r="F22" s="337"/>
      <c r="G22" s="442" t="s">
        <v>0</v>
      </c>
      <c r="H22" s="443"/>
      <c r="I22" s="435"/>
      <c r="J22" s="438"/>
      <c r="K22" s="434"/>
      <c r="L22" s="436"/>
    </row>
    <row r="23" spans="1:12" ht="47.25" x14ac:dyDescent="0.25">
      <c r="A23" s="434"/>
      <c r="B23" s="434"/>
      <c r="C23" s="212" t="s">
        <v>213</v>
      </c>
      <c r="D23" s="212" t="s">
        <v>212</v>
      </c>
      <c r="E23" s="212" t="s">
        <v>213</v>
      </c>
      <c r="F23" s="212" t="s">
        <v>212</v>
      </c>
      <c r="G23" s="212" t="s">
        <v>213</v>
      </c>
      <c r="H23" s="212" t="s">
        <v>212</v>
      </c>
      <c r="I23" s="435"/>
      <c r="J23" s="439"/>
      <c r="K23" s="434"/>
      <c r="L23" s="436"/>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213"/>
      <c r="D25" s="213"/>
      <c r="E25" s="213"/>
      <c r="F25" s="213"/>
      <c r="G25" s="213"/>
      <c r="H25" s="213"/>
      <c r="I25" s="213"/>
      <c r="J25" s="213"/>
      <c r="K25" s="236"/>
      <c r="L25" s="339"/>
    </row>
    <row r="26" spans="1:12" ht="21.75" customHeight="1" x14ac:dyDescent="0.25">
      <c r="A26" s="212" t="s">
        <v>210</v>
      </c>
      <c r="B26" s="340" t="s">
        <v>335</v>
      </c>
      <c r="C26" s="233">
        <v>45436</v>
      </c>
      <c r="D26" s="233">
        <v>45510</v>
      </c>
      <c r="E26" s="224"/>
      <c r="F26" s="224"/>
      <c r="G26" s="233">
        <v>45436</v>
      </c>
      <c r="H26" s="233">
        <v>45510</v>
      </c>
      <c r="I26" s="234">
        <v>1</v>
      </c>
      <c r="J26" s="234">
        <v>1</v>
      </c>
      <c r="K26" s="236"/>
      <c r="L26" s="236"/>
    </row>
    <row r="27" spans="1:12" s="188" customFormat="1" ht="39" customHeight="1" x14ac:dyDescent="0.25">
      <c r="A27" s="212" t="s">
        <v>209</v>
      </c>
      <c r="B27" s="340" t="s">
        <v>337</v>
      </c>
      <c r="C27" s="233" t="s">
        <v>428</v>
      </c>
      <c r="D27" s="233" t="s">
        <v>428</v>
      </c>
      <c r="E27" s="233" t="s">
        <v>428</v>
      </c>
      <c r="F27" s="233" t="s">
        <v>428</v>
      </c>
      <c r="G27" s="233" t="s">
        <v>428</v>
      </c>
      <c r="H27" s="233" t="s">
        <v>428</v>
      </c>
      <c r="I27" s="225"/>
      <c r="J27" s="225"/>
      <c r="K27" s="236"/>
      <c r="L27" s="236"/>
    </row>
    <row r="28" spans="1:12" s="188" customFormat="1" ht="70.5" customHeight="1" x14ac:dyDescent="0.25">
      <c r="A28" s="212" t="s">
        <v>336</v>
      </c>
      <c r="B28" s="340" t="s">
        <v>341</v>
      </c>
      <c r="C28" s="233" t="s">
        <v>428</v>
      </c>
      <c r="D28" s="233" t="s">
        <v>428</v>
      </c>
      <c r="E28" s="224"/>
      <c r="F28" s="224"/>
      <c r="G28" s="233" t="s">
        <v>428</v>
      </c>
      <c r="H28" s="233" t="s">
        <v>428</v>
      </c>
      <c r="I28" s="225"/>
      <c r="J28" s="225"/>
      <c r="K28" s="236"/>
      <c r="L28" s="236"/>
    </row>
    <row r="29" spans="1:12" s="188" customFormat="1" ht="54" customHeight="1" x14ac:dyDescent="0.25">
      <c r="A29" s="212" t="s">
        <v>208</v>
      </c>
      <c r="B29" s="340" t="s">
        <v>340</v>
      </c>
      <c r="C29" s="233" t="s">
        <v>428</v>
      </c>
      <c r="D29" s="233" t="s">
        <v>428</v>
      </c>
      <c r="E29" s="223"/>
      <c r="F29" s="224"/>
      <c r="G29" s="233" t="s">
        <v>428</v>
      </c>
      <c r="H29" s="233" t="s">
        <v>428</v>
      </c>
      <c r="I29" s="225"/>
      <c r="J29" s="225"/>
      <c r="K29" s="236"/>
      <c r="L29" s="236"/>
    </row>
    <row r="30" spans="1:12" s="188" customFormat="1" ht="57" customHeight="1" x14ac:dyDescent="0.25">
      <c r="A30" s="212" t="s">
        <v>207</v>
      </c>
      <c r="B30" s="340" t="s">
        <v>342</v>
      </c>
      <c r="C30" s="347">
        <v>45656</v>
      </c>
      <c r="D30" s="83">
        <f>C30+100</f>
        <v>45756</v>
      </c>
      <c r="E30" s="224"/>
      <c r="F30" s="224"/>
      <c r="G30" s="347">
        <v>46032</v>
      </c>
      <c r="H30" s="83">
        <v>46280</v>
      </c>
      <c r="I30" s="225"/>
      <c r="J30" s="225"/>
      <c r="K30" s="236"/>
      <c r="L30" s="236"/>
    </row>
    <row r="31" spans="1:12" s="188" customFormat="1" ht="37.5" customHeight="1" x14ac:dyDescent="0.25">
      <c r="A31" s="212" t="s">
        <v>206</v>
      </c>
      <c r="B31" s="341" t="s">
        <v>338</v>
      </c>
      <c r="C31" s="347">
        <v>46021</v>
      </c>
      <c r="D31" s="347">
        <f>C31+40</f>
        <v>46061</v>
      </c>
      <c r="E31" s="224"/>
      <c r="F31" s="224"/>
      <c r="G31" s="347">
        <v>45545</v>
      </c>
      <c r="H31" s="347">
        <v>45554</v>
      </c>
      <c r="I31" s="497">
        <v>1</v>
      </c>
      <c r="J31" s="497">
        <v>1</v>
      </c>
      <c r="K31" s="236"/>
      <c r="L31" s="236"/>
    </row>
    <row r="32" spans="1:12" s="188" customFormat="1" ht="31.5" x14ac:dyDescent="0.25">
      <c r="A32" s="212" t="s">
        <v>204</v>
      </c>
      <c r="B32" s="341" t="s">
        <v>343</v>
      </c>
      <c r="C32" s="347">
        <f>D31</f>
        <v>46061</v>
      </c>
      <c r="D32" s="347">
        <f>C32+20</f>
        <v>46081</v>
      </c>
      <c r="E32" s="224"/>
      <c r="F32" s="224"/>
      <c r="G32" s="347">
        <v>46091</v>
      </c>
      <c r="H32" s="83">
        <v>46223</v>
      </c>
      <c r="I32" s="225"/>
      <c r="J32" s="225"/>
      <c r="K32" s="236"/>
      <c r="L32" s="236"/>
    </row>
    <row r="33" spans="1:12" s="188" customFormat="1" ht="37.5" customHeight="1" x14ac:dyDescent="0.25">
      <c r="A33" s="212" t="s">
        <v>354</v>
      </c>
      <c r="B33" s="341" t="s">
        <v>280</v>
      </c>
      <c r="C33" s="233" t="s">
        <v>428</v>
      </c>
      <c r="D33" s="233" t="s">
        <v>428</v>
      </c>
      <c r="E33" s="224"/>
      <c r="F33" s="224"/>
      <c r="G33" s="233" t="s">
        <v>428</v>
      </c>
      <c r="H33" s="233" t="s">
        <v>428</v>
      </c>
      <c r="I33" s="226"/>
      <c r="J33" s="225"/>
      <c r="K33" s="236"/>
      <c r="L33" s="236"/>
    </row>
    <row r="34" spans="1:12" s="188" customFormat="1" ht="47.25" customHeight="1" x14ac:dyDescent="0.25">
      <c r="A34" s="212" t="s">
        <v>355</v>
      </c>
      <c r="B34" s="341" t="s">
        <v>347</v>
      </c>
      <c r="C34" s="233" t="s">
        <v>428</v>
      </c>
      <c r="D34" s="233" t="s">
        <v>428</v>
      </c>
      <c r="E34" s="227"/>
      <c r="F34" s="227"/>
      <c r="G34" s="233" t="s">
        <v>428</v>
      </c>
      <c r="H34" s="233" t="s">
        <v>428</v>
      </c>
      <c r="I34" s="225"/>
      <c r="J34" s="225"/>
      <c r="K34" s="342"/>
      <c r="L34" s="236"/>
    </row>
    <row r="35" spans="1:12" s="188" customFormat="1" ht="49.5" customHeight="1" x14ac:dyDescent="0.25">
      <c r="A35" s="212" t="s">
        <v>356</v>
      </c>
      <c r="B35" s="341" t="s">
        <v>205</v>
      </c>
      <c r="C35" s="347">
        <f>D32</f>
        <v>46081</v>
      </c>
      <c r="D35" s="83">
        <f>C35+20</f>
        <v>46101</v>
      </c>
      <c r="E35" s="225"/>
      <c r="F35" s="225"/>
      <c r="G35" s="347">
        <v>46223</v>
      </c>
      <c r="H35" s="83">
        <v>46233</v>
      </c>
      <c r="I35" s="226"/>
      <c r="J35" s="225"/>
      <c r="K35" s="342"/>
      <c r="L35" s="236"/>
    </row>
    <row r="36" spans="1:12" ht="37.5" customHeight="1" x14ac:dyDescent="0.25">
      <c r="A36" s="212" t="s">
        <v>357</v>
      </c>
      <c r="B36" s="341" t="s">
        <v>339</v>
      </c>
      <c r="C36" s="233" t="s">
        <v>428</v>
      </c>
      <c r="D36" s="233" t="s">
        <v>428</v>
      </c>
      <c r="E36" s="228"/>
      <c r="F36" s="229"/>
      <c r="G36" s="233" t="s">
        <v>428</v>
      </c>
      <c r="H36" s="233" t="s">
        <v>428</v>
      </c>
      <c r="I36" s="230"/>
      <c r="J36" s="230"/>
      <c r="K36" s="236"/>
      <c r="L36" s="236"/>
    </row>
    <row r="37" spans="1:12" ht="41.25" customHeight="1" x14ac:dyDescent="0.25">
      <c r="A37" s="212" t="s">
        <v>358</v>
      </c>
      <c r="B37" s="341" t="s">
        <v>203</v>
      </c>
      <c r="C37" s="347">
        <f>D35-20</f>
        <v>46081</v>
      </c>
      <c r="D37" s="83">
        <f>C37+20</f>
        <v>46101</v>
      </c>
      <c r="E37" s="228"/>
      <c r="F37" s="229"/>
      <c r="G37" s="347">
        <v>46091</v>
      </c>
      <c r="H37" s="83">
        <v>46223</v>
      </c>
      <c r="I37" s="226"/>
      <c r="J37" s="230"/>
      <c r="K37" s="236"/>
      <c r="L37" s="236"/>
    </row>
    <row r="38" spans="1:12" x14ac:dyDescent="0.25">
      <c r="A38" s="212" t="s">
        <v>479</v>
      </c>
      <c r="B38" s="338" t="s">
        <v>202</v>
      </c>
      <c r="C38" s="235"/>
      <c r="D38" s="236"/>
      <c r="E38" s="231"/>
      <c r="F38" s="231"/>
      <c r="G38" s="235"/>
      <c r="H38" s="236"/>
      <c r="I38" s="232"/>
      <c r="J38" s="232"/>
      <c r="K38" s="236"/>
      <c r="L38" s="236"/>
    </row>
    <row r="39" spans="1:12" ht="71.25" customHeight="1" x14ac:dyDescent="0.25">
      <c r="A39" s="212">
        <v>2</v>
      </c>
      <c r="B39" s="341" t="s">
        <v>344</v>
      </c>
      <c r="C39" s="347">
        <v>46021</v>
      </c>
      <c r="D39" s="347">
        <f>C39+40</f>
        <v>46061</v>
      </c>
      <c r="E39" s="231"/>
      <c r="F39" s="231"/>
      <c r="G39" s="347">
        <v>45545</v>
      </c>
      <c r="H39" s="347">
        <v>45554</v>
      </c>
      <c r="I39" s="497">
        <v>1</v>
      </c>
      <c r="J39" s="497">
        <v>1</v>
      </c>
      <c r="K39" s="236"/>
      <c r="L39" s="236"/>
    </row>
    <row r="40" spans="1:12" ht="33.75" customHeight="1" x14ac:dyDescent="0.25">
      <c r="A40" s="212" t="s">
        <v>201</v>
      </c>
      <c r="B40" s="341" t="s">
        <v>346</v>
      </c>
      <c r="C40" s="83">
        <f>D37</f>
        <v>46101</v>
      </c>
      <c r="D40" s="237">
        <f>C40+20</f>
        <v>46121</v>
      </c>
      <c r="E40" s="231"/>
      <c r="F40" s="231"/>
      <c r="G40" s="83">
        <v>46235</v>
      </c>
      <c r="H40" s="237">
        <v>46249</v>
      </c>
      <c r="I40" s="232"/>
      <c r="J40" s="232"/>
      <c r="K40" s="236"/>
      <c r="L40" s="236"/>
    </row>
    <row r="41" spans="1:12" ht="63" customHeight="1" x14ac:dyDescent="0.25">
      <c r="A41" s="212" t="s">
        <v>200</v>
      </c>
      <c r="B41" s="338" t="s">
        <v>425</v>
      </c>
      <c r="C41" s="235"/>
      <c r="D41" s="236"/>
      <c r="E41" s="231"/>
      <c r="F41" s="231"/>
      <c r="G41" s="235"/>
      <c r="H41" s="236"/>
      <c r="I41" s="232"/>
      <c r="J41" s="232"/>
      <c r="K41" s="236"/>
      <c r="L41" s="236"/>
    </row>
    <row r="42" spans="1:12" ht="58.5" customHeight="1" x14ac:dyDescent="0.25">
      <c r="A42" s="212">
        <v>3</v>
      </c>
      <c r="B42" s="341" t="s">
        <v>345</v>
      </c>
      <c r="C42" s="237">
        <f>D40</f>
        <v>46121</v>
      </c>
      <c r="D42" s="237">
        <f>C42+10</f>
        <v>46131</v>
      </c>
      <c r="E42" s="231"/>
      <c r="F42" s="231"/>
      <c r="G42" s="237">
        <v>46249</v>
      </c>
      <c r="H42" s="237">
        <v>46264</v>
      </c>
      <c r="I42" s="232"/>
      <c r="J42" s="232"/>
      <c r="K42" s="236"/>
      <c r="L42" s="236"/>
    </row>
    <row r="43" spans="1:12" ht="34.5" customHeight="1" x14ac:dyDescent="0.25">
      <c r="A43" s="212" t="s">
        <v>199</v>
      </c>
      <c r="B43" s="341" t="s">
        <v>197</v>
      </c>
      <c r="C43" s="237">
        <f>D40</f>
        <v>46121</v>
      </c>
      <c r="D43" s="237">
        <f>C43+20</f>
        <v>46141</v>
      </c>
      <c r="E43" s="231"/>
      <c r="F43" s="231"/>
      <c r="G43" s="237">
        <v>46249</v>
      </c>
      <c r="H43" s="237">
        <v>46264</v>
      </c>
      <c r="I43" s="232"/>
      <c r="J43" s="232"/>
      <c r="K43" s="236"/>
      <c r="L43" s="236"/>
    </row>
    <row r="44" spans="1:12" ht="24.75" customHeight="1" x14ac:dyDescent="0.25">
      <c r="A44" s="212" t="s">
        <v>198</v>
      </c>
      <c r="B44" s="341" t="s">
        <v>195</v>
      </c>
      <c r="C44" s="237">
        <f>D43</f>
        <v>46141</v>
      </c>
      <c r="D44" s="237">
        <f>C44+10</f>
        <v>46151</v>
      </c>
      <c r="E44" s="231"/>
      <c r="F44" s="231"/>
      <c r="G44" s="237">
        <v>46266</v>
      </c>
      <c r="H44" s="237">
        <v>46275</v>
      </c>
      <c r="I44" s="232"/>
      <c r="J44" s="232"/>
      <c r="K44" s="236"/>
      <c r="L44" s="236"/>
    </row>
    <row r="45" spans="1:12" ht="90.75" customHeight="1" x14ac:dyDescent="0.25">
      <c r="A45" s="212" t="s">
        <v>196</v>
      </c>
      <c r="B45" s="341" t="s">
        <v>350</v>
      </c>
      <c r="C45" s="233" t="s">
        <v>428</v>
      </c>
      <c r="D45" s="233" t="s">
        <v>428</v>
      </c>
      <c r="E45" s="231"/>
      <c r="F45" s="231"/>
      <c r="G45" s="233" t="s">
        <v>428</v>
      </c>
      <c r="H45" s="233" t="s">
        <v>428</v>
      </c>
      <c r="I45" s="232"/>
      <c r="J45" s="232"/>
      <c r="K45" s="236"/>
      <c r="L45" s="236"/>
    </row>
    <row r="46" spans="1:12" ht="167.25" customHeight="1" x14ac:dyDescent="0.25">
      <c r="A46" s="212" t="s">
        <v>194</v>
      </c>
      <c r="B46" s="341" t="s">
        <v>348</v>
      </c>
      <c r="C46" s="233" t="s">
        <v>428</v>
      </c>
      <c r="D46" s="233" t="s">
        <v>428</v>
      </c>
      <c r="E46" s="231"/>
      <c r="F46" s="231"/>
      <c r="G46" s="233" t="s">
        <v>428</v>
      </c>
      <c r="H46" s="233" t="s">
        <v>428</v>
      </c>
      <c r="I46" s="232"/>
      <c r="J46" s="232"/>
      <c r="K46" s="236"/>
      <c r="L46" s="236"/>
    </row>
    <row r="47" spans="1:12" ht="30.75" customHeight="1" x14ac:dyDescent="0.25">
      <c r="A47" s="212" t="s">
        <v>192</v>
      </c>
      <c r="B47" s="341" t="s">
        <v>193</v>
      </c>
      <c r="C47" s="237">
        <f>D44</f>
        <v>46151</v>
      </c>
      <c r="D47" s="237">
        <f>C47+7</f>
        <v>46158</v>
      </c>
      <c r="E47" s="231"/>
      <c r="F47" s="231"/>
      <c r="G47" s="237">
        <v>46275</v>
      </c>
      <c r="H47" s="237">
        <v>46285</v>
      </c>
      <c r="I47" s="232"/>
      <c r="J47" s="232"/>
      <c r="K47" s="236"/>
      <c r="L47" s="236"/>
    </row>
    <row r="48" spans="1:12" ht="37.5" customHeight="1" x14ac:dyDescent="0.25">
      <c r="A48" s="212" t="s">
        <v>359</v>
      </c>
      <c r="B48" s="338" t="s">
        <v>191</v>
      </c>
      <c r="C48" s="235"/>
      <c r="D48" s="236"/>
      <c r="E48" s="231"/>
      <c r="F48" s="231"/>
      <c r="G48" s="235"/>
      <c r="H48" s="236"/>
      <c r="I48" s="232"/>
      <c r="J48" s="232"/>
      <c r="K48" s="236"/>
      <c r="L48" s="236"/>
    </row>
    <row r="49" spans="1:12" ht="35.25" customHeight="1" x14ac:dyDescent="0.25">
      <c r="A49" s="212">
        <v>4</v>
      </c>
      <c r="B49" s="341" t="s">
        <v>189</v>
      </c>
      <c r="C49" s="237">
        <f>D47</f>
        <v>46158</v>
      </c>
      <c r="D49" s="237">
        <f>C49+7</f>
        <v>46165</v>
      </c>
      <c r="E49" s="231"/>
      <c r="F49" s="231"/>
      <c r="G49" s="237">
        <v>46285</v>
      </c>
      <c r="H49" s="237">
        <v>46290</v>
      </c>
      <c r="I49" s="232"/>
      <c r="J49" s="232"/>
      <c r="K49" s="236"/>
      <c r="L49" s="236"/>
    </row>
    <row r="50" spans="1:12" ht="86.25" customHeight="1" x14ac:dyDescent="0.25">
      <c r="A50" s="212" t="s">
        <v>190</v>
      </c>
      <c r="B50" s="341" t="s">
        <v>349</v>
      </c>
      <c r="C50" s="237">
        <f>D49</f>
        <v>46165</v>
      </c>
      <c r="D50" s="237">
        <f>C50+5</f>
        <v>46170</v>
      </c>
      <c r="E50" s="231"/>
      <c r="F50" s="231"/>
      <c r="G50" s="237">
        <v>46290</v>
      </c>
      <c r="H50" s="237">
        <v>46295</v>
      </c>
      <c r="I50" s="232"/>
      <c r="J50" s="232"/>
      <c r="K50" s="236"/>
      <c r="L50" s="236"/>
    </row>
    <row r="51" spans="1:12" ht="77.25" customHeight="1" x14ac:dyDescent="0.25">
      <c r="A51" s="212" t="s">
        <v>188</v>
      </c>
      <c r="B51" s="341" t="s">
        <v>351</v>
      </c>
      <c r="C51" s="233" t="s">
        <v>428</v>
      </c>
      <c r="D51" s="233" t="s">
        <v>428</v>
      </c>
      <c r="E51" s="231"/>
      <c r="F51" s="231"/>
      <c r="G51" s="233" t="s">
        <v>428</v>
      </c>
      <c r="H51" s="233" t="s">
        <v>428</v>
      </c>
      <c r="I51" s="232"/>
      <c r="J51" s="232"/>
      <c r="K51" s="236"/>
      <c r="L51" s="236"/>
    </row>
    <row r="52" spans="1:12" ht="71.25" customHeight="1" x14ac:dyDescent="0.25">
      <c r="A52" s="212" t="s">
        <v>186</v>
      </c>
      <c r="B52" s="341" t="s">
        <v>187</v>
      </c>
      <c r="C52" s="237">
        <f>D50</f>
        <v>46170</v>
      </c>
      <c r="D52" s="237">
        <f>C52+2</f>
        <v>46172</v>
      </c>
      <c r="E52" s="231"/>
      <c r="F52" s="231"/>
      <c r="G52" s="237">
        <v>46285</v>
      </c>
      <c r="H52" s="237">
        <v>46290</v>
      </c>
      <c r="I52" s="232"/>
      <c r="J52" s="232"/>
      <c r="K52" s="236"/>
      <c r="L52" s="236"/>
    </row>
    <row r="53" spans="1:12" ht="48" customHeight="1" x14ac:dyDescent="0.25">
      <c r="A53" s="212" t="s">
        <v>184</v>
      </c>
      <c r="B53" s="343" t="s">
        <v>352</v>
      </c>
      <c r="C53" s="237">
        <f>C52</f>
        <v>46170</v>
      </c>
      <c r="D53" s="237">
        <v>46240</v>
      </c>
      <c r="E53" s="231"/>
      <c r="F53" s="231"/>
      <c r="G53" s="237">
        <v>46290</v>
      </c>
      <c r="H53" s="237">
        <v>46295</v>
      </c>
      <c r="I53" s="232"/>
      <c r="J53" s="232"/>
      <c r="K53" s="236"/>
      <c r="L53" s="236"/>
    </row>
    <row r="54" spans="1:12" ht="46.5" customHeight="1" x14ac:dyDescent="0.25">
      <c r="A54" s="212" t="s">
        <v>353</v>
      </c>
      <c r="B54" s="341" t="s">
        <v>185</v>
      </c>
      <c r="C54" s="233" t="s">
        <v>428</v>
      </c>
      <c r="D54" s="233" t="s">
        <v>428</v>
      </c>
      <c r="E54" s="231"/>
      <c r="F54" s="231"/>
      <c r="G54" s="233" t="s">
        <v>428</v>
      </c>
      <c r="H54" s="233" t="s">
        <v>428</v>
      </c>
      <c r="I54" s="232"/>
      <c r="J54" s="232"/>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81" t="str">
        <f>'1. паспорт местоположение'!A12:C12</f>
        <v>P_NS3300.VL.0119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0"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18"/>
    </row>
    <row r="18" spans="1:29" x14ac:dyDescent="0.25">
      <c r="A18" s="446" t="s">
        <v>395</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57" t="s">
        <v>183</v>
      </c>
      <c r="B20" s="457" t="s">
        <v>182</v>
      </c>
      <c r="C20" s="447" t="s">
        <v>181</v>
      </c>
      <c r="D20" s="447"/>
      <c r="E20" s="448" t="s">
        <v>180</v>
      </c>
      <c r="F20" s="448"/>
      <c r="G20" s="449" t="s">
        <v>575</v>
      </c>
      <c r="H20" s="453" t="s">
        <v>456</v>
      </c>
      <c r="I20" s="454"/>
      <c r="J20" s="454"/>
      <c r="K20" s="454"/>
      <c r="L20" s="453" t="s">
        <v>457</v>
      </c>
      <c r="M20" s="454"/>
      <c r="N20" s="454"/>
      <c r="O20" s="454"/>
      <c r="P20" s="453" t="s">
        <v>519</v>
      </c>
      <c r="Q20" s="454"/>
      <c r="R20" s="454"/>
      <c r="S20" s="454"/>
      <c r="T20" s="453" t="s">
        <v>524</v>
      </c>
      <c r="U20" s="454"/>
      <c r="V20" s="454"/>
      <c r="W20" s="454"/>
      <c r="X20" s="453" t="s">
        <v>576</v>
      </c>
      <c r="Y20" s="454"/>
      <c r="Z20" s="454"/>
      <c r="AA20" s="454"/>
      <c r="AB20" s="456" t="s">
        <v>179</v>
      </c>
      <c r="AC20" s="456"/>
    </row>
    <row r="21" spans="1:29" s="123" customFormat="1" ht="15.75" customHeight="1" x14ac:dyDescent="0.25">
      <c r="A21" s="458"/>
      <c r="B21" s="458"/>
      <c r="C21" s="447"/>
      <c r="D21" s="447"/>
      <c r="E21" s="448"/>
      <c r="F21" s="448"/>
      <c r="G21" s="450"/>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56"/>
      <c r="AC21" s="456"/>
    </row>
    <row r="22" spans="1:29" s="123" customFormat="1" ht="78.75" x14ac:dyDescent="0.25">
      <c r="A22" s="459"/>
      <c r="B22" s="459"/>
      <c r="C22" s="366" t="s">
        <v>1</v>
      </c>
      <c r="D22" s="366" t="s">
        <v>177</v>
      </c>
      <c r="E22" s="345" t="s">
        <v>577</v>
      </c>
      <c r="F22" s="345" t="s">
        <v>578</v>
      </c>
      <c r="G22" s="451"/>
      <c r="H22" s="346" t="s">
        <v>377</v>
      </c>
      <c r="I22" s="346" t="s">
        <v>378</v>
      </c>
      <c r="J22" s="346" t="s">
        <v>377</v>
      </c>
      <c r="K22" s="346" t="s">
        <v>378</v>
      </c>
      <c r="L22" s="346" t="s">
        <v>377</v>
      </c>
      <c r="M22" s="346" t="s">
        <v>378</v>
      </c>
      <c r="N22" s="346" t="s">
        <v>377</v>
      </c>
      <c r="O22" s="346" t="s">
        <v>378</v>
      </c>
      <c r="P22" s="346" t="s">
        <v>377</v>
      </c>
      <c r="Q22" s="346" t="s">
        <v>378</v>
      </c>
      <c r="R22" s="346" t="s">
        <v>377</v>
      </c>
      <c r="S22" s="346" t="s">
        <v>378</v>
      </c>
      <c r="T22" s="346" t="s">
        <v>377</v>
      </c>
      <c r="U22" s="346" t="s">
        <v>378</v>
      </c>
      <c r="V22" s="346" t="s">
        <v>377</v>
      </c>
      <c r="W22" s="346" t="s">
        <v>378</v>
      </c>
      <c r="X22" s="346" t="s">
        <v>377</v>
      </c>
      <c r="Y22" s="346" t="s">
        <v>378</v>
      </c>
      <c r="Z22" s="346" t="s">
        <v>377</v>
      </c>
      <c r="AA22" s="346" t="s">
        <v>378</v>
      </c>
      <c r="AB22" s="366" t="s">
        <v>178</v>
      </c>
      <c r="AC22" s="366" t="s">
        <v>177</v>
      </c>
    </row>
    <row r="23" spans="1:29" s="123"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57">
        <v>0.87549748729531174</v>
      </c>
      <c r="D24" s="242">
        <v>0.94487382342076431</v>
      </c>
      <c r="E24" s="242">
        <v>0.87549748729531174</v>
      </c>
      <c r="F24" s="242">
        <v>0.87549748729531174</v>
      </c>
      <c r="G24" s="242">
        <v>0</v>
      </c>
      <c r="H24" s="242">
        <v>0.87549748729531174</v>
      </c>
      <c r="I24" s="242"/>
      <c r="J24" s="242">
        <v>0.94487382342076431</v>
      </c>
      <c r="K24" s="242"/>
      <c r="L24" s="242">
        <v>0</v>
      </c>
      <c r="M24" s="242"/>
      <c r="N24" s="242">
        <v>0</v>
      </c>
      <c r="O24" s="242"/>
      <c r="P24" s="242">
        <v>0</v>
      </c>
      <c r="Q24" s="242"/>
      <c r="R24" s="242">
        <v>0</v>
      </c>
      <c r="S24" s="242"/>
      <c r="T24" s="242">
        <v>0</v>
      </c>
      <c r="U24" s="358"/>
      <c r="V24" s="358">
        <v>0</v>
      </c>
      <c r="W24" s="358"/>
      <c r="X24" s="358">
        <v>0</v>
      </c>
      <c r="Y24" s="358"/>
      <c r="Z24" s="358" t="s">
        <v>436</v>
      </c>
      <c r="AA24" s="358"/>
      <c r="AB24" s="358">
        <v>0.87549748729531174</v>
      </c>
      <c r="AC24" s="246">
        <v>0.94487382342076431</v>
      </c>
    </row>
    <row r="25" spans="1:29" x14ac:dyDescent="0.25">
      <c r="A25" s="243" t="s">
        <v>175</v>
      </c>
      <c r="B25" s="316" t="s">
        <v>174</v>
      </c>
      <c r="C25" s="357"/>
      <c r="D25" s="242"/>
      <c r="E25" s="242"/>
      <c r="F25" s="242"/>
      <c r="G25" s="242">
        <v>0</v>
      </c>
      <c r="H25" s="242">
        <v>0</v>
      </c>
      <c r="I25" s="242"/>
      <c r="J25" s="242">
        <v>0</v>
      </c>
      <c r="K25" s="242"/>
      <c r="L25" s="242">
        <v>0</v>
      </c>
      <c r="M25" s="242"/>
      <c r="N25" s="242">
        <v>0</v>
      </c>
      <c r="O25" s="242"/>
      <c r="P25" s="242">
        <v>0</v>
      </c>
      <c r="Q25" s="242"/>
      <c r="R25" s="242">
        <v>0</v>
      </c>
      <c r="S25" s="242"/>
      <c r="T25" s="242">
        <v>0</v>
      </c>
      <c r="U25" s="358"/>
      <c r="V25" s="358">
        <v>0</v>
      </c>
      <c r="W25" s="358"/>
      <c r="X25" s="358">
        <v>0</v>
      </c>
      <c r="Y25" s="358"/>
      <c r="Z25" s="358" t="s">
        <v>436</v>
      </c>
      <c r="AA25" s="358"/>
      <c r="AB25" s="358">
        <v>0</v>
      </c>
      <c r="AC25" s="246">
        <v>0</v>
      </c>
    </row>
    <row r="26" spans="1:29" x14ac:dyDescent="0.25">
      <c r="A26" s="243" t="s">
        <v>173</v>
      </c>
      <c r="B26" s="316" t="s">
        <v>172</v>
      </c>
      <c r="C26" s="235"/>
      <c r="D26" s="245"/>
      <c r="E26" s="245"/>
      <c r="F26" s="245"/>
      <c r="G26" s="357">
        <v>0</v>
      </c>
      <c r="H26" s="357">
        <v>0</v>
      </c>
      <c r="I26" s="357"/>
      <c r="J26" s="242">
        <v>0</v>
      </c>
      <c r="K26" s="357"/>
      <c r="L26" s="357">
        <v>0</v>
      </c>
      <c r="M26" s="357"/>
      <c r="N26" s="245">
        <v>0</v>
      </c>
      <c r="O26" s="235"/>
      <c r="P26" s="235">
        <v>0</v>
      </c>
      <c r="Q26" s="235"/>
      <c r="R26" s="235">
        <v>0</v>
      </c>
      <c r="S26" s="235"/>
      <c r="T26" s="235">
        <v>0</v>
      </c>
      <c r="U26" s="358"/>
      <c r="V26" s="358">
        <v>0</v>
      </c>
      <c r="W26" s="358"/>
      <c r="X26" s="358">
        <v>0</v>
      </c>
      <c r="Y26" s="358"/>
      <c r="Z26" s="358" t="s">
        <v>436</v>
      </c>
      <c r="AA26" s="358"/>
      <c r="AB26" s="358">
        <v>0</v>
      </c>
      <c r="AC26" s="246">
        <v>0</v>
      </c>
    </row>
    <row r="27" spans="1:29" ht="31.5" x14ac:dyDescent="0.25">
      <c r="A27" s="243" t="s">
        <v>171</v>
      </c>
      <c r="B27" s="316" t="s">
        <v>334</v>
      </c>
      <c r="C27" s="235"/>
      <c r="D27" s="245"/>
      <c r="E27" s="245"/>
      <c r="F27" s="245"/>
      <c r="G27" s="235">
        <v>0</v>
      </c>
      <c r="H27" s="235">
        <v>0</v>
      </c>
      <c r="I27" s="235"/>
      <c r="J27" s="245">
        <v>0</v>
      </c>
      <c r="K27" s="235"/>
      <c r="L27" s="235">
        <v>0</v>
      </c>
      <c r="M27" s="235"/>
      <c r="N27" s="245">
        <v>0</v>
      </c>
      <c r="O27" s="235"/>
      <c r="P27" s="235">
        <v>0</v>
      </c>
      <c r="Q27" s="235"/>
      <c r="R27" s="235">
        <v>0</v>
      </c>
      <c r="S27" s="235"/>
      <c r="T27" s="235">
        <v>0</v>
      </c>
      <c r="U27" s="358"/>
      <c r="V27" s="358">
        <v>0</v>
      </c>
      <c r="W27" s="358"/>
      <c r="X27" s="358">
        <v>0</v>
      </c>
      <c r="Y27" s="358"/>
      <c r="Z27" s="358" t="s">
        <v>436</v>
      </c>
      <c r="AA27" s="358"/>
      <c r="AB27" s="358">
        <v>0</v>
      </c>
      <c r="AC27" s="246">
        <v>0</v>
      </c>
    </row>
    <row r="28" spans="1:29" x14ac:dyDescent="0.25">
      <c r="A28" s="243" t="s">
        <v>170</v>
      </c>
      <c r="B28" s="316" t="s">
        <v>169</v>
      </c>
      <c r="C28" s="235"/>
      <c r="D28" s="245"/>
      <c r="E28" s="245"/>
      <c r="F28" s="245"/>
      <c r="G28" s="235">
        <v>0</v>
      </c>
      <c r="H28" s="235">
        <v>0.721911372</v>
      </c>
      <c r="I28" s="235"/>
      <c r="J28" s="245">
        <v>0.721911372</v>
      </c>
      <c r="K28" s="235"/>
      <c r="L28" s="235">
        <v>0</v>
      </c>
      <c r="M28" s="235"/>
      <c r="N28" s="245">
        <v>0</v>
      </c>
      <c r="O28" s="235"/>
      <c r="P28" s="235">
        <v>0</v>
      </c>
      <c r="Q28" s="235"/>
      <c r="R28" s="245">
        <v>0</v>
      </c>
      <c r="S28" s="235"/>
      <c r="T28" s="235">
        <v>0</v>
      </c>
      <c r="U28" s="358"/>
      <c r="V28" s="358">
        <v>0</v>
      </c>
      <c r="W28" s="358"/>
      <c r="X28" s="358">
        <v>0</v>
      </c>
      <c r="Y28" s="358"/>
      <c r="Z28" s="358">
        <v>0</v>
      </c>
      <c r="AA28" s="358"/>
      <c r="AB28" s="358">
        <v>0.721911372</v>
      </c>
      <c r="AC28" s="246">
        <v>0.721911372</v>
      </c>
    </row>
    <row r="29" spans="1:29" x14ac:dyDescent="0.25">
      <c r="A29" s="243" t="s">
        <v>168</v>
      </c>
      <c r="B29" s="344" t="s">
        <v>167</v>
      </c>
      <c r="C29" s="235"/>
      <c r="D29" s="245"/>
      <c r="E29" s="245"/>
      <c r="F29" s="245"/>
      <c r="G29" s="235">
        <v>0</v>
      </c>
      <c r="H29" s="235">
        <v>0.15358611529531174</v>
      </c>
      <c r="I29" s="235"/>
      <c r="J29" s="245">
        <v>0.22296245142076432</v>
      </c>
      <c r="K29" s="235"/>
      <c r="L29" s="235">
        <v>0</v>
      </c>
      <c r="M29" s="235"/>
      <c r="N29" s="245">
        <v>0</v>
      </c>
      <c r="O29" s="235"/>
      <c r="P29" s="235">
        <v>0</v>
      </c>
      <c r="Q29" s="235"/>
      <c r="R29" s="235">
        <v>0</v>
      </c>
      <c r="S29" s="235"/>
      <c r="T29" s="235">
        <v>0</v>
      </c>
      <c r="U29" s="358"/>
      <c r="V29" s="358">
        <v>0</v>
      </c>
      <c r="W29" s="358"/>
      <c r="X29" s="358">
        <v>0</v>
      </c>
      <c r="Y29" s="358"/>
      <c r="Z29" s="358" t="s">
        <v>436</v>
      </c>
      <c r="AA29" s="358"/>
      <c r="AB29" s="358">
        <v>0.87549748729531174</v>
      </c>
      <c r="AC29" s="246">
        <v>0.22296245142076432</v>
      </c>
    </row>
    <row r="30" spans="1:29" ht="47.25" x14ac:dyDescent="0.25">
      <c r="A30" s="240" t="s">
        <v>62</v>
      </c>
      <c r="B30" s="241" t="s">
        <v>166</v>
      </c>
      <c r="C30" s="357">
        <v>0.73429867718288055</v>
      </c>
      <c r="D30" s="242">
        <v>0.77990788327719929</v>
      </c>
      <c r="E30" s="242">
        <v>0.73429867718288055</v>
      </c>
      <c r="F30" s="242">
        <v>0.73429867718288055</v>
      </c>
      <c r="G30" s="235">
        <v>0</v>
      </c>
      <c r="H30" s="235">
        <v>0.73429867718288055</v>
      </c>
      <c r="I30" s="235"/>
      <c r="J30" s="242">
        <v>0.77990788327719929</v>
      </c>
      <c r="K30" s="235"/>
      <c r="L30" s="235">
        <v>0</v>
      </c>
      <c r="M30" s="235"/>
      <c r="N30" s="242">
        <v>0</v>
      </c>
      <c r="O30" s="235"/>
      <c r="P30" s="235">
        <v>0</v>
      </c>
      <c r="Q30" s="235"/>
      <c r="R30" s="242">
        <v>0</v>
      </c>
      <c r="S30" s="235"/>
      <c r="T30" s="235">
        <v>0</v>
      </c>
      <c r="U30" s="358"/>
      <c r="V30" s="358">
        <v>0</v>
      </c>
      <c r="W30" s="358"/>
      <c r="X30" s="358">
        <v>0</v>
      </c>
      <c r="Y30" s="358"/>
      <c r="Z30" s="358" t="s">
        <v>436</v>
      </c>
      <c r="AA30" s="358"/>
      <c r="AB30" s="358">
        <v>0.73429867718288055</v>
      </c>
      <c r="AC30" s="246">
        <v>0.77990788327719929</v>
      </c>
    </row>
    <row r="31" spans="1:29" x14ac:dyDescent="0.25">
      <c r="A31" s="240" t="s">
        <v>165</v>
      </c>
      <c r="B31" s="244" t="s">
        <v>164</v>
      </c>
      <c r="C31" s="357">
        <v>6.213249725843107E-2</v>
      </c>
      <c r="D31" s="319">
        <v>6.5991708721927569E-2</v>
      </c>
      <c r="E31" s="245"/>
      <c r="F31" s="245"/>
      <c r="G31" s="235"/>
      <c r="H31" s="235"/>
      <c r="I31" s="235"/>
      <c r="J31" s="245"/>
      <c r="K31" s="235"/>
      <c r="L31" s="235"/>
      <c r="M31" s="235"/>
      <c r="N31" s="245"/>
      <c r="O31" s="235"/>
      <c r="P31" s="235"/>
      <c r="Q31" s="235"/>
      <c r="R31" s="235"/>
      <c r="S31" s="235"/>
      <c r="T31" s="235"/>
      <c r="U31" s="358"/>
      <c r="V31" s="358"/>
      <c r="W31" s="358"/>
      <c r="X31" s="358"/>
      <c r="Y31" s="358"/>
      <c r="Z31" s="358"/>
      <c r="AA31" s="358"/>
      <c r="AB31" s="358">
        <v>0</v>
      </c>
      <c r="AC31" s="246">
        <v>0</v>
      </c>
    </row>
    <row r="32" spans="1:29" ht="31.5" x14ac:dyDescent="0.25">
      <c r="A32" s="240" t="s">
        <v>163</v>
      </c>
      <c r="B32" s="244" t="s">
        <v>162</v>
      </c>
      <c r="C32" s="319">
        <v>6.8449688695724292E-2</v>
      </c>
      <c r="D32" s="319">
        <v>7.2701277396377398E-2</v>
      </c>
      <c r="E32" s="319"/>
      <c r="F32" s="319"/>
      <c r="G32" s="235"/>
      <c r="H32" s="235"/>
      <c r="I32" s="235"/>
      <c r="J32" s="245"/>
      <c r="K32" s="235"/>
      <c r="L32" s="235"/>
      <c r="M32" s="235"/>
      <c r="N32" s="319"/>
      <c r="O32" s="235"/>
      <c r="P32" s="235"/>
      <c r="Q32" s="235"/>
      <c r="R32" s="245"/>
      <c r="S32" s="235"/>
      <c r="T32" s="235"/>
      <c r="U32" s="358"/>
      <c r="V32" s="358"/>
      <c r="W32" s="358"/>
      <c r="X32" s="358"/>
      <c r="Y32" s="358"/>
      <c r="Z32" s="358"/>
      <c r="AA32" s="358"/>
      <c r="AB32" s="358">
        <v>0</v>
      </c>
      <c r="AC32" s="246">
        <v>0</v>
      </c>
    </row>
    <row r="33" spans="1:29" x14ac:dyDescent="0.25">
      <c r="A33" s="240" t="s">
        <v>161</v>
      </c>
      <c r="B33" s="244" t="s">
        <v>160</v>
      </c>
      <c r="C33" s="357">
        <v>0.44388777732329998</v>
      </c>
      <c r="D33" s="319">
        <v>0.47145880495521447</v>
      </c>
      <c r="E33" s="245"/>
      <c r="F33" s="245"/>
      <c r="G33" s="235"/>
      <c r="H33" s="235"/>
      <c r="I33" s="235"/>
      <c r="J33" s="245"/>
      <c r="K33" s="235"/>
      <c r="L33" s="235"/>
      <c r="M33" s="235"/>
      <c r="N33" s="245"/>
      <c r="O33" s="235"/>
      <c r="P33" s="235"/>
      <c r="Q33" s="235"/>
      <c r="R33" s="245"/>
      <c r="S33" s="235"/>
      <c r="T33" s="235"/>
      <c r="U33" s="358"/>
      <c r="V33" s="358"/>
      <c r="W33" s="358"/>
      <c r="X33" s="358"/>
      <c r="Y33" s="358"/>
      <c r="Z33" s="358"/>
      <c r="AA33" s="358"/>
      <c r="AB33" s="358">
        <v>0</v>
      </c>
      <c r="AC33" s="246">
        <v>0</v>
      </c>
    </row>
    <row r="34" spans="1:29" x14ac:dyDescent="0.25">
      <c r="A34" s="240" t="s">
        <v>159</v>
      </c>
      <c r="B34" s="244" t="s">
        <v>158</v>
      </c>
      <c r="C34" s="357">
        <v>0.15982871390542519</v>
      </c>
      <c r="D34" s="319">
        <v>0.16975609220367988</v>
      </c>
      <c r="E34" s="245"/>
      <c r="F34" s="245"/>
      <c r="G34" s="235"/>
      <c r="H34" s="235"/>
      <c r="I34" s="235"/>
      <c r="J34" s="245"/>
      <c r="K34" s="235"/>
      <c r="L34" s="235"/>
      <c r="M34" s="235"/>
      <c r="N34" s="245"/>
      <c r="O34" s="235"/>
      <c r="P34" s="235"/>
      <c r="Q34" s="235"/>
      <c r="R34" s="245"/>
      <c r="S34" s="235"/>
      <c r="T34" s="235"/>
      <c r="U34" s="358"/>
      <c r="V34" s="358"/>
      <c r="W34" s="358"/>
      <c r="X34" s="358"/>
      <c r="Y34" s="358"/>
      <c r="Z34" s="358"/>
      <c r="AA34" s="358"/>
      <c r="AB34" s="358">
        <v>0</v>
      </c>
      <c r="AC34" s="246">
        <v>0</v>
      </c>
    </row>
    <row r="35" spans="1:29" ht="31.5" x14ac:dyDescent="0.25">
      <c r="A35" s="312" t="s">
        <v>61</v>
      </c>
      <c r="B35" s="313" t="s">
        <v>157</v>
      </c>
      <c r="C35" s="357"/>
      <c r="D35" s="242"/>
      <c r="E35" s="242"/>
      <c r="F35" s="242"/>
      <c r="G35" s="235"/>
      <c r="H35" s="235"/>
      <c r="I35" s="235"/>
      <c r="J35" s="245"/>
      <c r="K35" s="235"/>
      <c r="L35" s="235"/>
      <c r="M35" s="235"/>
      <c r="N35" s="242"/>
      <c r="O35" s="235"/>
      <c r="P35" s="235"/>
      <c r="Q35" s="235"/>
      <c r="R35" s="235"/>
      <c r="S35" s="235"/>
      <c r="T35" s="235"/>
      <c r="U35" s="358"/>
      <c r="V35" s="358"/>
      <c r="W35" s="358"/>
      <c r="X35" s="358"/>
      <c r="Y35" s="358"/>
      <c r="Z35" s="358"/>
      <c r="AA35" s="358"/>
      <c r="AB35" s="358"/>
      <c r="AC35" s="246"/>
    </row>
    <row r="36" spans="1:29" x14ac:dyDescent="0.25">
      <c r="A36" s="314" t="s">
        <v>156</v>
      </c>
      <c r="B36" s="315" t="s">
        <v>487</v>
      </c>
      <c r="C36" s="359"/>
      <c r="D36" s="242"/>
      <c r="E36" s="242"/>
      <c r="F36" s="242"/>
      <c r="G36" s="235">
        <v>0</v>
      </c>
      <c r="H36" s="235">
        <v>0</v>
      </c>
      <c r="I36" s="235" t="s">
        <v>463</v>
      </c>
      <c r="J36" s="245">
        <v>0</v>
      </c>
      <c r="K36" s="235" t="s">
        <v>463</v>
      </c>
      <c r="L36" s="235">
        <v>0</v>
      </c>
      <c r="M36" s="235" t="s">
        <v>463</v>
      </c>
      <c r="N36" s="242">
        <v>0</v>
      </c>
      <c r="O36" s="235" t="s">
        <v>463</v>
      </c>
      <c r="P36" s="235">
        <v>0</v>
      </c>
      <c r="Q36" s="235" t="s">
        <v>463</v>
      </c>
      <c r="R36" s="235">
        <v>0</v>
      </c>
      <c r="S36" s="235" t="s">
        <v>463</v>
      </c>
      <c r="T36" s="235">
        <v>0</v>
      </c>
      <c r="U36" s="358" t="s">
        <v>463</v>
      </c>
      <c r="V36" s="358">
        <v>0</v>
      </c>
      <c r="W36" s="358" t="s">
        <v>463</v>
      </c>
      <c r="X36" s="358">
        <v>0</v>
      </c>
      <c r="Y36" s="358" t="s">
        <v>463</v>
      </c>
      <c r="Z36" s="358" t="s">
        <v>436</v>
      </c>
      <c r="AA36" s="358" t="s">
        <v>436</v>
      </c>
      <c r="AB36" s="358">
        <v>0</v>
      </c>
      <c r="AC36" s="246">
        <v>0</v>
      </c>
    </row>
    <row r="37" spans="1:29" ht="31.5" x14ac:dyDescent="0.25">
      <c r="A37" s="314" t="s">
        <v>155</v>
      </c>
      <c r="B37" s="315" t="s">
        <v>485</v>
      </c>
      <c r="C37" s="359"/>
      <c r="D37" s="242"/>
      <c r="E37" s="242"/>
      <c r="F37" s="242"/>
      <c r="G37" s="235">
        <v>0</v>
      </c>
      <c r="H37" s="235">
        <v>0</v>
      </c>
      <c r="I37" s="235" t="s">
        <v>463</v>
      </c>
      <c r="J37" s="245">
        <v>0</v>
      </c>
      <c r="K37" s="235" t="s">
        <v>463</v>
      </c>
      <c r="L37" s="235">
        <v>0</v>
      </c>
      <c r="M37" s="235" t="s">
        <v>463</v>
      </c>
      <c r="N37" s="242">
        <v>0</v>
      </c>
      <c r="O37" s="235" t="s">
        <v>463</v>
      </c>
      <c r="P37" s="235">
        <v>0</v>
      </c>
      <c r="Q37" s="235" t="s">
        <v>463</v>
      </c>
      <c r="R37" s="235">
        <v>0</v>
      </c>
      <c r="S37" s="235" t="s">
        <v>463</v>
      </c>
      <c r="T37" s="235">
        <v>0</v>
      </c>
      <c r="U37" s="358" t="s">
        <v>463</v>
      </c>
      <c r="V37" s="358">
        <v>0</v>
      </c>
      <c r="W37" s="358" t="s">
        <v>463</v>
      </c>
      <c r="X37" s="358">
        <v>0</v>
      </c>
      <c r="Y37" s="358" t="s">
        <v>463</v>
      </c>
      <c r="Z37" s="358" t="s">
        <v>436</v>
      </c>
      <c r="AA37" s="358" t="s">
        <v>436</v>
      </c>
      <c r="AB37" s="358">
        <v>0</v>
      </c>
      <c r="AC37" s="246">
        <v>0</v>
      </c>
    </row>
    <row r="38" spans="1:29" x14ac:dyDescent="0.25">
      <c r="A38" s="314" t="s">
        <v>154</v>
      </c>
      <c r="B38" s="316" t="s">
        <v>145</v>
      </c>
      <c r="C38" s="359"/>
      <c r="D38" s="242"/>
      <c r="E38" s="242"/>
      <c r="F38" s="242"/>
      <c r="G38" s="235">
        <v>0</v>
      </c>
      <c r="H38" s="235">
        <v>0</v>
      </c>
      <c r="I38" s="235" t="s">
        <v>463</v>
      </c>
      <c r="J38" s="245">
        <v>0</v>
      </c>
      <c r="K38" s="235" t="s">
        <v>463</v>
      </c>
      <c r="L38" s="235">
        <v>0</v>
      </c>
      <c r="M38" s="235" t="s">
        <v>463</v>
      </c>
      <c r="N38" s="242">
        <v>0</v>
      </c>
      <c r="O38" s="235" t="s">
        <v>463</v>
      </c>
      <c r="P38" s="235">
        <v>0</v>
      </c>
      <c r="Q38" s="235" t="s">
        <v>463</v>
      </c>
      <c r="R38" s="242">
        <v>0</v>
      </c>
      <c r="S38" s="235" t="s">
        <v>463</v>
      </c>
      <c r="T38" s="235">
        <v>0</v>
      </c>
      <c r="U38" s="358" t="s">
        <v>463</v>
      </c>
      <c r="V38" s="358">
        <v>0</v>
      </c>
      <c r="W38" s="358" t="s">
        <v>463</v>
      </c>
      <c r="X38" s="358">
        <v>0</v>
      </c>
      <c r="Y38" s="358" t="s">
        <v>463</v>
      </c>
      <c r="Z38" s="358" t="s">
        <v>436</v>
      </c>
      <c r="AA38" s="358" t="s">
        <v>436</v>
      </c>
      <c r="AB38" s="358">
        <v>0</v>
      </c>
      <c r="AC38" s="246">
        <v>0</v>
      </c>
    </row>
    <row r="39" spans="1:29" x14ac:dyDescent="0.25">
      <c r="A39" s="314" t="s">
        <v>153</v>
      </c>
      <c r="B39" s="316" t="s">
        <v>486</v>
      </c>
      <c r="C39" s="235"/>
      <c r="D39" s="242"/>
      <c r="E39" s="242"/>
      <c r="F39" s="242"/>
      <c r="G39" s="235">
        <v>0</v>
      </c>
      <c r="H39" s="235">
        <v>0.01</v>
      </c>
      <c r="I39" s="235">
        <v>3</v>
      </c>
      <c r="J39" s="245">
        <v>0.01</v>
      </c>
      <c r="K39" s="235">
        <v>3</v>
      </c>
      <c r="L39" s="235">
        <v>0</v>
      </c>
      <c r="M39" s="235" t="s">
        <v>463</v>
      </c>
      <c r="N39" s="242">
        <v>0</v>
      </c>
      <c r="O39" s="235" t="s">
        <v>463</v>
      </c>
      <c r="P39" s="235">
        <v>0</v>
      </c>
      <c r="Q39" s="235" t="s">
        <v>463</v>
      </c>
      <c r="R39" s="242">
        <v>0</v>
      </c>
      <c r="S39" s="235" t="s">
        <v>463</v>
      </c>
      <c r="T39" s="235">
        <v>0</v>
      </c>
      <c r="U39" s="358" t="s">
        <v>463</v>
      </c>
      <c r="V39" s="358">
        <v>0</v>
      </c>
      <c r="W39" s="358" t="s">
        <v>463</v>
      </c>
      <c r="X39" s="358">
        <v>0</v>
      </c>
      <c r="Y39" s="358" t="s">
        <v>463</v>
      </c>
      <c r="Z39" s="358" t="s">
        <v>436</v>
      </c>
      <c r="AA39" s="358" t="s">
        <v>436</v>
      </c>
      <c r="AB39" s="358">
        <v>0.01</v>
      </c>
      <c r="AC39" s="246">
        <v>0.01</v>
      </c>
    </row>
    <row r="40" spans="1:29" x14ac:dyDescent="0.25">
      <c r="A40" s="314" t="s">
        <v>152</v>
      </c>
      <c r="B40" s="316" t="s">
        <v>488</v>
      </c>
      <c r="C40" s="235"/>
      <c r="D40" s="242"/>
      <c r="E40" s="242"/>
      <c r="F40" s="242"/>
      <c r="G40" s="235">
        <v>0</v>
      </c>
      <c r="H40" s="235">
        <v>1</v>
      </c>
      <c r="I40" s="235">
        <v>3</v>
      </c>
      <c r="J40" s="245">
        <v>1</v>
      </c>
      <c r="K40" s="235">
        <v>3</v>
      </c>
      <c r="L40" s="235">
        <v>0</v>
      </c>
      <c r="M40" s="235" t="s">
        <v>463</v>
      </c>
      <c r="N40" s="242">
        <v>0</v>
      </c>
      <c r="O40" s="235" t="s">
        <v>463</v>
      </c>
      <c r="P40" s="235">
        <v>0</v>
      </c>
      <c r="Q40" s="235" t="s">
        <v>463</v>
      </c>
      <c r="R40" s="242">
        <v>0</v>
      </c>
      <c r="S40" s="235" t="s">
        <v>463</v>
      </c>
      <c r="T40" s="235">
        <v>0</v>
      </c>
      <c r="U40" s="358" t="s">
        <v>463</v>
      </c>
      <c r="V40" s="358">
        <v>0</v>
      </c>
      <c r="W40" s="358" t="s">
        <v>463</v>
      </c>
      <c r="X40" s="358">
        <v>0</v>
      </c>
      <c r="Y40" s="358" t="s">
        <v>463</v>
      </c>
      <c r="Z40" s="358" t="s">
        <v>436</v>
      </c>
      <c r="AA40" s="358" t="s">
        <v>436</v>
      </c>
      <c r="AB40" s="358">
        <v>1</v>
      </c>
      <c r="AC40" s="246">
        <v>1</v>
      </c>
    </row>
    <row r="41" spans="1:29" x14ac:dyDescent="0.25">
      <c r="A41" s="314" t="s">
        <v>151</v>
      </c>
      <c r="B41" s="316" t="s">
        <v>489</v>
      </c>
      <c r="C41" s="235"/>
      <c r="D41" s="242"/>
      <c r="E41" s="242"/>
      <c r="F41" s="242"/>
      <c r="G41" s="235">
        <v>0</v>
      </c>
      <c r="H41" s="235">
        <v>0</v>
      </c>
      <c r="I41" s="235" t="s">
        <v>463</v>
      </c>
      <c r="J41" s="245">
        <v>0</v>
      </c>
      <c r="K41" s="235" t="s">
        <v>463</v>
      </c>
      <c r="L41" s="235">
        <v>0</v>
      </c>
      <c r="M41" s="235" t="s">
        <v>463</v>
      </c>
      <c r="N41" s="242">
        <v>0</v>
      </c>
      <c r="O41" s="235" t="s">
        <v>463</v>
      </c>
      <c r="P41" s="235">
        <v>0</v>
      </c>
      <c r="Q41" s="235" t="s">
        <v>463</v>
      </c>
      <c r="R41" s="242">
        <v>0</v>
      </c>
      <c r="S41" s="235" t="s">
        <v>463</v>
      </c>
      <c r="T41" s="235">
        <v>0</v>
      </c>
      <c r="U41" s="358" t="s">
        <v>463</v>
      </c>
      <c r="V41" s="358">
        <v>0</v>
      </c>
      <c r="W41" s="358" t="s">
        <v>463</v>
      </c>
      <c r="X41" s="358">
        <v>0</v>
      </c>
      <c r="Y41" s="358" t="s">
        <v>463</v>
      </c>
      <c r="Z41" s="358" t="s">
        <v>436</v>
      </c>
      <c r="AA41" s="358" t="s">
        <v>436</v>
      </c>
      <c r="AB41" s="358">
        <v>0</v>
      </c>
      <c r="AC41" s="246">
        <v>0</v>
      </c>
    </row>
    <row r="42" spans="1:29" x14ac:dyDescent="0.25">
      <c r="A42" s="314" t="s">
        <v>150</v>
      </c>
      <c r="B42" s="316" t="s">
        <v>490</v>
      </c>
      <c r="C42" s="359"/>
      <c r="D42" s="242"/>
      <c r="E42" s="242"/>
      <c r="F42" s="242"/>
      <c r="G42" s="235">
        <v>0</v>
      </c>
      <c r="H42" s="235">
        <v>0</v>
      </c>
      <c r="I42" s="235" t="s">
        <v>463</v>
      </c>
      <c r="J42" s="245">
        <v>0</v>
      </c>
      <c r="K42" s="235" t="s">
        <v>463</v>
      </c>
      <c r="L42" s="235">
        <v>0</v>
      </c>
      <c r="M42" s="235" t="s">
        <v>463</v>
      </c>
      <c r="N42" s="242">
        <v>0</v>
      </c>
      <c r="O42" s="235" t="s">
        <v>463</v>
      </c>
      <c r="P42" s="235">
        <v>0</v>
      </c>
      <c r="Q42" s="235" t="s">
        <v>463</v>
      </c>
      <c r="R42" s="242">
        <v>0</v>
      </c>
      <c r="S42" s="235" t="s">
        <v>463</v>
      </c>
      <c r="T42" s="235">
        <v>0</v>
      </c>
      <c r="U42" s="358" t="s">
        <v>463</v>
      </c>
      <c r="V42" s="358">
        <v>0</v>
      </c>
      <c r="W42" s="358" t="s">
        <v>463</v>
      </c>
      <c r="X42" s="358">
        <v>0</v>
      </c>
      <c r="Y42" s="358" t="s">
        <v>463</v>
      </c>
      <c r="Z42" s="358" t="s">
        <v>436</v>
      </c>
      <c r="AA42" s="358" t="s">
        <v>436</v>
      </c>
      <c r="AB42" s="358">
        <v>0</v>
      </c>
      <c r="AC42" s="246">
        <v>0</v>
      </c>
    </row>
    <row r="43" spans="1:29" x14ac:dyDescent="0.25">
      <c r="A43" s="314" t="s">
        <v>491</v>
      </c>
      <c r="B43" s="316" t="s">
        <v>492</v>
      </c>
      <c r="C43" s="357"/>
      <c r="D43" s="242"/>
      <c r="E43" s="242"/>
      <c r="F43" s="242"/>
      <c r="G43" s="235">
        <v>0</v>
      </c>
      <c r="H43" s="235">
        <v>0</v>
      </c>
      <c r="I43" s="235" t="s">
        <v>463</v>
      </c>
      <c r="J43" s="245">
        <v>0</v>
      </c>
      <c r="K43" s="235" t="s">
        <v>463</v>
      </c>
      <c r="L43" s="235">
        <v>0</v>
      </c>
      <c r="M43" s="235" t="s">
        <v>463</v>
      </c>
      <c r="N43" s="242">
        <v>0</v>
      </c>
      <c r="O43" s="235" t="s">
        <v>463</v>
      </c>
      <c r="P43" s="235">
        <v>0</v>
      </c>
      <c r="Q43" s="235" t="s">
        <v>463</v>
      </c>
      <c r="R43" s="242">
        <v>0</v>
      </c>
      <c r="S43" s="235" t="s">
        <v>463</v>
      </c>
      <c r="T43" s="235">
        <v>0</v>
      </c>
      <c r="U43" s="358" t="s">
        <v>463</v>
      </c>
      <c r="V43" s="358">
        <v>0</v>
      </c>
      <c r="W43" s="358" t="s">
        <v>463</v>
      </c>
      <c r="X43" s="358">
        <v>0</v>
      </c>
      <c r="Y43" s="358" t="s">
        <v>463</v>
      </c>
      <c r="Z43" s="358" t="s">
        <v>436</v>
      </c>
      <c r="AA43" s="358" t="s">
        <v>436</v>
      </c>
      <c r="AB43" s="358">
        <v>0</v>
      </c>
      <c r="AC43" s="246">
        <v>0</v>
      </c>
    </row>
    <row r="44" spans="1:29" x14ac:dyDescent="0.25">
      <c r="A44" s="314" t="s">
        <v>493</v>
      </c>
      <c r="B44" s="316" t="s">
        <v>494</v>
      </c>
      <c r="C44" s="235"/>
      <c r="D44" s="348"/>
      <c r="E44" s="348"/>
      <c r="F44" s="348"/>
      <c r="G44" s="349">
        <v>0</v>
      </c>
      <c r="H44" s="349">
        <v>0</v>
      </c>
      <c r="I44" s="349" t="s">
        <v>463</v>
      </c>
      <c r="J44" s="349">
        <v>0</v>
      </c>
      <c r="K44" s="349" t="s">
        <v>463</v>
      </c>
      <c r="L44" s="349">
        <v>0</v>
      </c>
      <c r="M44" s="349" t="s">
        <v>463</v>
      </c>
      <c r="N44" s="348">
        <v>0</v>
      </c>
      <c r="O44" s="235" t="s">
        <v>463</v>
      </c>
      <c r="P44" s="235">
        <v>0</v>
      </c>
      <c r="Q44" s="235" t="s">
        <v>463</v>
      </c>
      <c r="R44" s="242">
        <v>0</v>
      </c>
      <c r="S44" s="235" t="s">
        <v>463</v>
      </c>
      <c r="T44" s="235">
        <v>0</v>
      </c>
      <c r="U44" s="358" t="s">
        <v>463</v>
      </c>
      <c r="V44" s="358">
        <v>0</v>
      </c>
      <c r="W44" s="358" t="s">
        <v>463</v>
      </c>
      <c r="X44" s="358">
        <v>0</v>
      </c>
      <c r="Y44" s="358" t="s">
        <v>463</v>
      </c>
      <c r="Z44" s="358" t="s">
        <v>436</v>
      </c>
      <c r="AA44" s="358" t="s">
        <v>436</v>
      </c>
      <c r="AB44" s="358">
        <v>0</v>
      </c>
      <c r="AC44" s="350">
        <v>0</v>
      </c>
    </row>
    <row r="45" spans="1:29" x14ac:dyDescent="0.25">
      <c r="A45" s="314" t="s">
        <v>495</v>
      </c>
      <c r="B45" s="316" t="s">
        <v>496</v>
      </c>
      <c r="C45" s="235"/>
      <c r="D45" s="242"/>
      <c r="E45" s="242"/>
      <c r="F45" s="242"/>
      <c r="G45" s="235">
        <v>0</v>
      </c>
      <c r="H45" s="235">
        <v>0</v>
      </c>
      <c r="I45" s="235" t="s">
        <v>463</v>
      </c>
      <c r="J45" s="245">
        <v>0</v>
      </c>
      <c r="K45" s="235" t="s">
        <v>463</v>
      </c>
      <c r="L45" s="235">
        <v>0</v>
      </c>
      <c r="M45" s="235" t="s">
        <v>463</v>
      </c>
      <c r="N45" s="242">
        <v>0</v>
      </c>
      <c r="O45" s="235" t="s">
        <v>463</v>
      </c>
      <c r="P45" s="235">
        <v>0</v>
      </c>
      <c r="Q45" s="235" t="s">
        <v>463</v>
      </c>
      <c r="R45" s="242">
        <v>0</v>
      </c>
      <c r="S45" s="235" t="s">
        <v>463</v>
      </c>
      <c r="T45" s="235">
        <v>0</v>
      </c>
      <c r="U45" s="358" t="s">
        <v>463</v>
      </c>
      <c r="V45" s="358">
        <v>0</v>
      </c>
      <c r="W45" s="358" t="s">
        <v>463</v>
      </c>
      <c r="X45" s="358">
        <v>0</v>
      </c>
      <c r="Y45" s="358" t="s">
        <v>463</v>
      </c>
      <c r="Z45" s="358" t="s">
        <v>436</v>
      </c>
      <c r="AA45" s="358" t="s">
        <v>436</v>
      </c>
      <c r="AB45" s="358">
        <v>0</v>
      </c>
      <c r="AC45" s="246">
        <v>0</v>
      </c>
    </row>
    <row r="46" spans="1:29" x14ac:dyDescent="0.25">
      <c r="A46" s="314" t="s">
        <v>497</v>
      </c>
      <c r="B46" s="316" t="s">
        <v>498</v>
      </c>
      <c r="C46" s="235"/>
      <c r="D46" s="242"/>
      <c r="E46" s="242"/>
      <c r="F46" s="242"/>
      <c r="G46" s="235">
        <v>0</v>
      </c>
      <c r="H46" s="235">
        <v>0</v>
      </c>
      <c r="I46" s="235" t="s">
        <v>463</v>
      </c>
      <c r="J46" s="245"/>
      <c r="K46" s="235" t="s">
        <v>463</v>
      </c>
      <c r="L46" s="235">
        <v>0</v>
      </c>
      <c r="M46" s="235" t="s">
        <v>463</v>
      </c>
      <c r="N46" s="242"/>
      <c r="O46" s="235" t="s">
        <v>463</v>
      </c>
      <c r="P46" s="235">
        <v>0</v>
      </c>
      <c r="Q46" s="235" t="s">
        <v>463</v>
      </c>
      <c r="R46" s="242"/>
      <c r="S46" s="235" t="s">
        <v>463</v>
      </c>
      <c r="T46" s="235">
        <v>0</v>
      </c>
      <c r="U46" s="358" t="s">
        <v>463</v>
      </c>
      <c r="V46" s="358"/>
      <c r="W46" s="358" t="s">
        <v>463</v>
      </c>
      <c r="X46" s="358"/>
      <c r="Y46" s="358" t="s">
        <v>463</v>
      </c>
      <c r="Z46" s="358"/>
      <c r="AA46" s="358" t="s">
        <v>463</v>
      </c>
      <c r="AB46" s="358">
        <v>0</v>
      </c>
      <c r="AC46" s="246">
        <v>0</v>
      </c>
    </row>
    <row r="47" spans="1:29" x14ac:dyDescent="0.25">
      <c r="A47" s="312" t="s">
        <v>60</v>
      </c>
      <c r="B47" s="313" t="s">
        <v>149</v>
      </c>
      <c r="C47" s="235"/>
      <c r="D47" s="242"/>
      <c r="E47" s="242"/>
      <c r="F47" s="242"/>
      <c r="G47" s="235"/>
      <c r="H47" s="235"/>
      <c r="I47" s="235"/>
      <c r="J47" s="245"/>
      <c r="K47" s="235"/>
      <c r="L47" s="235"/>
      <c r="M47" s="235"/>
      <c r="N47" s="242"/>
      <c r="O47" s="235"/>
      <c r="P47" s="235"/>
      <c r="Q47" s="235"/>
      <c r="R47" s="242"/>
      <c r="S47" s="235"/>
      <c r="T47" s="235"/>
      <c r="U47" s="358"/>
      <c r="V47" s="358"/>
      <c r="W47" s="358"/>
      <c r="X47" s="358"/>
      <c r="Y47" s="358"/>
      <c r="Z47" s="358"/>
      <c r="AA47" s="358"/>
      <c r="AB47" s="358"/>
      <c r="AC47" s="246"/>
    </row>
    <row r="48" spans="1:29" x14ac:dyDescent="0.25">
      <c r="A48" s="314" t="s">
        <v>148</v>
      </c>
      <c r="B48" s="315" t="s">
        <v>487</v>
      </c>
      <c r="C48" s="235">
        <v>0</v>
      </c>
      <c r="D48" s="242">
        <v>0</v>
      </c>
      <c r="E48" s="242"/>
      <c r="F48" s="242"/>
      <c r="G48" s="235">
        <v>0</v>
      </c>
      <c r="H48" s="235">
        <v>0</v>
      </c>
      <c r="I48" s="235"/>
      <c r="J48" s="245">
        <v>0</v>
      </c>
      <c r="K48" s="235"/>
      <c r="L48" s="235">
        <v>0</v>
      </c>
      <c r="M48" s="235"/>
      <c r="N48" s="242">
        <v>0</v>
      </c>
      <c r="O48" s="235"/>
      <c r="P48" s="235">
        <v>0</v>
      </c>
      <c r="Q48" s="235"/>
      <c r="R48" s="242">
        <v>0</v>
      </c>
      <c r="S48" s="235"/>
      <c r="T48" s="235">
        <v>0</v>
      </c>
      <c r="U48" s="358"/>
      <c r="V48" s="358">
        <v>0</v>
      </c>
      <c r="W48" s="358"/>
      <c r="X48" s="358">
        <v>0</v>
      </c>
      <c r="Y48" s="358"/>
      <c r="Z48" s="358" t="s">
        <v>436</v>
      </c>
      <c r="AA48" s="358"/>
      <c r="AB48" s="358">
        <v>0</v>
      </c>
      <c r="AC48" s="246">
        <v>0</v>
      </c>
    </row>
    <row r="49" spans="1:29" ht="31.5" x14ac:dyDescent="0.25">
      <c r="A49" s="314" t="s">
        <v>147</v>
      </c>
      <c r="B49" s="315" t="s">
        <v>485</v>
      </c>
      <c r="C49" s="235">
        <v>0</v>
      </c>
      <c r="D49" s="242">
        <v>0</v>
      </c>
      <c r="E49" s="242"/>
      <c r="F49" s="242"/>
      <c r="G49" s="235">
        <v>0</v>
      </c>
      <c r="H49" s="235">
        <v>0</v>
      </c>
      <c r="I49" s="235"/>
      <c r="J49" s="245">
        <v>0</v>
      </c>
      <c r="K49" s="235"/>
      <c r="L49" s="235">
        <v>0</v>
      </c>
      <c r="M49" s="235"/>
      <c r="N49" s="242">
        <v>0</v>
      </c>
      <c r="O49" s="235"/>
      <c r="P49" s="235">
        <v>0</v>
      </c>
      <c r="Q49" s="235"/>
      <c r="R49" s="242">
        <v>0</v>
      </c>
      <c r="S49" s="235"/>
      <c r="T49" s="235">
        <v>0</v>
      </c>
      <c r="U49" s="358"/>
      <c r="V49" s="358">
        <v>0</v>
      </c>
      <c r="W49" s="358"/>
      <c r="X49" s="358">
        <v>0</v>
      </c>
      <c r="Y49" s="358"/>
      <c r="Z49" s="358" t="s">
        <v>436</v>
      </c>
      <c r="AA49" s="358"/>
      <c r="AB49" s="358">
        <v>0</v>
      </c>
      <c r="AC49" s="246">
        <v>0</v>
      </c>
    </row>
    <row r="50" spans="1:29" x14ac:dyDescent="0.25">
      <c r="A50" s="314" t="s">
        <v>146</v>
      </c>
      <c r="B50" s="316" t="s">
        <v>145</v>
      </c>
      <c r="C50" s="359">
        <v>0</v>
      </c>
      <c r="D50" s="242">
        <v>0</v>
      </c>
      <c r="E50" s="242"/>
      <c r="F50" s="242"/>
      <c r="G50" s="235">
        <v>0</v>
      </c>
      <c r="H50" s="235">
        <v>0</v>
      </c>
      <c r="I50" s="235"/>
      <c r="J50" s="245">
        <v>0</v>
      </c>
      <c r="K50" s="235"/>
      <c r="L50" s="235">
        <v>0</v>
      </c>
      <c r="M50" s="235"/>
      <c r="N50" s="242">
        <v>0</v>
      </c>
      <c r="O50" s="235"/>
      <c r="P50" s="235">
        <v>0</v>
      </c>
      <c r="Q50" s="235"/>
      <c r="R50" s="242">
        <v>0</v>
      </c>
      <c r="S50" s="235"/>
      <c r="T50" s="235">
        <v>0</v>
      </c>
      <c r="U50" s="358"/>
      <c r="V50" s="358">
        <v>0</v>
      </c>
      <c r="W50" s="358"/>
      <c r="X50" s="358">
        <v>0</v>
      </c>
      <c r="Y50" s="358"/>
      <c r="Z50" s="358" t="s">
        <v>436</v>
      </c>
      <c r="AA50" s="358"/>
      <c r="AB50" s="358">
        <v>0</v>
      </c>
      <c r="AC50" s="246">
        <v>0</v>
      </c>
    </row>
    <row r="51" spans="1:29" ht="31.5" x14ac:dyDescent="0.25">
      <c r="A51" s="314" t="s">
        <v>144</v>
      </c>
      <c r="B51" s="316" t="s">
        <v>143</v>
      </c>
      <c r="C51" s="357">
        <v>0.01</v>
      </c>
      <c r="D51" s="242">
        <v>0.01</v>
      </c>
      <c r="E51" s="242"/>
      <c r="F51" s="242"/>
      <c r="G51" s="235">
        <v>0</v>
      </c>
      <c r="H51" s="235">
        <v>0.01</v>
      </c>
      <c r="I51" s="235"/>
      <c r="J51" s="245">
        <v>0.01</v>
      </c>
      <c r="K51" s="235"/>
      <c r="L51" s="235">
        <v>0</v>
      </c>
      <c r="M51" s="235"/>
      <c r="N51" s="242">
        <v>0</v>
      </c>
      <c r="O51" s="235"/>
      <c r="P51" s="235">
        <v>0</v>
      </c>
      <c r="Q51" s="235"/>
      <c r="R51" s="242">
        <v>0</v>
      </c>
      <c r="S51" s="235"/>
      <c r="T51" s="235">
        <v>0</v>
      </c>
      <c r="U51" s="358"/>
      <c r="V51" s="358">
        <v>0</v>
      </c>
      <c r="W51" s="358"/>
      <c r="X51" s="358">
        <v>0</v>
      </c>
      <c r="Y51" s="358"/>
      <c r="Z51" s="358" t="s">
        <v>436</v>
      </c>
      <c r="AA51" s="358"/>
      <c r="AB51" s="358">
        <v>0.01</v>
      </c>
      <c r="AC51" s="246">
        <v>0.01</v>
      </c>
    </row>
    <row r="52" spans="1:29" ht="31.5" x14ac:dyDescent="0.25">
      <c r="A52" s="314" t="s">
        <v>142</v>
      </c>
      <c r="B52" s="316" t="s">
        <v>141</v>
      </c>
      <c r="C52" s="357">
        <v>0</v>
      </c>
      <c r="D52" s="242">
        <v>0</v>
      </c>
      <c r="E52" s="242"/>
      <c r="F52" s="242"/>
      <c r="G52" s="235">
        <v>0</v>
      </c>
      <c r="H52" s="235">
        <v>0</v>
      </c>
      <c r="I52" s="235"/>
      <c r="J52" s="245">
        <v>0</v>
      </c>
      <c r="K52" s="235"/>
      <c r="L52" s="235">
        <v>0</v>
      </c>
      <c r="M52" s="235"/>
      <c r="N52" s="242">
        <v>0</v>
      </c>
      <c r="O52" s="235"/>
      <c r="P52" s="235">
        <v>0</v>
      </c>
      <c r="Q52" s="235"/>
      <c r="R52" s="242">
        <v>0</v>
      </c>
      <c r="S52" s="235"/>
      <c r="T52" s="235">
        <v>0</v>
      </c>
      <c r="U52" s="358"/>
      <c r="V52" s="358">
        <v>0</v>
      </c>
      <c r="W52" s="358"/>
      <c r="X52" s="358">
        <v>0</v>
      </c>
      <c r="Y52" s="358"/>
      <c r="Z52" s="358" t="s">
        <v>436</v>
      </c>
      <c r="AA52" s="358"/>
      <c r="AB52" s="358">
        <v>0</v>
      </c>
      <c r="AC52" s="246">
        <v>0</v>
      </c>
    </row>
    <row r="53" spans="1:29" x14ac:dyDescent="0.25">
      <c r="A53" s="314" t="s">
        <v>140</v>
      </c>
      <c r="B53" s="316" t="s">
        <v>139</v>
      </c>
      <c r="C53" s="235">
        <v>0</v>
      </c>
      <c r="D53" s="242">
        <v>0</v>
      </c>
      <c r="E53" s="242"/>
      <c r="F53" s="242"/>
      <c r="G53" s="235">
        <v>0</v>
      </c>
      <c r="H53" s="235">
        <v>0</v>
      </c>
      <c r="I53" s="235"/>
      <c r="J53" s="245">
        <v>0</v>
      </c>
      <c r="K53" s="235"/>
      <c r="L53" s="235">
        <v>0</v>
      </c>
      <c r="M53" s="235"/>
      <c r="N53" s="242">
        <v>0</v>
      </c>
      <c r="O53" s="235"/>
      <c r="P53" s="235">
        <v>0</v>
      </c>
      <c r="Q53" s="235"/>
      <c r="R53" s="242">
        <v>0</v>
      </c>
      <c r="S53" s="235"/>
      <c r="T53" s="235">
        <v>0</v>
      </c>
      <c r="U53" s="358"/>
      <c r="V53" s="358">
        <v>0</v>
      </c>
      <c r="W53" s="358"/>
      <c r="X53" s="358">
        <v>0</v>
      </c>
      <c r="Y53" s="358"/>
      <c r="Z53" s="358" t="s">
        <v>436</v>
      </c>
      <c r="AA53" s="358"/>
      <c r="AB53" s="358">
        <v>0</v>
      </c>
      <c r="AC53" s="246">
        <v>0</v>
      </c>
    </row>
    <row r="54" spans="1:29" x14ac:dyDescent="0.25">
      <c r="A54" s="314" t="s">
        <v>138</v>
      </c>
      <c r="B54" s="316" t="s">
        <v>488</v>
      </c>
      <c r="C54" s="359">
        <v>1</v>
      </c>
      <c r="D54" s="242">
        <v>1</v>
      </c>
      <c r="E54" s="242"/>
      <c r="F54" s="242"/>
      <c r="G54" s="235">
        <v>0</v>
      </c>
      <c r="H54" s="235">
        <v>1</v>
      </c>
      <c r="I54" s="235"/>
      <c r="J54" s="245">
        <v>1</v>
      </c>
      <c r="K54" s="235"/>
      <c r="L54" s="235">
        <v>0</v>
      </c>
      <c r="M54" s="235"/>
      <c r="N54" s="242">
        <v>0</v>
      </c>
      <c r="O54" s="235"/>
      <c r="P54" s="235">
        <v>0</v>
      </c>
      <c r="Q54" s="235"/>
      <c r="R54" s="242">
        <v>0</v>
      </c>
      <c r="S54" s="235"/>
      <c r="T54" s="235">
        <v>0</v>
      </c>
      <c r="U54" s="358"/>
      <c r="V54" s="358">
        <v>0</v>
      </c>
      <c r="W54" s="358"/>
      <c r="X54" s="358">
        <v>0</v>
      </c>
      <c r="Y54" s="358"/>
      <c r="Z54" s="358" t="s">
        <v>436</v>
      </c>
      <c r="AA54" s="358"/>
      <c r="AB54" s="358">
        <v>1</v>
      </c>
      <c r="AC54" s="246">
        <v>1</v>
      </c>
    </row>
    <row r="55" spans="1:29" x14ac:dyDescent="0.25">
      <c r="A55" s="314" t="s">
        <v>499</v>
      </c>
      <c r="B55" s="316" t="s">
        <v>489</v>
      </c>
      <c r="C55" s="359">
        <v>0</v>
      </c>
      <c r="D55" s="242">
        <v>0</v>
      </c>
      <c r="E55" s="242"/>
      <c r="F55" s="242"/>
      <c r="G55" s="235">
        <v>0</v>
      </c>
      <c r="H55" s="235">
        <v>0</v>
      </c>
      <c r="I55" s="235"/>
      <c r="J55" s="245">
        <v>0</v>
      </c>
      <c r="K55" s="235"/>
      <c r="L55" s="235">
        <v>0</v>
      </c>
      <c r="M55" s="235"/>
      <c r="N55" s="242">
        <v>0</v>
      </c>
      <c r="O55" s="235"/>
      <c r="P55" s="235">
        <v>0</v>
      </c>
      <c r="Q55" s="235"/>
      <c r="R55" s="242">
        <v>0</v>
      </c>
      <c r="S55" s="235"/>
      <c r="T55" s="235">
        <v>0</v>
      </c>
      <c r="U55" s="358"/>
      <c r="V55" s="358">
        <v>0</v>
      </c>
      <c r="W55" s="358"/>
      <c r="X55" s="358">
        <v>0</v>
      </c>
      <c r="Y55" s="358"/>
      <c r="Z55" s="358" t="s">
        <v>436</v>
      </c>
      <c r="AA55" s="358"/>
      <c r="AB55" s="358">
        <v>0</v>
      </c>
      <c r="AC55" s="246">
        <v>0</v>
      </c>
    </row>
    <row r="56" spans="1:29" x14ac:dyDescent="0.25">
      <c r="A56" s="314" t="s">
        <v>500</v>
      </c>
      <c r="B56" s="316" t="s">
        <v>490</v>
      </c>
      <c r="C56" s="359">
        <v>0</v>
      </c>
      <c r="D56" s="242">
        <v>0</v>
      </c>
      <c r="E56" s="242"/>
      <c r="F56" s="242"/>
      <c r="G56" s="235">
        <v>0</v>
      </c>
      <c r="H56" s="235">
        <v>0</v>
      </c>
      <c r="I56" s="235"/>
      <c r="J56" s="245">
        <v>0</v>
      </c>
      <c r="K56" s="235"/>
      <c r="L56" s="235">
        <v>0</v>
      </c>
      <c r="M56" s="235"/>
      <c r="N56" s="242">
        <v>0</v>
      </c>
      <c r="O56" s="235"/>
      <c r="P56" s="235">
        <v>0</v>
      </c>
      <c r="Q56" s="235"/>
      <c r="R56" s="242">
        <v>0</v>
      </c>
      <c r="S56" s="235"/>
      <c r="T56" s="235">
        <v>0</v>
      </c>
      <c r="U56" s="358"/>
      <c r="V56" s="358">
        <v>0</v>
      </c>
      <c r="W56" s="358"/>
      <c r="X56" s="358">
        <v>0</v>
      </c>
      <c r="Y56" s="358"/>
      <c r="Z56" s="358" t="s">
        <v>436</v>
      </c>
      <c r="AA56" s="358"/>
      <c r="AB56" s="358">
        <v>0</v>
      </c>
      <c r="AC56" s="246">
        <v>0</v>
      </c>
    </row>
    <row r="57" spans="1:29" x14ac:dyDescent="0.25">
      <c r="A57" s="314" t="s">
        <v>501</v>
      </c>
      <c r="B57" s="316" t="s">
        <v>492</v>
      </c>
      <c r="C57" s="359">
        <v>0</v>
      </c>
      <c r="D57" s="242">
        <v>0</v>
      </c>
      <c r="E57" s="242"/>
      <c r="F57" s="242"/>
      <c r="G57" s="235">
        <v>0</v>
      </c>
      <c r="H57" s="235">
        <v>0</v>
      </c>
      <c r="I57" s="235"/>
      <c r="J57" s="245">
        <v>0</v>
      </c>
      <c r="K57" s="235"/>
      <c r="L57" s="235">
        <v>0</v>
      </c>
      <c r="M57" s="235"/>
      <c r="N57" s="242">
        <v>0</v>
      </c>
      <c r="O57" s="235"/>
      <c r="P57" s="235">
        <v>0</v>
      </c>
      <c r="Q57" s="235"/>
      <c r="R57" s="242">
        <v>0</v>
      </c>
      <c r="S57" s="235"/>
      <c r="T57" s="235">
        <v>0</v>
      </c>
      <c r="U57" s="358"/>
      <c r="V57" s="358">
        <v>0</v>
      </c>
      <c r="W57" s="358"/>
      <c r="X57" s="358">
        <v>0</v>
      </c>
      <c r="Y57" s="358"/>
      <c r="Z57" s="358" t="s">
        <v>436</v>
      </c>
      <c r="AA57" s="358"/>
      <c r="AB57" s="358">
        <v>0</v>
      </c>
      <c r="AC57" s="246">
        <v>0</v>
      </c>
    </row>
    <row r="58" spans="1:29" x14ac:dyDescent="0.25">
      <c r="A58" s="314" t="s">
        <v>502</v>
      </c>
      <c r="B58" s="316" t="s">
        <v>494</v>
      </c>
      <c r="C58" s="359">
        <v>0</v>
      </c>
      <c r="D58" s="348">
        <v>0</v>
      </c>
      <c r="E58" s="348"/>
      <c r="F58" s="348"/>
      <c r="G58" s="349">
        <v>0</v>
      </c>
      <c r="H58" s="349">
        <v>0</v>
      </c>
      <c r="I58" s="349"/>
      <c r="J58" s="349">
        <v>0</v>
      </c>
      <c r="K58" s="349"/>
      <c r="L58" s="349">
        <v>0</v>
      </c>
      <c r="M58" s="349"/>
      <c r="N58" s="348">
        <v>0</v>
      </c>
      <c r="O58" s="235"/>
      <c r="P58" s="235">
        <v>0</v>
      </c>
      <c r="Q58" s="235"/>
      <c r="R58" s="242">
        <v>0</v>
      </c>
      <c r="S58" s="235"/>
      <c r="T58" s="235">
        <v>0</v>
      </c>
      <c r="U58" s="358"/>
      <c r="V58" s="358">
        <v>0</v>
      </c>
      <c r="W58" s="358"/>
      <c r="X58" s="358">
        <v>0</v>
      </c>
      <c r="Y58" s="358"/>
      <c r="Z58" s="358" t="s">
        <v>436</v>
      </c>
      <c r="AA58" s="358"/>
      <c r="AB58" s="358">
        <v>0</v>
      </c>
      <c r="AC58" s="350">
        <v>0</v>
      </c>
    </row>
    <row r="59" spans="1:29" x14ac:dyDescent="0.25">
      <c r="A59" s="314" t="s">
        <v>503</v>
      </c>
      <c r="B59" s="316" t="s">
        <v>496</v>
      </c>
      <c r="C59" s="357">
        <v>0</v>
      </c>
      <c r="D59" s="242">
        <v>0</v>
      </c>
      <c r="E59" s="242"/>
      <c r="F59" s="242"/>
      <c r="G59" s="235">
        <v>0</v>
      </c>
      <c r="H59" s="235">
        <v>0</v>
      </c>
      <c r="I59" s="235"/>
      <c r="J59" s="245">
        <v>0</v>
      </c>
      <c r="K59" s="235"/>
      <c r="L59" s="235">
        <v>0</v>
      </c>
      <c r="M59" s="235"/>
      <c r="N59" s="242">
        <v>0</v>
      </c>
      <c r="O59" s="235"/>
      <c r="P59" s="235">
        <v>0</v>
      </c>
      <c r="Q59" s="235"/>
      <c r="R59" s="242">
        <v>0</v>
      </c>
      <c r="S59" s="235"/>
      <c r="T59" s="235">
        <v>0</v>
      </c>
      <c r="U59" s="358"/>
      <c r="V59" s="358">
        <v>0</v>
      </c>
      <c r="W59" s="358"/>
      <c r="X59" s="358">
        <v>0</v>
      </c>
      <c r="Y59" s="358"/>
      <c r="Z59" s="358" t="s">
        <v>436</v>
      </c>
      <c r="AA59" s="358"/>
      <c r="AB59" s="358">
        <v>0</v>
      </c>
      <c r="AC59" s="246">
        <v>0</v>
      </c>
    </row>
    <row r="60" spans="1:29" x14ac:dyDescent="0.25">
      <c r="A60" s="314" t="s">
        <v>504</v>
      </c>
      <c r="B60" s="316" t="s">
        <v>498</v>
      </c>
      <c r="C60" s="360">
        <v>0</v>
      </c>
      <c r="D60" s="242">
        <v>0</v>
      </c>
      <c r="E60" s="242"/>
      <c r="F60" s="242"/>
      <c r="G60" s="235">
        <v>0</v>
      </c>
      <c r="H60" s="235">
        <v>0</v>
      </c>
      <c r="I60" s="235"/>
      <c r="J60" s="245"/>
      <c r="K60" s="235"/>
      <c r="L60" s="235">
        <v>0</v>
      </c>
      <c r="M60" s="235"/>
      <c r="N60" s="242"/>
      <c r="O60" s="235"/>
      <c r="P60" s="235">
        <v>0</v>
      </c>
      <c r="Q60" s="235"/>
      <c r="R60" s="242"/>
      <c r="S60" s="235"/>
      <c r="T60" s="235">
        <v>0</v>
      </c>
      <c r="U60" s="358"/>
      <c r="V60" s="358"/>
      <c r="W60" s="358"/>
      <c r="X60" s="358"/>
      <c r="Y60" s="358"/>
      <c r="Z60" s="358"/>
      <c r="AA60" s="358"/>
      <c r="AB60" s="358">
        <v>0</v>
      </c>
      <c r="AC60" s="246">
        <v>0</v>
      </c>
    </row>
    <row r="61" spans="1:29" ht="31.5" x14ac:dyDescent="0.25">
      <c r="A61" s="312" t="s">
        <v>58</v>
      </c>
      <c r="B61" s="313" t="s">
        <v>137</v>
      </c>
      <c r="C61" s="360"/>
      <c r="D61" s="242"/>
      <c r="E61" s="242"/>
      <c r="F61" s="242"/>
      <c r="G61" s="235"/>
      <c r="H61" s="235"/>
      <c r="I61" s="235"/>
      <c r="J61" s="245"/>
      <c r="K61" s="235"/>
      <c r="L61" s="235"/>
      <c r="M61" s="235"/>
      <c r="N61" s="242"/>
      <c r="O61" s="235"/>
      <c r="P61" s="235"/>
      <c r="Q61" s="235"/>
      <c r="R61" s="242"/>
      <c r="S61" s="235"/>
      <c r="T61" s="235"/>
      <c r="U61" s="358"/>
      <c r="V61" s="358"/>
      <c r="W61" s="358"/>
      <c r="X61" s="358"/>
      <c r="Y61" s="358"/>
      <c r="Z61" s="358"/>
      <c r="AA61" s="358"/>
      <c r="AB61" s="358"/>
      <c r="AC61" s="246"/>
    </row>
    <row r="62" spans="1:29" x14ac:dyDescent="0.25">
      <c r="A62" s="314" t="s">
        <v>136</v>
      </c>
      <c r="B62" s="316" t="s">
        <v>135</v>
      </c>
      <c r="C62" s="360">
        <v>0.73429867718288055</v>
      </c>
      <c r="D62" s="242">
        <v>0.77990788327719929</v>
      </c>
      <c r="E62" s="242"/>
      <c r="F62" s="242"/>
      <c r="G62" s="235">
        <v>0</v>
      </c>
      <c r="H62" s="235">
        <v>0.73429867718288055</v>
      </c>
      <c r="I62" s="235"/>
      <c r="J62" s="245">
        <v>0.77990788327719929</v>
      </c>
      <c r="K62" s="235"/>
      <c r="L62" s="235">
        <v>0</v>
      </c>
      <c r="M62" s="235"/>
      <c r="N62" s="242">
        <v>0</v>
      </c>
      <c r="O62" s="235"/>
      <c r="P62" s="235">
        <v>0</v>
      </c>
      <c r="Q62" s="235"/>
      <c r="R62" s="242">
        <v>0</v>
      </c>
      <c r="S62" s="235"/>
      <c r="T62" s="235">
        <v>0</v>
      </c>
      <c r="U62" s="358"/>
      <c r="V62" s="358">
        <v>0</v>
      </c>
      <c r="W62" s="358"/>
      <c r="X62" s="358">
        <v>0</v>
      </c>
      <c r="Y62" s="358"/>
      <c r="Z62" s="358" t="s">
        <v>436</v>
      </c>
      <c r="AA62" s="358"/>
      <c r="AB62" s="358">
        <v>0.73429867718288055</v>
      </c>
      <c r="AC62" s="246">
        <v>0.77990788327719929</v>
      </c>
    </row>
    <row r="63" spans="1:29" x14ac:dyDescent="0.25">
      <c r="A63" s="314" t="s">
        <v>134</v>
      </c>
      <c r="B63" s="316" t="s">
        <v>128</v>
      </c>
      <c r="C63" s="360"/>
      <c r="D63" s="242"/>
      <c r="E63" s="242"/>
      <c r="F63" s="242"/>
      <c r="G63" s="235">
        <v>0</v>
      </c>
      <c r="H63" s="235">
        <v>0</v>
      </c>
      <c r="I63" s="235"/>
      <c r="J63" s="245">
        <v>0</v>
      </c>
      <c r="K63" s="235"/>
      <c r="L63" s="235">
        <v>0</v>
      </c>
      <c r="M63" s="235"/>
      <c r="N63" s="242">
        <v>0</v>
      </c>
      <c r="O63" s="235"/>
      <c r="P63" s="235">
        <v>0</v>
      </c>
      <c r="Q63" s="235"/>
      <c r="R63" s="242">
        <v>0</v>
      </c>
      <c r="S63" s="235"/>
      <c r="T63" s="235">
        <v>0</v>
      </c>
      <c r="U63" s="358"/>
      <c r="V63" s="358">
        <v>0</v>
      </c>
      <c r="W63" s="358"/>
      <c r="X63" s="358">
        <v>0</v>
      </c>
      <c r="Y63" s="358"/>
      <c r="Z63" s="358" t="s">
        <v>436</v>
      </c>
      <c r="AA63" s="358"/>
      <c r="AB63" s="358">
        <v>0</v>
      </c>
      <c r="AC63" s="246">
        <v>0</v>
      </c>
    </row>
    <row r="64" spans="1:29" x14ac:dyDescent="0.25">
      <c r="A64" s="314" t="s">
        <v>133</v>
      </c>
      <c r="B64" s="315" t="s">
        <v>127</v>
      </c>
      <c r="C64" s="359"/>
      <c r="D64" s="242"/>
      <c r="E64" s="242"/>
      <c r="F64" s="242"/>
      <c r="G64" s="235">
        <v>0</v>
      </c>
      <c r="H64" s="235">
        <v>0</v>
      </c>
      <c r="I64" s="235"/>
      <c r="J64" s="245">
        <v>0</v>
      </c>
      <c r="K64" s="235"/>
      <c r="L64" s="235">
        <v>0</v>
      </c>
      <c r="M64" s="235"/>
      <c r="N64" s="242">
        <v>0</v>
      </c>
      <c r="O64" s="235"/>
      <c r="P64" s="235">
        <v>0</v>
      </c>
      <c r="Q64" s="235"/>
      <c r="R64" s="242">
        <v>0</v>
      </c>
      <c r="S64" s="235"/>
      <c r="T64" s="235">
        <v>0</v>
      </c>
      <c r="U64" s="358"/>
      <c r="V64" s="358">
        <v>0</v>
      </c>
      <c r="W64" s="358"/>
      <c r="X64" s="358">
        <v>0</v>
      </c>
      <c r="Y64" s="358"/>
      <c r="Z64" s="358" t="s">
        <v>436</v>
      </c>
      <c r="AA64" s="358"/>
      <c r="AB64" s="358">
        <v>0</v>
      </c>
      <c r="AC64" s="246">
        <v>0</v>
      </c>
    </row>
    <row r="65" spans="1:29" x14ac:dyDescent="0.25">
      <c r="A65" s="314" t="s">
        <v>132</v>
      </c>
      <c r="B65" s="315" t="s">
        <v>126</v>
      </c>
      <c r="C65" s="358"/>
      <c r="D65" s="246"/>
      <c r="E65" s="246"/>
      <c r="F65" s="246"/>
      <c r="G65" s="361">
        <v>0</v>
      </c>
      <c r="H65" s="361">
        <v>0</v>
      </c>
      <c r="I65" s="361"/>
      <c r="J65" s="355">
        <v>0</v>
      </c>
      <c r="K65" s="361"/>
      <c r="L65" s="358">
        <v>0</v>
      </c>
      <c r="M65" s="358"/>
      <c r="N65" s="246">
        <v>0</v>
      </c>
      <c r="O65" s="358"/>
      <c r="P65" s="358">
        <v>0</v>
      </c>
      <c r="Q65" s="358"/>
      <c r="R65" s="318">
        <v>0</v>
      </c>
      <c r="S65" s="358"/>
      <c r="T65" s="362">
        <v>0</v>
      </c>
      <c r="U65" s="358"/>
      <c r="V65" s="358">
        <v>0</v>
      </c>
      <c r="W65" s="358"/>
      <c r="X65" s="358">
        <v>0</v>
      </c>
      <c r="Y65" s="358"/>
      <c r="Z65" s="358" t="s">
        <v>436</v>
      </c>
      <c r="AA65" s="358"/>
      <c r="AB65" s="358">
        <v>0</v>
      </c>
      <c r="AC65" s="246">
        <v>0</v>
      </c>
    </row>
    <row r="66" spans="1:29" x14ac:dyDescent="0.25">
      <c r="A66" s="314" t="s">
        <v>131</v>
      </c>
      <c r="B66" s="315" t="s">
        <v>125</v>
      </c>
      <c r="C66" s="358"/>
      <c r="D66" s="318"/>
      <c r="E66" s="318"/>
      <c r="F66" s="318"/>
      <c r="G66" s="361">
        <v>0</v>
      </c>
      <c r="H66" s="361">
        <v>0.01</v>
      </c>
      <c r="I66" s="361"/>
      <c r="J66" s="355">
        <v>0.01</v>
      </c>
      <c r="K66" s="361"/>
      <c r="L66" s="358">
        <v>0</v>
      </c>
      <c r="M66" s="358"/>
      <c r="N66" s="318">
        <v>0</v>
      </c>
      <c r="O66" s="358"/>
      <c r="P66" s="358">
        <v>0</v>
      </c>
      <c r="Q66" s="358"/>
      <c r="R66" s="318">
        <v>0</v>
      </c>
      <c r="S66" s="358"/>
      <c r="T66" s="362">
        <v>0</v>
      </c>
      <c r="U66" s="358"/>
      <c r="V66" s="358">
        <v>0</v>
      </c>
      <c r="W66" s="358"/>
      <c r="X66" s="358">
        <v>0</v>
      </c>
      <c r="Y66" s="358"/>
      <c r="Z66" s="358" t="s">
        <v>436</v>
      </c>
      <c r="AA66" s="358"/>
      <c r="AB66" s="358">
        <v>0.01</v>
      </c>
      <c r="AC66" s="246">
        <v>0.01</v>
      </c>
    </row>
    <row r="67" spans="1:29" x14ac:dyDescent="0.25">
      <c r="A67" s="314" t="s">
        <v>130</v>
      </c>
      <c r="B67" s="315" t="s">
        <v>488</v>
      </c>
      <c r="C67" s="358"/>
      <c r="D67" s="318"/>
      <c r="E67" s="318"/>
      <c r="F67" s="318"/>
      <c r="G67" s="361">
        <v>0</v>
      </c>
      <c r="H67" s="361">
        <v>1</v>
      </c>
      <c r="I67" s="361"/>
      <c r="J67" s="355">
        <v>1</v>
      </c>
      <c r="K67" s="361"/>
      <c r="L67" s="358">
        <v>0</v>
      </c>
      <c r="M67" s="358"/>
      <c r="N67" s="318">
        <v>0</v>
      </c>
      <c r="O67" s="358"/>
      <c r="P67" s="358">
        <v>0</v>
      </c>
      <c r="Q67" s="358"/>
      <c r="R67" s="318">
        <v>0</v>
      </c>
      <c r="S67" s="358"/>
      <c r="T67" s="362">
        <v>0</v>
      </c>
      <c r="U67" s="358"/>
      <c r="V67" s="358">
        <v>0</v>
      </c>
      <c r="W67" s="358"/>
      <c r="X67" s="358">
        <v>0</v>
      </c>
      <c r="Y67" s="358"/>
      <c r="Z67" s="358" t="s">
        <v>436</v>
      </c>
      <c r="AA67" s="358"/>
      <c r="AB67" s="358">
        <v>1</v>
      </c>
      <c r="AC67" s="246">
        <v>1</v>
      </c>
    </row>
    <row r="68" spans="1:29" x14ac:dyDescent="0.25">
      <c r="A68" s="314" t="s">
        <v>505</v>
      </c>
      <c r="B68" s="315" t="s">
        <v>489</v>
      </c>
      <c r="C68" s="358"/>
      <c r="D68" s="318"/>
      <c r="E68" s="318"/>
      <c r="F68" s="318"/>
      <c r="G68" s="361">
        <v>0</v>
      </c>
      <c r="H68" s="361">
        <v>0</v>
      </c>
      <c r="I68" s="361"/>
      <c r="J68" s="355">
        <v>0</v>
      </c>
      <c r="K68" s="361"/>
      <c r="L68" s="358">
        <v>0</v>
      </c>
      <c r="M68" s="358"/>
      <c r="N68" s="318">
        <v>0</v>
      </c>
      <c r="O68" s="358"/>
      <c r="P68" s="358">
        <v>0</v>
      </c>
      <c r="Q68" s="358"/>
      <c r="R68" s="318">
        <v>0</v>
      </c>
      <c r="S68" s="358"/>
      <c r="T68" s="362">
        <v>0</v>
      </c>
      <c r="U68" s="358"/>
      <c r="V68" s="358">
        <v>0</v>
      </c>
      <c r="W68" s="358"/>
      <c r="X68" s="358">
        <v>0</v>
      </c>
      <c r="Y68" s="358"/>
      <c r="Z68" s="358" t="s">
        <v>436</v>
      </c>
      <c r="AA68" s="358"/>
      <c r="AB68" s="358">
        <v>0</v>
      </c>
      <c r="AC68" s="246">
        <v>0</v>
      </c>
    </row>
    <row r="69" spans="1:29" x14ac:dyDescent="0.25">
      <c r="A69" s="314" t="s">
        <v>506</v>
      </c>
      <c r="B69" s="315" t="s">
        <v>490</v>
      </c>
      <c r="C69" s="358"/>
      <c r="D69" s="318"/>
      <c r="E69" s="318"/>
      <c r="F69" s="318"/>
      <c r="G69" s="361">
        <v>0</v>
      </c>
      <c r="H69" s="361">
        <v>0</v>
      </c>
      <c r="I69" s="361"/>
      <c r="J69" s="355">
        <v>0</v>
      </c>
      <c r="K69" s="361"/>
      <c r="L69" s="358">
        <v>0</v>
      </c>
      <c r="M69" s="358"/>
      <c r="N69" s="318">
        <v>0</v>
      </c>
      <c r="O69" s="358"/>
      <c r="P69" s="358">
        <v>0</v>
      </c>
      <c r="Q69" s="358"/>
      <c r="R69" s="318">
        <v>0</v>
      </c>
      <c r="S69" s="358"/>
      <c r="T69" s="362">
        <v>0</v>
      </c>
      <c r="U69" s="358"/>
      <c r="V69" s="358">
        <v>0</v>
      </c>
      <c r="W69" s="358"/>
      <c r="X69" s="358">
        <v>0</v>
      </c>
      <c r="Y69" s="358"/>
      <c r="Z69" s="358" t="s">
        <v>436</v>
      </c>
      <c r="AA69" s="358"/>
      <c r="AB69" s="358">
        <v>0</v>
      </c>
      <c r="AC69" s="246">
        <v>0</v>
      </c>
    </row>
    <row r="70" spans="1:29" x14ac:dyDescent="0.25">
      <c r="A70" s="314" t="s">
        <v>507</v>
      </c>
      <c r="B70" s="315" t="s">
        <v>492</v>
      </c>
      <c r="C70" s="358"/>
      <c r="D70" s="318"/>
      <c r="E70" s="318"/>
      <c r="F70" s="318"/>
      <c r="G70" s="361">
        <v>0</v>
      </c>
      <c r="H70" s="361">
        <v>0</v>
      </c>
      <c r="I70" s="361"/>
      <c r="J70" s="355">
        <v>0</v>
      </c>
      <c r="K70" s="361"/>
      <c r="L70" s="358">
        <v>0</v>
      </c>
      <c r="M70" s="358"/>
      <c r="N70" s="318">
        <v>0</v>
      </c>
      <c r="O70" s="358"/>
      <c r="P70" s="358">
        <v>0</v>
      </c>
      <c r="Q70" s="358"/>
      <c r="R70" s="318">
        <v>0</v>
      </c>
      <c r="S70" s="358"/>
      <c r="T70" s="362">
        <v>0</v>
      </c>
      <c r="U70" s="358"/>
      <c r="V70" s="358">
        <v>0</v>
      </c>
      <c r="W70" s="358"/>
      <c r="X70" s="358">
        <v>0</v>
      </c>
      <c r="Y70" s="358"/>
      <c r="Z70" s="358" t="s">
        <v>436</v>
      </c>
      <c r="AA70" s="358"/>
      <c r="AB70" s="358">
        <v>0</v>
      </c>
      <c r="AC70" s="246">
        <v>0</v>
      </c>
    </row>
    <row r="71" spans="1:29" x14ac:dyDescent="0.25">
      <c r="A71" s="314" t="s">
        <v>508</v>
      </c>
      <c r="B71" s="315" t="s">
        <v>494</v>
      </c>
      <c r="C71" s="358"/>
      <c r="D71" s="350"/>
      <c r="E71" s="350"/>
      <c r="F71" s="350"/>
      <c r="G71" s="363">
        <v>0</v>
      </c>
      <c r="H71" s="363">
        <v>0</v>
      </c>
      <c r="I71" s="363"/>
      <c r="J71" s="356">
        <v>0</v>
      </c>
      <c r="K71" s="363"/>
      <c r="L71" s="364">
        <v>0</v>
      </c>
      <c r="M71" s="364"/>
      <c r="N71" s="350">
        <v>0</v>
      </c>
      <c r="O71" s="364"/>
      <c r="P71" s="364">
        <v>0</v>
      </c>
      <c r="Q71" s="358"/>
      <c r="R71" s="318">
        <v>0</v>
      </c>
      <c r="S71" s="358"/>
      <c r="T71" s="362">
        <v>0</v>
      </c>
      <c r="U71" s="358"/>
      <c r="V71" s="358">
        <v>0</v>
      </c>
      <c r="W71" s="358"/>
      <c r="X71" s="358">
        <v>0</v>
      </c>
      <c r="Y71" s="358"/>
      <c r="Z71" s="358" t="s">
        <v>436</v>
      </c>
      <c r="AA71" s="358"/>
      <c r="AB71" s="358">
        <v>0</v>
      </c>
      <c r="AC71" s="246">
        <v>0</v>
      </c>
    </row>
    <row r="72" spans="1:29" x14ac:dyDescent="0.25">
      <c r="A72" s="314" t="s">
        <v>509</v>
      </c>
      <c r="B72" s="315" t="s">
        <v>496</v>
      </c>
      <c r="C72" s="358"/>
      <c r="D72" s="358"/>
      <c r="E72" s="358"/>
      <c r="F72" s="358"/>
      <c r="G72" s="361">
        <v>0</v>
      </c>
      <c r="H72" s="361">
        <v>0</v>
      </c>
      <c r="I72" s="361"/>
      <c r="J72" s="355">
        <v>0</v>
      </c>
      <c r="K72" s="361"/>
      <c r="L72" s="358">
        <v>0</v>
      </c>
      <c r="M72" s="358"/>
      <c r="N72" s="358">
        <v>0</v>
      </c>
      <c r="O72" s="358"/>
      <c r="P72" s="358">
        <v>0</v>
      </c>
      <c r="Q72" s="358"/>
      <c r="R72" s="358">
        <v>0</v>
      </c>
      <c r="S72" s="358"/>
      <c r="T72" s="362">
        <v>0</v>
      </c>
      <c r="U72" s="358"/>
      <c r="V72" s="358">
        <v>0</v>
      </c>
      <c r="W72" s="358"/>
      <c r="X72" s="358">
        <v>0</v>
      </c>
      <c r="Y72" s="358"/>
      <c r="Z72" s="358" t="s">
        <v>436</v>
      </c>
      <c r="AA72" s="358"/>
      <c r="AB72" s="358">
        <v>0</v>
      </c>
      <c r="AC72" s="246">
        <v>0</v>
      </c>
    </row>
    <row r="73" spans="1:29" x14ac:dyDescent="0.25">
      <c r="A73" s="314" t="s">
        <v>510</v>
      </c>
      <c r="B73" s="315" t="s">
        <v>498</v>
      </c>
      <c r="C73" s="358"/>
      <c r="D73" s="358"/>
      <c r="E73" s="358"/>
      <c r="F73" s="358"/>
      <c r="G73" s="361">
        <v>0</v>
      </c>
      <c r="H73" s="361">
        <v>0</v>
      </c>
      <c r="I73" s="361"/>
      <c r="J73" s="355">
        <v>0</v>
      </c>
      <c r="K73" s="361"/>
      <c r="L73" s="358">
        <v>0</v>
      </c>
      <c r="M73" s="358"/>
      <c r="N73" s="358">
        <v>0</v>
      </c>
      <c r="O73" s="358"/>
      <c r="P73" s="358">
        <v>0</v>
      </c>
      <c r="Q73" s="358"/>
      <c r="R73" s="358">
        <v>0</v>
      </c>
      <c r="S73" s="358"/>
      <c r="T73" s="362">
        <v>0</v>
      </c>
      <c r="U73" s="358"/>
      <c r="V73" s="358">
        <v>0</v>
      </c>
      <c r="W73" s="358"/>
      <c r="X73" s="358"/>
      <c r="Y73" s="358"/>
      <c r="Z73" s="358"/>
      <c r="AA73" s="358"/>
      <c r="AB73" s="358">
        <v>0</v>
      </c>
      <c r="AC73" s="246">
        <v>0</v>
      </c>
    </row>
    <row r="74" spans="1:29" ht="31.5" x14ac:dyDescent="0.25">
      <c r="A74" s="312" t="s">
        <v>57</v>
      </c>
      <c r="B74" s="317" t="s">
        <v>224</v>
      </c>
      <c r="C74" s="358"/>
      <c r="D74" s="358"/>
      <c r="E74" s="358"/>
      <c r="F74" s="358"/>
      <c r="G74" s="361">
        <v>0</v>
      </c>
      <c r="H74" s="361">
        <v>0</v>
      </c>
      <c r="I74" s="361"/>
      <c r="J74" s="355">
        <v>0</v>
      </c>
      <c r="K74" s="361"/>
      <c r="L74" s="358">
        <v>0</v>
      </c>
      <c r="M74" s="358"/>
      <c r="N74" s="358">
        <v>0</v>
      </c>
      <c r="O74" s="358"/>
      <c r="P74" s="358">
        <v>0</v>
      </c>
      <c r="Q74" s="358"/>
      <c r="R74" s="358">
        <v>0</v>
      </c>
      <c r="S74" s="358"/>
      <c r="T74" s="362">
        <v>0</v>
      </c>
      <c r="U74" s="358"/>
      <c r="V74" s="358">
        <v>0</v>
      </c>
      <c r="W74" s="358"/>
      <c r="X74" s="358">
        <v>0</v>
      </c>
      <c r="Y74" s="358"/>
      <c r="Z74" s="358" t="s">
        <v>436</v>
      </c>
      <c r="AA74" s="358"/>
      <c r="AB74" s="358">
        <v>0</v>
      </c>
      <c r="AC74" s="246">
        <v>0</v>
      </c>
    </row>
    <row r="75" spans="1:29" x14ac:dyDescent="0.25">
      <c r="A75" s="312" t="s">
        <v>55</v>
      </c>
      <c r="B75" s="313" t="s">
        <v>129</v>
      </c>
      <c r="C75" s="358"/>
      <c r="D75" s="358"/>
      <c r="E75" s="358"/>
      <c r="F75" s="358"/>
      <c r="G75" s="361"/>
      <c r="H75" s="361"/>
      <c r="I75" s="361"/>
      <c r="J75" s="355"/>
      <c r="K75" s="361"/>
      <c r="L75" s="358"/>
      <c r="M75" s="358"/>
      <c r="N75" s="358"/>
      <c r="O75" s="358"/>
      <c r="P75" s="358"/>
      <c r="Q75" s="358"/>
      <c r="R75" s="358"/>
      <c r="S75" s="358"/>
      <c r="T75" s="362"/>
      <c r="U75" s="358"/>
      <c r="V75" s="358"/>
      <c r="W75" s="358"/>
      <c r="X75" s="358"/>
      <c r="Y75" s="358"/>
      <c r="Z75" s="358"/>
      <c r="AA75" s="358"/>
      <c r="AB75" s="358"/>
      <c r="AC75" s="246"/>
    </row>
    <row r="76" spans="1:29" x14ac:dyDescent="0.25">
      <c r="A76" s="314" t="s">
        <v>219</v>
      </c>
      <c r="B76" s="315" t="s">
        <v>487</v>
      </c>
      <c r="C76" s="358"/>
      <c r="D76" s="358"/>
      <c r="E76" s="358"/>
      <c r="F76" s="358"/>
      <c r="G76" s="361">
        <v>0</v>
      </c>
      <c r="H76" s="361">
        <v>0</v>
      </c>
      <c r="I76" s="361"/>
      <c r="J76" s="355">
        <v>0</v>
      </c>
      <c r="K76" s="361"/>
      <c r="L76" s="358">
        <v>0</v>
      </c>
      <c r="M76" s="358"/>
      <c r="N76" s="358">
        <v>0</v>
      </c>
      <c r="O76" s="358"/>
      <c r="P76" s="358">
        <v>0</v>
      </c>
      <c r="Q76" s="358"/>
      <c r="R76" s="358">
        <v>0</v>
      </c>
      <c r="S76" s="358"/>
      <c r="T76" s="362">
        <v>0</v>
      </c>
      <c r="U76" s="358"/>
      <c r="V76" s="358">
        <v>0</v>
      </c>
      <c r="W76" s="358"/>
      <c r="X76" s="358">
        <v>0</v>
      </c>
      <c r="Y76" s="358"/>
      <c r="Z76" s="358" t="s">
        <v>436</v>
      </c>
      <c r="AA76" s="358"/>
      <c r="AB76" s="358">
        <v>0</v>
      </c>
      <c r="AC76" s="246">
        <v>0</v>
      </c>
    </row>
    <row r="77" spans="1:29" ht="31.5" x14ac:dyDescent="0.25">
      <c r="A77" s="314" t="s">
        <v>220</v>
      </c>
      <c r="B77" s="315" t="s">
        <v>485</v>
      </c>
      <c r="C77" s="358"/>
      <c r="D77" s="358"/>
      <c r="E77" s="358"/>
      <c r="F77" s="358"/>
      <c r="G77" s="361">
        <v>0</v>
      </c>
      <c r="H77" s="361">
        <v>0</v>
      </c>
      <c r="I77" s="361"/>
      <c r="J77" s="355">
        <v>0</v>
      </c>
      <c r="K77" s="361"/>
      <c r="L77" s="358">
        <v>0</v>
      </c>
      <c r="M77" s="358"/>
      <c r="N77" s="358">
        <v>0</v>
      </c>
      <c r="O77" s="358"/>
      <c r="P77" s="358">
        <v>0</v>
      </c>
      <c r="Q77" s="358"/>
      <c r="R77" s="358">
        <v>0</v>
      </c>
      <c r="S77" s="358"/>
      <c r="T77" s="362">
        <v>0</v>
      </c>
      <c r="U77" s="358"/>
      <c r="V77" s="358">
        <v>0</v>
      </c>
      <c r="W77" s="358"/>
      <c r="X77" s="358">
        <v>0</v>
      </c>
      <c r="Y77" s="358"/>
      <c r="Z77" s="358" t="s">
        <v>436</v>
      </c>
      <c r="AA77" s="358"/>
      <c r="AB77" s="358">
        <v>0</v>
      </c>
      <c r="AC77" s="246">
        <v>0</v>
      </c>
    </row>
    <row r="78" spans="1:29" x14ac:dyDescent="0.25">
      <c r="A78" s="314" t="s">
        <v>221</v>
      </c>
      <c r="B78" s="316" t="s">
        <v>145</v>
      </c>
      <c r="C78" s="358"/>
      <c r="D78" s="358"/>
      <c r="E78" s="358"/>
      <c r="F78" s="358"/>
      <c r="G78" s="361">
        <v>0</v>
      </c>
      <c r="H78" s="361">
        <v>0</v>
      </c>
      <c r="I78" s="361"/>
      <c r="J78" s="355">
        <v>0</v>
      </c>
      <c r="K78" s="361"/>
      <c r="L78" s="358">
        <v>0</v>
      </c>
      <c r="M78" s="358"/>
      <c r="N78" s="358">
        <v>0</v>
      </c>
      <c r="O78" s="358"/>
      <c r="P78" s="358">
        <v>0</v>
      </c>
      <c r="Q78" s="358"/>
      <c r="R78" s="358">
        <v>0</v>
      </c>
      <c r="S78" s="358"/>
      <c r="T78" s="362">
        <v>0</v>
      </c>
      <c r="U78" s="358"/>
      <c r="V78" s="358">
        <v>0</v>
      </c>
      <c r="W78" s="358"/>
      <c r="X78" s="358">
        <v>0</v>
      </c>
      <c r="Y78" s="358"/>
      <c r="Z78" s="358" t="s">
        <v>436</v>
      </c>
      <c r="AA78" s="358"/>
      <c r="AB78" s="358">
        <v>0</v>
      </c>
      <c r="AC78" s="246">
        <v>0</v>
      </c>
    </row>
    <row r="79" spans="1:29" x14ac:dyDescent="0.25">
      <c r="A79" s="314" t="s">
        <v>222</v>
      </c>
      <c r="B79" s="316" t="s">
        <v>511</v>
      </c>
      <c r="C79" s="358"/>
      <c r="D79" s="358"/>
      <c r="E79" s="358"/>
      <c r="F79" s="358"/>
      <c r="G79" s="361">
        <v>0</v>
      </c>
      <c r="H79" s="361">
        <v>0</v>
      </c>
      <c r="I79" s="361"/>
      <c r="J79" s="355">
        <v>0</v>
      </c>
      <c r="K79" s="361"/>
      <c r="L79" s="358">
        <v>0</v>
      </c>
      <c r="M79" s="358"/>
      <c r="N79" s="358">
        <v>0</v>
      </c>
      <c r="O79" s="358"/>
      <c r="P79" s="358">
        <v>0</v>
      </c>
      <c r="Q79" s="358"/>
      <c r="R79" s="358">
        <v>0</v>
      </c>
      <c r="S79" s="358"/>
      <c r="T79" s="362">
        <v>0</v>
      </c>
      <c r="U79" s="358"/>
      <c r="V79" s="358">
        <v>0</v>
      </c>
      <c r="W79" s="358"/>
      <c r="X79" s="358">
        <v>0</v>
      </c>
      <c r="Y79" s="358"/>
      <c r="Z79" s="358" t="s">
        <v>436</v>
      </c>
      <c r="AA79" s="358"/>
      <c r="AB79" s="358">
        <v>0</v>
      </c>
      <c r="AC79" s="246">
        <v>0</v>
      </c>
    </row>
    <row r="80" spans="1:29" x14ac:dyDescent="0.25">
      <c r="A80" s="314" t="s">
        <v>223</v>
      </c>
      <c r="B80" s="316" t="s">
        <v>488</v>
      </c>
      <c r="C80" s="358"/>
      <c r="D80" s="354"/>
      <c r="E80" s="358"/>
      <c r="F80" s="354"/>
      <c r="G80" s="361">
        <v>0</v>
      </c>
      <c r="H80" s="361">
        <v>0</v>
      </c>
      <c r="I80" s="361"/>
      <c r="J80" s="355">
        <v>0</v>
      </c>
      <c r="K80" s="361"/>
      <c r="L80" s="358">
        <v>0</v>
      </c>
      <c r="M80" s="358"/>
      <c r="N80" s="358">
        <v>0</v>
      </c>
      <c r="O80" s="358"/>
      <c r="P80" s="358">
        <v>0</v>
      </c>
      <c r="Q80" s="358"/>
      <c r="R80" s="358">
        <v>0</v>
      </c>
      <c r="S80" s="358"/>
      <c r="T80" s="362">
        <v>0</v>
      </c>
      <c r="U80" s="358"/>
      <c r="V80" s="358">
        <v>0</v>
      </c>
      <c r="W80" s="358"/>
      <c r="X80" s="358">
        <v>0</v>
      </c>
      <c r="Y80" s="358"/>
      <c r="Z80" s="358" t="s">
        <v>436</v>
      </c>
      <c r="AA80" s="358"/>
      <c r="AB80" s="358">
        <v>0</v>
      </c>
      <c r="AC80" s="246">
        <v>0</v>
      </c>
    </row>
    <row r="81" spans="1:29" x14ac:dyDescent="0.25">
      <c r="A81" s="314" t="s">
        <v>512</v>
      </c>
      <c r="B81" s="316" t="s">
        <v>489</v>
      </c>
      <c r="C81" s="358"/>
      <c r="D81" s="358"/>
      <c r="E81" s="358"/>
      <c r="F81" s="358"/>
      <c r="G81" s="361">
        <v>0</v>
      </c>
      <c r="H81" s="361">
        <v>0</v>
      </c>
      <c r="I81" s="361"/>
      <c r="J81" s="355">
        <v>0</v>
      </c>
      <c r="K81" s="361"/>
      <c r="L81" s="358">
        <v>0</v>
      </c>
      <c r="M81" s="358"/>
      <c r="N81" s="358">
        <v>0</v>
      </c>
      <c r="O81" s="358"/>
      <c r="P81" s="358">
        <v>0</v>
      </c>
      <c r="Q81" s="358"/>
      <c r="R81" s="358">
        <v>0</v>
      </c>
      <c r="S81" s="358"/>
      <c r="T81" s="362">
        <v>0</v>
      </c>
      <c r="U81" s="358"/>
      <c r="V81" s="358">
        <v>0</v>
      </c>
      <c r="W81" s="358"/>
      <c r="X81" s="358">
        <v>0</v>
      </c>
      <c r="Y81" s="358"/>
      <c r="Z81" s="358" t="s">
        <v>436</v>
      </c>
      <c r="AA81" s="358"/>
      <c r="AB81" s="358">
        <v>0</v>
      </c>
      <c r="AC81" s="246">
        <v>0</v>
      </c>
    </row>
    <row r="82" spans="1:29" x14ac:dyDescent="0.25">
      <c r="A82" s="314" t="s">
        <v>513</v>
      </c>
      <c r="B82" s="316" t="s">
        <v>490</v>
      </c>
      <c r="C82" s="358"/>
      <c r="D82" s="358"/>
      <c r="E82" s="358"/>
      <c r="F82" s="358"/>
      <c r="G82" s="361">
        <v>0</v>
      </c>
      <c r="H82" s="361">
        <v>0</v>
      </c>
      <c r="I82" s="361"/>
      <c r="J82" s="355">
        <v>0</v>
      </c>
      <c r="K82" s="361"/>
      <c r="L82" s="358">
        <v>0</v>
      </c>
      <c r="M82" s="358"/>
      <c r="N82" s="358">
        <v>0</v>
      </c>
      <c r="O82" s="358"/>
      <c r="P82" s="358">
        <v>0</v>
      </c>
      <c r="Q82" s="358"/>
      <c r="R82" s="358">
        <v>0</v>
      </c>
      <c r="S82" s="358"/>
      <c r="T82" s="362">
        <v>0</v>
      </c>
      <c r="U82" s="358"/>
      <c r="V82" s="358">
        <v>0</v>
      </c>
      <c r="W82" s="358"/>
      <c r="X82" s="358">
        <v>0</v>
      </c>
      <c r="Y82" s="358"/>
      <c r="Z82" s="358" t="s">
        <v>436</v>
      </c>
      <c r="AA82" s="358"/>
      <c r="AB82" s="358">
        <v>0</v>
      </c>
      <c r="AC82" s="246">
        <v>0</v>
      </c>
    </row>
    <row r="83" spans="1:29" x14ac:dyDescent="0.25">
      <c r="A83" s="314" t="s">
        <v>514</v>
      </c>
      <c r="B83" s="316" t="s">
        <v>492</v>
      </c>
      <c r="C83" s="358"/>
      <c r="D83" s="358"/>
      <c r="E83" s="358"/>
      <c r="F83" s="358"/>
      <c r="G83" s="361">
        <v>0</v>
      </c>
      <c r="H83" s="361">
        <v>0</v>
      </c>
      <c r="I83" s="361"/>
      <c r="J83" s="355">
        <v>0</v>
      </c>
      <c r="K83" s="361"/>
      <c r="L83" s="358">
        <v>0</v>
      </c>
      <c r="M83" s="358"/>
      <c r="N83" s="358">
        <v>0</v>
      </c>
      <c r="O83" s="358"/>
      <c r="P83" s="358">
        <v>0</v>
      </c>
      <c r="Q83" s="358"/>
      <c r="R83" s="358">
        <v>0</v>
      </c>
      <c r="S83" s="358"/>
      <c r="T83" s="362">
        <v>0</v>
      </c>
      <c r="U83" s="358"/>
      <c r="V83" s="358">
        <v>0</v>
      </c>
      <c r="W83" s="358"/>
      <c r="X83" s="358">
        <v>0</v>
      </c>
      <c r="Y83" s="358"/>
      <c r="Z83" s="358" t="s">
        <v>436</v>
      </c>
      <c r="AA83" s="358"/>
      <c r="AB83" s="358">
        <v>0</v>
      </c>
      <c r="AC83" s="246">
        <v>0</v>
      </c>
    </row>
    <row r="84" spans="1:29" x14ac:dyDescent="0.25">
      <c r="A84" s="314" t="s">
        <v>515</v>
      </c>
      <c r="B84" s="316" t="s">
        <v>494</v>
      </c>
      <c r="C84" s="358"/>
      <c r="D84" s="358"/>
      <c r="E84" s="358"/>
      <c r="F84" s="358"/>
      <c r="G84" s="361">
        <v>0</v>
      </c>
      <c r="H84" s="361">
        <v>0</v>
      </c>
      <c r="I84" s="361"/>
      <c r="J84" s="355">
        <v>0</v>
      </c>
      <c r="K84" s="361"/>
      <c r="L84" s="358">
        <v>0</v>
      </c>
      <c r="M84" s="358"/>
      <c r="N84" s="358">
        <v>0</v>
      </c>
      <c r="O84" s="358"/>
      <c r="P84" s="358">
        <v>0</v>
      </c>
      <c r="Q84" s="358"/>
      <c r="R84" s="358">
        <v>0</v>
      </c>
      <c r="S84" s="358"/>
      <c r="T84" s="362">
        <v>0</v>
      </c>
      <c r="U84" s="358"/>
      <c r="V84" s="358">
        <v>0</v>
      </c>
      <c r="W84" s="358"/>
      <c r="X84" s="358">
        <v>0</v>
      </c>
      <c r="Y84" s="358"/>
      <c r="Z84" s="358" t="s">
        <v>436</v>
      </c>
      <c r="AA84" s="358"/>
      <c r="AB84" s="358">
        <v>0</v>
      </c>
      <c r="AC84" s="246">
        <v>0</v>
      </c>
    </row>
    <row r="85" spans="1:29" x14ac:dyDescent="0.25">
      <c r="A85" s="314" t="s">
        <v>516</v>
      </c>
      <c r="B85" s="316" t="s">
        <v>496</v>
      </c>
      <c r="C85" s="358"/>
      <c r="D85" s="358"/>
      <c r="E85" s="358"/>
      <c r="F85" s="358"/>
      <c r="G85" s="361">
        <v>0</v>
      </c>
      <c r="H85" s="361">
        <v>0</v>
      </c>
      <c r="I85" s="361"/>
      <c r="J85" s="355">
        <v>0</v>
      </c>
      <c r="K85" s="361"/>
      <c r="L85" s="358">
        <v>0</v>
      </c>
      <c r="M85" s="358"/>
      <c r="N85" s="358">
        <v>0</v>
      </c>
      <c r="O85" s="358"/>
      <c r="P85" s="358">
        <v>0</v>
      </c>
      <c r="Q85" s="358"/>
      <c r="R85" s="358">
        <v>0</v>
      </c>
      <c r="S85" s="358"/>
      <c r="T85" s="362">
        <v>0</v>
      </c>
      <c r="U85" s="358"/>
      <c r="V85" s="358">
        <v>0</v>
      </c>
      <c r="W85" s="358"/>
      <c r="X85" s="358">
        <v>0</v>
      </c>
      <c r="Y85" s="358"/>
      <c r="Z85" s="358" t="s">
        <v>436</v>
      </c>
      <c r="AA85" s="358"/>
      <c r="AB85" s="358">
        <v>0</v>
      </c>
      <c r="AC85" s="246">
        <v>0</v>
      </c>
    </row>
    <row r="86" spans="1:29" x14ac:dyDescent="0.25">
      <c r="A86" s="314" t="s">
        <v>517</v>
      </c>
      <c r="B86" s="316" t="s">
        <v>498</v>
      </c>
      <c r="C86" s="358"/>
      <c r="D86" s="358"/>
      <c r="E86" s="358"/>
      <c r="F86" s="358"/>
      <c r="G86" s="361">
        <v>0</v>
      </c>
      <c r="H86" s="361">
        <v>0</v>
      </c>
      <c r="I86" s="361"/>
      <c r="J86" s="355">
        <v>0</v>
      </c>
      <c r="K86" s="361"/>
      <c r="L86" s="358">
        <v>0</v>
      </c>
      <c r="M86" s="358"/>
      <c r="N86" s="358">
        <v>0</v>
      </c>
      <c r="O86" s="358"/>
      <c r="P86" s="358">
        <v>0</v>
      </c>
      <c r="Q86" s="358"/>
      <c r="R86" s="358">
        <v>0</v>
      </c>
      <c r="S86" s="358"/>
      <c r="T86" s="362">
        <v>0</v>
      </c>
      <c r="U86" s="358"/>
      <c r="V86" s="358">
        <v>0</v>
      </c>
      <c r="W86" s="358"/>
      <c r="X86" s="358">
        <v>0</v>
      </c>
      <c r="Y86" s="358"/>
      <c r="Z86" s="358" t="s">
        <v>436</v>
      </c>
      <c r="AA86" s="358"/>
      <c r="AB86" s="358">
        <v>0</v>
      </c>
      <c r="AC86" s="2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70" zoomScaleSheetLayoutView="70" workbookViewId="0">
      <selection activeCell="AQ26" sqref="AQ26"/>
    </sheetView>
  </sheetViews>
  <sheetFormatPr defaultRowHeight="15" x14ac:dyDescent="0.25"/>
  <cols>
    <col min="1" max="1" width="14.7109375" style="16" customWidth="1"/>
    <col min="2" max="2" width="18.42578125" style="16" customWidth="1"/>
    <col min="3" max="3" width="19.5703125" style="16" customWidth="1"/>
    <col min="4" max="4" width="15.140625" style="16" customWidth="1"/>
    <col min="5" max="12" width="7.7109375" style="16" customWidth="1"/>
    <col min="13" max="13" width="10.7109375" style="16" customWidth="1"/>
    <col min="14" max="14" width="48.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 style="16" customWidth="1"/>
    <col min="34" max="36" width="13.5703125" style="16" customWidth="1"/>
    <col min="37" max="39" width="19.85546875" style="16" customWidth="1"/>
    <col min="40" max="40" width="18.5703125" style="16" customWidth="1"/>
    <col min="41" max="41" width="9.7109375" style="16" customWidth="1"/>
    <col min="42" max="42" width="12.42578125" style="16" customWidth="1"/>
    <col min="43" max="43" width="12" style="16" customWidth="1"/>
    <col min="44" max="44" width="14.140625" style="16" customWidth="1"/>
    <col min="45" max="45" width="13.28515625" style="16" customWidth="1"/>
    <col min="46" max="46" width="25.28515625" style="16" customWidth="1"/>
    <col min="47" max="47" width="26.28515625" style="16" customWidth="1"/>
    <col min="48" max="48" width="86.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18" t="str">
        <f>'1. паспорт местоположение'!A12:C12</f>
        <v>P_NS3300.VL.0119</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18"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408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419</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331</v>
      </c>
      <c r="J23" s="466" t="s">
        <v>332</v>
      </c>
      <c r="K23" s="466" t="s">
        <v>333</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63.75" x14ac:dyDescent="0.25">
      <c r="A26" s="367" t="s">
        <v>552</v>
      </c>
      <c r="B26" s="368" t="s">
        <v>555</v>
      </c>
      <c r="C26" s="369" t="s">
        <v>553</v>
      </c>
      <c r="D26" s="368">
        <v>12.2027</v>
      </c>
      <c r="E26" s="368" t="s">
        <v>436</v>
      </c>
      <c r="F26" s="368">
        <v>0</v>
      </c>
      <c r="G26" s="368">
        <v>0</v>
      </c>
      <c r="H26" s="368" t="s">
        <v>436</v>
      </c>
      <c r="I26" s="368">
        <v>0</v>
      </c>
      <c r="J26" s="368" t="s">
        <v>436</v>
      </c>
      <c r="K26" s="368" t="s">
        <v>436</v>
      </c>
      <c r="L26" s="368" t="s">
        <v>436</v>
      </c>
      <c r="M26" s="368" t="s">
        <v>556</v>
      </c>
      <c r="N26" s="370" t="s">
        <v>554</v>
      </c>
      <c r="O26" s="369" t="s">
        <v>434</v>
      </c>
      <c r="P26" s="371">
        <v>250000</v>
      </c>
      <c r="Q26" s="369" t="s">
        <v>557</v>
      </c>
      <c r="R26" s="371">
        <v>250000</v>
      </c>
      <c r="S26" s="369" t="s">
        <v>558</v>
      </c>
      <c r="T26" s="369" t="s">
        <v>559</v>
      </c>
      <c r="U26" s="369">
        <v>1</v>
      </c>
      <c r="V26" s="369">
        <v>1</v>
      </c>
      <c r="W26" s="369" t="s">
        <v>560</v>
      </c>
      <c r="X26" s="371">
        <v>250000</v>
      </c>
      <c r="Y26" s="369" t="s">
        <v>436</v>
      </c>
      <c r="Z26" s="369">
        <v>1</v>
      </c>
      <c r="AA26" s="371">
        <v>250000</v>
      </c>
      <c r="AB26" s="371">
        <v>250000</v>
      </c>
      <c r="AC26" s="369" t="s">
        <v>560</v>
      </c>
      <c r="AD26" s="371">
        <v>300000</v>
      </c>
      <c r="AE26" s="371">
        <v>0</v>
      </c>
      <c r="AF26" s="372" t="s">
        <v>561</v>
      </c>
      <c r="AG26" s="369" t="s">
        <v>562</v>
      </c>
      <c r="AH26" s="369" t="s">
        <v>563</v>
      </c>
      <c r="AI26" s="369" t="s">
        <v>564</v>
      </c>
      <c r="AJ26" s="369" t="s">
        <v>565</v>
      </c>
      <c r="AK26" s="369" t="s">
        <v>566</v>
      </c>
      <c r="AL26" s="369" t="s">
        <v>567</v>
      </c>
      <c r="AM26" s="369" t="s">
        <v>568</v>
      </c>
      <c r="AN26" s="369" t="s">
        <v>566</v>
      </c>
      <c r="AO26" s="372" t="s">
        <v>569</v>
      </c>
      <c r="AP26" s="369" t="s">
        <v>570</v>
      </c>
      <c r="AQ26" s="369" t="s">
        <v>571</v>
      </c>
      <c r="AR26" s="369" t="s">
        <v>570</v>
      </c>
      <c r="AS26" s="369" t="s">
        <v>572</v>
      </c>
      <c r="AT26" s="369" t="s">
        <v>573</v>
      </c>
      <c r="AU26" s="369" t="s">
        <v>436</v>
      </c>
      <c r="AV26" s="369" t="s">
        <v>574</v>
      </c>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90" zoomScaleNormal="90" zoomScaleSheetLayoutView="90" workbookViewId="0">
      <selection activeCell="B34" sqref="B3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6" t="str">
        <f>'1. паспорт местоположение'!A5:C5</f>
        <v>Год раскрытия информации: 2026 год</v>
      </c>
      <c r="B5" s="496"/>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33" t="s">
        <v>434</v>
      </c>
      <c r="B9" s="433"/>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P_NS3300.VL.0119</v>
      </c>
      <c r="B12" s="433"/>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60"/>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95" t="s">
        <v>409</v>
      </c>
      <c r="B18" s="446"/>
    </row>
    <row r="19" spans="1:2" x14ac:dyDescent="0.25">
      <c r="A19" s="248"/>
      <c r="B19" s="247"/>
    </row>
    <row r="20" spans="1:2" ht="16.5" thickBot="1" x14ac:dyDescent="0.3">
      <c r="B20" s="27"/>
    </row>
    <row r="21" spans="1:2" ht="113.25" customHeight="1" thickBot="1" x14ac:dyDescent="0.3">
      <c r="A21" s="41" t="s">
        <v>289</v>
      </c>
      <c r="B21" s="214" t="str">
        <f>A15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row>
    <row r="22" spans="1:2" ht="16.5" thickBot="1" x14ac:dyDescent="0.3">
      <c r="A22" s="41" t="s">
        <v>290</v>
      </c>
      <c r="B22" s="42" t="str">
        <f>'1. паспорт местоположение'!C27</f>
        <v>Тюменский р-н, Червишевское МО</v>
      </c>
    </row>
    <row r="23" spans="1:2" ht="16.5" thickBot="1" x14ac:dyDescent="0.3">
      <c r="A23" s="41" t="s">
        <v>272</v>
      </c>
      <c r="B23" s="43" t="s">
        <v>433</v>
      </c>
    </row>
    <row r="24" spans="1:2" ht="16.5" thickBot="1" x14ac:dyDescent="0.3">
      <c r="A24" s="41" t="s">
        <v>291</v>
      </c>
      <c r="B24" s="145" t="s">
        <v>538</v>
      </c>
    </row>
    <row r="25" spans="1:2" ht="16.5" thickBot="1" x14ac:dyDescent="0.3">
      <c r="A25" s="44" t="s">
        <v>292</v>
      </c>
      <c r="B25" s="42">
        <v>2026</v>
      </c>
    </row>
    <row r="26" spans="1:2" ht="16.5" thickBot="1" x14ac:dyDescent="0.3">
      <c r="A26" s="45" t="s">
        <v>293</v>
      </c>
      <c r="B26" s="46" t="s">
        <v>429</v>
      </c>
    </row>
    <row r="27" spans="1:2" ht="29.25" thickBot="1" x14ac:dyDescent="0.3">
      <c r="A27" s="53" t="s">
        <v>525</v>
      </c>
      <c r="B27" s="207">
        <v>0.94487382342076431</v>
      </c>
    </row>
    <row r="28" spans="1:2" ht="16.5" thickBot="1" x14ac:dyDescent="0.3">
      <c r="A28" s="48" t="s">
        <v>294</v>
      </c>
      <c r="B28" s="48" t="s">
        <v>452</v>
      </c>
    </row>
    <row r="29" spans="1:2" ht="29.25" thickBot="1" x14ac:dyDescent="0.3">
      <c r="A29" s="54" t="s">
        <v>295</v>
      </c>
      <c r="B29" s="110">
        <v>2.23</v>
      </c>
    </row>
    <row r="30" spans="1:2" ht="29.25" thickBot="1" x14ac:dyDescent="0.3">
      <c r="A30" s="54" t="s">
        <v>296</v>
      </c>
      <c r="B30" s="110">
        <v>2.23</v>
      </c>
    </row>
    <row r="31" spans="1:2" ht="16.5" thickBot="1" x14ac:dyDescent="0.3">
      <c r="A31" s="48" t="s">
        <v>297</v>
      </c>
      <c r="B31" s="110"/>
    </row>
    <row r="32" spans="1:2" ht="29.25" thickBot="1" x14ac:dyDescent="0.3">
      <c r="A32" s="54" t="s">
        <v>542</v>
      </c>
      <c r="B32" s="110">
        <v>2.23</v>
      </c>
    </row>
    <row r="33" spans="1:2" ht="30.75" thickBot="1" x14ac:dyDescent="0.3">
      <c r="A33" s="48" t="s">
        <v>543</v>
      </c>
      <c r="B33" s="110">
        <v>2.23</v>
      </c>
    </row>
    <row r="34" spans="1:2" ht="16.5" thickBot="1" x14ac:dyDescent="0.3">
      <c r="A34" s="48" t="s">
        <v>298</v>
      </c>
      <c r="B34" s="365">
        <v>254.86</v>
      </c>
    </row>
    <row r="35" spans="1:2" ht="16.5" thickBot="1" x14ac:dyDescent="0.3">
      <c r="A35" s="48" t="s">
        <v>299</v>
      </c>
      <c r="B35" s="110">
        <v>0</v>
      </c>
    </row>
    <row r="36" spans="1:2" ht="16.5" thickBot="1" x14ac:dyDescent="0.3">
      <c r="A36" s="48" t="s">
        <v>300</v>
      </c>
      <c r="B36" s="122">
        <v>0</v>
      </c>
    </row>
    <row r="37" spans="1:2" ht="29.25" thickBot="1" x14ac:dyDescent="0.3">
      <c r="A37" s="54" t="s">
        <v>544</v>
      </c>
      <c r="B37" s="110">
        <v>0</v>
      </c>
    </row>
    <row r="38" spans="1:2" ht="16.5" thickBot="1" x14ac:dyDescent="0.3">
      <c r="A38" s="48" t="s">
        <v>545</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546</v>
      </c>
      <c r="B42" s="110">
        <v>0</v>
      </c>
    </row>
    <row r="43" spans="1:2" ht="16.5" thickBot="1" x14ac:dyDescent="0.3">
      <c r="A43" s="48" t="s">
        <v>545</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19" t="s">
        <v>306</v>
      </c>
      <c r="B56" s="222" t="s">
        <v>463</v>
      </c>
    </row>
    <row r="57" spans="1:2" x14ac:dyDescent="0.25">
      <c r="A57" s="220" t="s">
        <v>307</v>
      </c>
      <c r="B57" s="51" t="s">
        <v>550</v>
      </c>
    </row>
    <row r="58" spans="1:2" x14ac:dyDescent="0.25">
      <c r="A58" s="220" t="s">
        <v>308</v>
      </c>
      <c r="B58" s="51" t="s">
        <v>463</v>
      </c>
    </row>
    <row r="59" spans="1:2" x14ac:dyDescent="0.25">
      <c r="A59" s="220" t="s">
        <v>309</v>
      </c>
      <c r="B59" s="51" t="s">
        <v>463</v>
      </c>
    </row>
    <row r="60" spans="1:2" x14ac:dyDescent="0.25">
      <c r="A60" s="220" t="s">
        <v>310</v>
      </c>
      <c r="B60" s="51" t="s">
        <v>551</v>
      </c>
    </row>
    <row r="61" spans="1:2" ht="16.5" thickBot="1" x14ac:dyDescent="0.3">
      <c r="A61" s="221"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49" t="s">
        <v>539</v>
      </c>
    </row>
    <row r="68" spans="1:2" ht="24" customHeight="1" thickBot="1" x14ac:dyDescent="0.3">
      <c r="A68" s="44" t="s">
        <v>317</v>
      </c>
      <c r="B68" s="48"/>
    </row>
    <row r="69" spans="1:2" ht="16.5" thickBot="1" x14ac:dyDescent="0.3">
      <c r="A69" s="51" t="s">
        <v>318</v>
      </c>
      <c r="B69" s="239">
        <f>'6.1. Паспорт сетевой график'!H43</f>
        <v>46264</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92" t="s">
        <v>454</v>
      </c>
    </row>
    <row r="74" spans="1:2" x14ac:dyDescent="0.25">
      <c r="A74" s="51" t="s">
        <v>323</v>
      </c>
      <c r="B74" s="493"/>
    </row>
    <row r="75" spans="1:2" x14ac:dyDescent="0.25">
      <c r="A75" s="51" t="s">
        <v>324</v>
      </c>
      <c r="B75" s="493"/>
    </row>
    <row r="76" spans="1:2" x14ac:dyDescent="0.25">
      <c r="A76" s="51" t="s">
        <v>325</v>
      </c>
      <c r="B76" s="493"/>
    </row>
    <row r="77" spans="1:2" x14ac:dyDescent="0.25">
      <c r="A77" s="51" t="s">
        <v>326</v>
      </c>
      <c r="B77" s="493"/>
    </row>
    <row r="78" spans="1:2" ht="16.5" thickBot="1" x14ac:dyDescent="0.3">
      <c r="A78" s="61" t="s">
        <v>327</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2026-04-24T04:37:02Z</dcterms:modified>
</cp:coreProperties>
</file>