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20\"/>
    </mc:Choice>
  </mc:AlternateContent>
  <bookViews>
    <workbookView xWindow="0" yWindow="0" windowWidth="28800" windowHeight="96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<sst xmlns="http://schemas.openxmlformats.org/spreadsheetml/2006/main" count="1059" uniqueCount="580">
  <si>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</si>
  <si>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</si>
  <si>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</si>
  <si>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</si>
  <si>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</si>
  <si>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</si>
  <si>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</si>
  <si>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</si>
  <si>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</si>
  <si>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</si>
  <si>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</si>
  <si>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</si>
  <si>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</si>
  <si>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</si>
  <si>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</si>
  <si>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</si>
  <si>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</si>
  <si>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</si>
  <si>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</si>
  <si>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</si>
  <si>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</si>
  <si>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</si>
  <si>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</si>
  <si>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</si>
  <si>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</si>
  <si>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</si>
  <si>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</si>
  <si>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</si>
  <si>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</si>
  <si>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</si>
  <si>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</si>
  <si>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</si>
  <si>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</si>
  <si>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</si>
  <si>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</si>
  <si>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</si>
  <si>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</si>
  <si>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</si>
  <si>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</si>
  <si>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</si>
  <si>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</si>
  <si>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</si>
  <si>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</si>
  <si>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</si>
  <si>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</si>
  <si>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</si>
  <si>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</si>
  <si>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</si>
  <si>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</si>
  <si>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</si>
  <si>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</si>
  <si>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</si>
  <si>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</si>
  <si>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</si>
  <si>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</si>
  <si>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</si>
  <si>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</si>
  <si>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</si>
  <si>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</si>
  <si>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</si>
  <si>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</si>
  <si>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</si>
  <si>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</si>
  <si>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</si>
  <si>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</si>
  <si>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</si>
  <si>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</si>
  <si>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</si>
  <si>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</si>
  <si>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</si>
  <si>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</si>
  <si>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</si>
  <si>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</si>
  <si>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</si>
  <si>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</si>
  <si>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</si>
  <si>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</si>
  <si>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</si>
  <si>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</si>
  <si>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</si>
  <si>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</si>
  <si>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</si>
  <si>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</si>
  <si>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</si>
  <si>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</si>
  <si>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</si>
  <si>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</si>
  <si>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</si>
  <si>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</si>
  <si>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</si>
  <si>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</si>
  <si>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</si>
  <si>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</si>
  <si>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</si>
  <si>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</si>
  <si>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</si>
  <si>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</si>
  <si>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</si>
  <si>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</si>
  <si>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</si>
  <si>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</si>
  <si>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</si>
  <si>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</si>
  <si>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</si>
  <si>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</si>
  <si>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</si>
  <si>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</si>
  <si>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</si>
  <si>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</si>
  <si>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</si>
  <si>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</si>
  <si>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</si>
  <si>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</si>
  <si>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</si>
  <si>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</si>
  <si>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</si>
  <si>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</si>
  <si>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</si>
  <si>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</si>
  <si>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</si>
  <si>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</si>
  <si>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</si>
  <si>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</si>
  <si>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</si>
  <si>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</si>
  <si>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</si>
  <si>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</si>
  <si>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</si>
  <si>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</si>
  <si>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</si>
  <si>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</si>
  <si>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</si>
  <si>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</si>
  <si>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</si>
  <si>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</si>
  <si>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</si>
  <si>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</si>
  <si>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</si>
  <si>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</si>
  <si>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</si>
  <si>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</si>
  <si>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</si>
  <si>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</si>
  <si>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</si>
  <si>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</si>
  <si>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</si>
  <si>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</si>
  <si>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</si>
  <si>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</si>
  <si>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</si>
  <si>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</si>
  <si>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</si>
  <si>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</si>
  <si>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</si>
  <si>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</si>
  <si>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</si>
  <si>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</si>
  <si>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</si>
  <si>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</si>
  <si>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</si>
  <si>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</si>
  <si>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</si>
  <si>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</si>
  <si>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</si>
  <si>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</si>
  <si>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</si>
  <si>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</si>
  <si>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</si>
  <si>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</si>
  <si>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</si>
  <si>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</si>
  <si>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</si>
  <si>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</si>
  <si>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</si>
  <si>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</si>
  <si>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</si>
  <si>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</si>
  <si>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</si>
  <si>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</si>
  <si>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</si>
  <si>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</si>
  <si>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</si>
  <si>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</si>
  <si>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</si>
  <si>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</si>
  <si>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</si>
  <si>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</si>
  <si>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</si>
  <si>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</si>
  <si>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</si>
  <si>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</si>
  <si>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</si>
  <si>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</si>
  <si>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</si>
  <si>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</si>
  <si>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</si>
  <si>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</si>
  <si>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</si>
  <si>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</si>
  <si>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</si>
  <si>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</si>
  <si>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</si>
  <si>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</si>
  <si>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</si>
  <si>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</si>
  <si>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</si>
  <si>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</si>
  <si>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</si>
  <si>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</si>
  <si>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</si>
  <si>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</si>
  <si>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</si>
  <si>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</si>
  <si>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</si>
  <si>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</si>
  <si>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</si>
  <si>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</si>
  <si>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</si>
  <si>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</si>
  <si>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</si>
  <si>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</si>
  <si>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</si>
  <si>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</si>
  <si>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</si>
  <si>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</si>
  <si>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</si>
  <si>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</si>
  <si>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</si>
  <si>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</si>
  <si>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</si>
  <si>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</si>
  <si>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</si>
  <si>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</si>
  <si>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</si>
  <si>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</si>
  <si>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</si>
  <si>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</si>
  <si>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</si>
  <si>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</si>
  <si>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</si>
  <si>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</si>
  <si>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</si>
  <si>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</si>
  <si>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</si>
  <si>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</si>
  <si>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</si>
  <si>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</si>
  <si>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</si>
  <si>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</si>
  <si>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</si>
  <si>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</si>
  <si>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</si>
  <si>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</si>
  <si>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</si>
  <si>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</si>
  <si>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</si>
  <si>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</si>
  <si>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</si>
  <si>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</si>
  <si>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</si>
  <si>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</si>
  <si>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</si>
  <si>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</si>
  <si>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</si>
  <si>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</si>
  <si>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</si>
  <si>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</si>
  <si>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</si>
  <si>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</si>
  <si>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</si>
  <si>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</si>
  <si>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</si>
  <si>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</si>
  <si>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</si>
  <si>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</si>
  <si>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</si>
  <si>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</si>
  <si>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</si>
  <si>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</si>
  <si>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</si>
  <si>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</si>
  <si>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</si>
  <si>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</si>
  <si>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</si>
  <si>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</si>
  <si>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</si>
  <si>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</si>
  <si>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</si>
  <si>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</si>
  <si>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</si>
  <si>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</si>
  <si>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</si>
  <si>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</si>
  <si>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</si>
  <si>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</si>
  <si>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</si>
  <si>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</si>
  <si>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</si>
  <si>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</si>
  <si>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</si>
  <si>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</si>
  <si>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</si>
  <si>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</si>
  <si>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</si>
  <si>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</si>
  <si>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</si>
  <si>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</si>
  <si>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</si>
  <si>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</si>
  <si>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</si>
  <si>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</si>
  <si>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</si>
  <si>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</si>
  <si>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</si>
  <si>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</si>
  <si>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</si>
  <si>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</si>
  <si>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</si>
  <si>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</si>
  <si>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</si>
  <si>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</si>
  <si>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</si>
  <si>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</si>
  <si>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</si>
  <si>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</si>
  <si>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</si>
  <si>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</si>
  <si>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</si>
  <si>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</si>
  <si>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</si>
  <si>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</si>
  <si>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</si>
  <si>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</si>
  <si>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</si>
  <si>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</si>
  <si>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</si>
  <si>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</si>
  <si>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</si>
  <si>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</si>
  <si>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</si>
  <si>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</si>
  <si>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</si>
  <si>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</si>
  <si>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</si>
  <si>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</si>
  <si>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</si>
  <si>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</si>
  <si>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</si>
  <si>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</si>
  <si>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</si>
  <si>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</si>
  <si>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</si>
  <si>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</si>
  <si>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</si>
  <si>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</si>
  <si>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</si>
  <si>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</si>
  <si>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</si>
  <si>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</si>
  <si>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</si>
  <si>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</si>
  <si>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</si>
  <si>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</si>
  <si>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</si>
  <si>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</si>
  <si>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</si>
  <si>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</si>
  <si>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</si>
  <si>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</si>
  <si>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</si>
  <si>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</si>
  <si>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</si>
  <si>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</si>
  <si>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</si>
  <si>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</si>
  <si>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</si>
  <si>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</si>
  <si>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</si>
  <si>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</si>
  <si>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</si>
  <si>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</si>
  <si>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</si>
  <si>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</si>
  <si>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</si>
  <si>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</si>
  <si>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</si>
  <si>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</si>
  <si>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</si>
  <si>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</si>
  <si>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</si>
  <si>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</si>
  <si>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</si>
  <si>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</si>
  <si>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</si>
  <si>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</si>
  <si>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</si>
  <si>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</si>
  <si>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</si>
  <si>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</si>
  <si>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</si>
  <si>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</si>
  <si>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</si>
  <si>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</si>
  <si>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</si>
  <si>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</si>
  <si>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</si>
  <si>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</si>
  <si>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</si>
  <si>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</si>
  <si>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</si>
  <si>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</si>
  <si>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</si>
  <si>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</si>
  <si>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</si>
  <si>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</si>
  <si>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</si>
  <si>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</si>
  <si>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</si>
  <si>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</si>
  <si>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</si>
  <si>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</si>
  <si>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</si>
  <si>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</si>
  <si>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</si>
  <si>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</si>
  <si>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</si>
  <si>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</si>
  <si>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</si>
  <si>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</si>
  <si>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</si>
  <si>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</si>
  <si>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</si>
  <si>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</si>
  <si>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</si>
  <si>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</si>
  <si>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</si>
  <si>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</si>
  <si>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</si>
  <si>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</si>
  <si>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</si>
  <si>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</si>
  <si>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</si>
  <si>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</si>
  <si>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</si>
  <si>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</si>
  <si>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</si>
  <si>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</si>
  <si>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</si>
  <si>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</si>
  <si>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</si>
  <si>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</si>
  <si>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</si>
  <si>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</si>
  <si>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</si>
  <si>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</si>
  <si>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</si>
  <si>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</si>
  <si>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</si>
  <si>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</si>
  <si>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</si>
  <si>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</si>
  <si>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</si>
  <si>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</si>
  <si>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</si>
  <si>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</si>
  <si>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</si>
  <si>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</si>
  <si>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</si>
  <si>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</si>
  <si>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</si>
  <si>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</si>
  <si>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</si>
  <si>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</si>
  <si>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</si>
  <si>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</si>
  <si>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</si>
  <si>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</si>
  <si>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</si>
  <si>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</si>
  <si>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</si>
  <si>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</si>
  <si>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</si>
  <si>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</si>
  <si>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</si>
  <si>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</si>
  <si>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</si>
  <si>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</si>
  <si>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</si>
  <si>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</si>
  <si>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</si>
  <si>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</si>
  <si>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</si>
  <si>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</si>
  <si>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</si>
  <si>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</si>
  <si>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</si>
  <si>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</si>
  <si>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</si>
  <si>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</si>
  <si>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</si>
  <si>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</si>
  <si>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</si>
  <si>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</si>
  <si>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</si>
  <si>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</si>
  <si>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</si>
  <si>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</si>
  <si>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</si>
  <si>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</si>
  <si>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</si>
  <si>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</si>
  <si>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</si>
  <si>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</si>
  <si>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</si>
  <si>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</si>
  <si>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</si>
  <si>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</si>
  <si>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</si>
  <si>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</si>
  <si>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</si>
  <si>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</si>
  <si>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</si>
  <si>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</si>
  <si>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</si>
  <si>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</si>
  <si>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</si>
  <si>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</si>
  <si>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№Т13/24/05099-ДТП от 03.10.2024 АО "СУЭНКО"</t>
  </si>
  <si>
    <t>Тюменская область, г. Тюмень, 20 км Салаирского тракта, 10, СНТ "Сосенка" - эп1.</t>
  </si>
  <si>
    <t>распределительная сеть 10 кВ - отпайка от опоры № 180 в сторону ТП 10/0,4 кВ № 542/1868 (СНТ "Сосенка") ВЛ 10 кВ Решетниково ПС 110 кВ Молчаново</t>
  </si>
  <si>
    <t>концевая опора 10 кВ вновь сооружаемой ВЛЗ 10 кВ от опоры № 180 ВЛ 10 кВ Решетниково ПС 110 кВ Молчаново</t>
  </si>
  <si>
    <t>III</t>
  </si>
  <si>
    <t>1. Проектирование и реконструкция ПС 11/10 кВ Молчаново (замена силовых трансформаторов 2х6,3 МВА на 2х16 МВА)</t>
  </si>
  <si>
    <t>1. Проектирование и строительство от опоры 10 кВ № 180 в сторону ТП 10/0,4 кВ № 542/1868 (СНТ "Сосенка") ВЛ 10 кВ Решетниково ПС 110 кВ Молчаново воздушной линии 10 кВ на железобетонных опорах изолированным сталеалюминиевым проводом сечением до 50 мм2 включительно одноцепной протяженностью 0,01 км с установкой реклоузера номинальным током до 100А включительно</t>
  </si>
  <si>
    <t>Реализация мероприятий технологического присоединения энергопринимающих устройств АО "СУЭНКО" (СНТ "Сосенка")</t>
  </si>
  <si>
    <t>строительство ВЛ 10 кВ - 0,01 км; установка реклоузера 10 кВ - 1 шт.</t>
  </si>
  <si>
    <t>ВЛ 10 кВ - 1х0,01 км.; реклоузер 10 кВ - 1 шт.</t>
  </si>
  <si>
    <t xml:space="preserve">2 244,63 тыс.руб./км без НДС (ВЛ 10 кВ);
2 102,18 тыс.руб./шт без НДС (реклоузер 10 кВ) </t>
  </si>
  <si>
    <t>Исполнение обязательств по договору технологического присоединения от 03.10.2024 № Т13/24/05099-ДТП для подключения энергопринимающих устройств АО "СУЭНКО" (СНТ "Сосенка")ООО "Тюмень Водоканал"</t>
  </si>
  <si>
    <t>- реклоузер 10 кВ</t>
  </si>
  <si>
    <t>0,01 км.; 1 шт. (в том числе прирост 0,01 км; 1 шт.)</t>
  </si>
  <si>
    <t>P_NS3300.VL.0120</t>
  </si>
  <si>
    <t>Год раскрытия информации: 2026 год</t>
  </si>
  <si>
    <t>- по договорам подряда (в разбивке по каждому подрядчику и по договорам):</t>
  </si>
  <si>
    <t>объем заключенного договора PD01.3000.2024.3432 от 08.10.2024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</si>
  <si>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</si>
  <si>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</si>
  <si>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</si>
  <si>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</si>
  <si>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</si>
  <si>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</si>
  <si>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</si>
  <si>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</si>
  <si>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2024.0593</t>
  </si>
  <si>
    <t>филиал АО "Россети Тюмень" Тюменские электрические сети</t>
  </si>
  <si>
    <t>Новое строительство и расширение электросетевых объектов</t>
  </si>
  <si>
    <t>12.2027</t>
  </si>
  <si>
    <t>Комплекс</t>
  </si>
  <si>
    <t>Выполнение работ по строительству РС 0,4-10 кВ (с установкой реклоузеров) филиала АО "Россети Тюмень" Тюменскиеэлектрические сети для технологического присоединения заявителей свыше 150 кВт (2 этап).</t>
  </si>
  <si>
    <t>Предварительный расчет стоимости работ</t>
  </si>
  <si>
    <t>ВЗ</t>
  </si>
  <si>
    <t>ОК ЕП</t>
  </si>
  <si>
    <t>ООО "Таврида Электрик Омск"</t>
  </si>
  <si>
    <t>32413938439</t>
  </si>
  <si>
    <t>www.roseltorg.ru</t>
  </si>
  <si>
    <t>30.08.2024</t>
  </si>
  <si>
    <t>28.08.2024</t>
  </si>
  <si>
    <t>13.09.2024</t>
  </si>
  <si>
    <t>20.09.2024</t>
  </si>
  <si>
    <t>п.7.5.3.</t>
  </si>
  <si>
    <t>Закупочная комиссия</t>
  </si>
  <si>
    <t>32413938439/2024.0593-2</t>
  </si>
  <si>
    <t>13.10.2024</t>
  </si>
  <si>
    <t>08.10.2024</t>
  </si>
  <si>
    <t>04.09.2026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</si>
  <si>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5.655.469,86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</si>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</sst>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7135535.6455221456</c:v>
              </c:pt>
              <c:pt idx="1">
                <c:v>14702546.226887882</c:v>
              </c:pt>
              <c:pt idx="2">
                <c:v>21608996.880118217</c:v>
              </c:pt>
              <c:pt idx="3">
                <c:v>27912489.52678429</c:v>
              </c:pt>
              <c:pt idx="4">
                <c:v>33665611.086845562</c:v>
              </c:pt>
              <c:pt idx="5">
                <c:v>38916369.065592006</c:v>
              </c:pt>
              <c:pt idx="6">
                <c:v>43708589.440883778</c:v>
              </c:pt>
              <c:pt idx="7">
                <c:v>48082280.096216619</c:v>
              </c:pt>
              <c:pt idx="8">
                <c:v>52073962.767987318</c:v>
              </c:pt>
              <c:pt idx="9">
                <c:v>55716976.221554607</c:v>
              </c:pt>
              <c:pt idx="10">
                <c:v>59039469.301704675</c:v>
              </c:pt>
            </c:numLit>
          </c:val>
          <c:smooth val="0"/>
          <c:extLst>
            <c:ext xmlns:c16="http://schemas.microsoft.com/office/drawing/2014/chart" uri="{C3380CC4-5D6E-409C-BE32-E72D297353CC}">
              <c16:uniqueId val="{00000000-66F9-45CD-AC28-491F101D58E2}"/>
            </c:ext>
          </c:extLst>
        </c:ser>
        <c:ser>
          <c:idx val="0"/>
          <c:order val="1"/>
          <c:tx>
            <c:v>Накопленный чистый денежный поток</c:v>
          </c:tx>
          <c:marker>
            <c:symbol val="none"/>
          </c:marker>
          <c:val>
            <c:numLit>
              <c:formatCode>General</c:formatCode>
              <c:ptCount val="11"/>
              <c:pt idx="0">
                <c:v>8315031.1878127046</c:v>
              </c:pt>
              <c:pt idx="1">
                <c:v>18143942.985148914</c:v>
              </c:pt>
              <c:pt idx="2">
                <c:v>28368077.57641539</c:v>
              </c:pt>
              <c:pt idx="3">
                <c:v>39003223.266349934</c:v>
              </c:pt>
              <c:pt idx="4">
                <c:v>50065799.891879871</c:v>
              </c:pt>
              <c:pt idx="5">
                <c:v>61572884.0834096</c:v>
              </c:pt>
              <c:pt idx="6">
                <c:v>73542235.536559701</c:v>
              </c:pt>
              <c:pt idx="7">
                <c:v>85992324.334775597</c:v>
              </c:pt>
              <c:pt idx="8">
                <c:v>98942359.364840522</c:v>
              </c:pt>
              <c:pt idx="9">
                <c:v>112412317.86900902</c:v>
              </c:pt>
              <c:pt idx="10">
                <c:v>126413352.05835238</c:v>
              </c:pt>
            </c:numLit>
          </c:val>
          <c:smooth val="0"/>
          <c:extLst>
            <c:ext xmlns:c16="http://schemas.microsoft.com/office/drawing/2014/chart" uri="{C3380CC4-5D6E-409C-BE32-E72D297353CC}">
              <c16:uniqueId val="{00000001-66F9-45CD-AC28-491F101D58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155863</xdr:rowOff>
    </xdr:from>
    <xdr:to>
      <xdr:col>13</xdr:col>
      <xdr:colOff>295028</xdr:colOff>
      <xdr:row>40</xdr:row>
      <xdr:rowOff>44779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2" customWidth="1"/>
    <col min="2" max="2" width="53.5703125" style="142" customWidth="1"/>
    <col min="3" max="3" width="91.42578125" style="142" customWidth="1"/>
    <col min="4" max="4" width="12" style="142" customWidth="1"/>
    <col min="5" max="5" width="14.42578125" style="142" customWidth="1"/>
    <col min="6" max="6" width="36.5703125" style="142" customWidth="1"/>
    <col min="7" max="7" width="20" style="142" customWidth="1"/>
    <col min="8" max="8" width="25.5703125" style="142" customWidth="1"/>
    <col min="9" max="9" width="16.42578125" style="142" customWidth="1"/>
    <col min="10" max="16384" width="9.140625" style="142"/>
  </cols>
  <sheetData>
    <row r="1" spans="1:22" s="113" customFormat="1" ht="18.75" customHeight="1" x14ac:dyDescent="0.2">
      <c r="A1" s="124"/>
      <c r="C1" s="125" t="s">
        <v>66</v>
      </c>
    </row>
    <row r="2" spans="1:22" s="113" customFormat="1" ht="18.75" customHeight="1" x14ac:dyDescent="0.3">
      <c r="A2" s="124"/>
      <c r="C2" s="126" t="s">
        <v>9</v>
      </c>
    </row>
    <row r="3" spans="1:22" s="113" customFormat="1" ht="18.75" x14ac:dyDescent="0.3">
      <c r="A3" s="127"/>
      <c r="C3" s="126" t="s">
        <v>451</v>
      </c>
    </row>
    <row r="4" spans="1:22" s="113" customFormat="1" ht="18.75" x14ac:dyDescent="0.3">
      <c r="A4" s="127"/>
      <c r="H4" s="126"/>
    </row>
    <row r="5" spans="1:22" s="113" customFormat="1" ht="15.75" x14ac:dyDescent="0.25">
      <c r="A5" s="376" t="s">
        <v>542</v>
      </c>
      <c r="B5" s="376"/>
      <c r="C5" s="376"/>
      <c r="D5" s="128"/>
      <c r="E5" s="128"/>
      <c r="F5" s="128"/>
      <c r="G5" s="128"/>
      <c r="H5" s="128"/>
      <c r="I5" s="128"/>
      <c r="J5" s="128"/>
    </row>
    <row r="6" spans="1:22" s="113" customFormat="1" ht="18.75" x14ac:dyDescent="0.3">
      <c r="A6" s="127"/>
      <c r="H6" s="126"/>
    </row>
    <row r="7" spans="1:22"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4"/>
      <c r="B8" s="144"/>
      <c r="C8" s="144"/>
      <c r="D8" s="144"/>
      <c r="E8" s="144"/>
      <c r="F8" s="144"/>
      <c r="G8" s="144"/>
      <c r="H8" s="144"/>
      <c r="I8" s="112"/>
      <c r="J8" s="112"/>
      <c r="K8" s="112"/>
      <c r="L8" s="112"/>
      <c r="M8" s="112"/>
      <c r="N8" s="112"/>
      <c r="O8" s="112"/>
      <c r="P8" s="112"/>
      <c r="Q8" s="112"/>
      <c r="R8" s="112"/>
      <c r="S8" s="112"/>
      <c r="T8" s="112"/>
      <c r="U8" s="112"/>
      <c r="V8" s="112"/>
    </row>
    <row r="9" spans="1:22" s="113" customFormat="1" ht="18.75" x14ac:dyDescent="0.2">
      <c r="A9" s="381" t="s">
        <v>434</v>
      </c>
      <c r="B9" s="381"/>
      <c r="C9" s="38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2" t="s">
        <v>7</v>
      </c>
      <c r="B10" s="382"/>
      <c r="C10" s="382"/>
      <c r="D10" s="129"/>
      <c r="E10" s="129"/>
      <c r="F10" s="129"/>
      <c r="G10" s="129"/>
      <c r="H10" s="129"/>
      <c r="I10" s="112"/>
      <c r="J10" s="112"/>
      <c r="K10" s="112"/>
      <c r="L10" s="112"/>
      <c r="M10" s="112"/>
      <c r="N10" s="112"/>
      <c r="O10" s="112"/>
      <c r="P10" s="112"/>
      <c r="Q10" s="112"/>
      <c r="R10" s="112"/>
      <c r="S10" s="112"/>
      <c r="T10" s="112"/>
      <c r="U10" s="112"/>
      <c r="V10" s="112"/>
    </row>
    <row r="11" spans="1:22" s="113" customFormat="1" ht="18.75" x14ac:dyDescent="0.2">
      <c r="A11" s="144"/>
      <c r="B11" s="144"/>
      <c r="C11" s="144"/>
      <c r="D11" s="144"/>
      <c r="E11" s="144"/>
      <c r="F11" s="144"/>
      <c r="G11" s="144"/>
      <c r="H11" s="144"/>
      <c r="I11" s="112"/>
      <c r="J11" s="112"/>
      <c r="K11" s="112"/>
      <c r="L11" s="112"/>
      <c r="M11" s="112"/>
      <c r="N11" s="112"/>
      <c r="O11" s="112"/>
      <c r="P11" s="112"/>
      <c r="Q11" s="112"/>
      <c r="R11" s="112"/>
      <c r="S11" s="112"/>
      <c r="T11" s="112"/>
      <c r="U11" s="112"/>
      <c r="V11" s="112"/>
    </row>
    <row r="12" spans="1:22" s="113" customFormat="1" ht="18.75" x14ac:dyDescent="0.2">
      <c r="A12" s="383" t="s">
        <v>541</v>
      </c>
      <c r="B12" s="383"/>
      <c r="C12" s="38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2" t="s">
        <v>6</v>
      </c>
      <c r="B13" s="382"/>
      <c r="C13" s="382"/>
      <c r="D13" s="129"/>
      <c r="E13" s="129"/>
      <c r="F13" s="129"/>
      <c r="G13" s="129"/>
      <c r="H13" s="129"/>
      <c r="I13" s="112"/>
      <c r="J13" s="112"/>
      <c r="K13" s="112"/>
      <c r="L13" s="112"/>
      <c r="M13" s="112"/>
      <c r="N13" s="112"/>
      <c r="O13" s="112"/>
      <c r="P13" s="112"/>
      <c r="Q13" s="112"/>
      <c r="R13" s="112"/>
      <c r="S13" s="112"/>
      <c r="T13" s="112"/>
      <c r="U13" s="112"/>
      <c r="V13" s="112"/>
    </row>
    <row r="14" spans="1:22" s="131" customFormat="1" ht="22.5" customHeight="1" x14ac:dyDescent="0.2">
      <c r="A14" s="189"/>
      <c r="B14" s="189"/>
      <c r="C14" s="189"/>
      <c r="D14" s="130"/>
      <c r="E14" s="130"/>
      <c r="F14" s="130"/>
      <c r="G14" s="130"/>
      <c r="H14" s="130"/>
      <c r="I14" s="130"/>
      <c r="J14" s="130"/>
      <c r="K14" s="130"/>
      <c r="L14" s="130"/>
      <c r="M14" s="130"/>
      <c r="N14" s="130"/>
      <c r="O14" s="130"/>
      <c r="P14" s="130"/>
      <c r="Q14" s="130"/>
      <c r="R14" s="130"/>
      <c r="S14" s="130"/>
      <c r="T14" s="130"/>
      <c r="U14" s="130"/>
      <c r="V14" s="130"/>
    </row>
    <row r="15" spans="1:22" s="132" customFormat="1" ht="82.5" customHeight="1" x14ac:dyDescent="0.2">
      <c r="A15" s="384" t="s">
        <v>524</v>
      </c>
      <c r="B15" s="384"/>
      <c r="C15" s="384"/>
      <c r="D15" s="111"/>
      <c r="E15" s="111"/>
      <c r="F15" s="111"/>
      <c r="G15" s="111"/>
      <c r="H15" s="111"/>
      <c r="I15" s="111"/>
      <c r="J15" s="111"/>
      <c r="K15" s="111"/>
      <c r="L15" s="111"/>
      <c r="M15" s="111"/>
      <c r="N15" s="111"/>
      <c r="O15" s="111"/>
      <c r="P15" s="111"/>
      <c r="Q15" s="111"/>
      <c r="R15" s="111"/>
      <c r="S15" s="111"/>
      <c r="T15" s="111"/>
      <c r="U15" s="111"/>
      <c r="V15" s="111"/>
    </row>
    <row r="16" spans="1:22" s="132" customFormat="1" ht="9" customHeight="1" x14ac:dyDescent="0.2">
      <c r="A16" s="377" t="s">
        <v>5</v>
      </c>
      <c r="B16" s="377"/>
      <c r="C16" s="377"/>
      <c r="D16" s="129"/>
      <c r="E16" s="129"/>
      <c r="F16" s="129"/>
      <c r="G16" s="129"/>
      <c r="H16" s="129"/>
      <c r="I16" s="129"/>
      <c r="J16" s="129"/>
      <c r="K16" s="129"/>
      <c r="L16" s="129"/>
      <c r="M16" s="129"/>
      <c r="N16" s="129"/>
      <c r="O16" s="129"/>
      <c r="P16" s="129"/>
      <c r="Q16" s="129"/>
      <c r="R16" s="129"/>
      <c r="S16" s="129"/>
      <c r="T16" s="129"/>
      <c r="U16" s="129"/>
      <c r="V16" s="129"/>
    </row>
    <row r="17" spans="1:22" s="132" customFormat="1" ht="7.5" customHeight="1" x14ac:dyDescent="0.2">
      <c r="A17" s="133"/>
      <c r="B17" s="133"/>
      <c r="C17" s="133"/>
      <c r="D17" s="133"/>
      <c r="E17" s="133"/>
      <c r="F17" s="133"/>
      <c r="G17" s="133"/>
      <c r="H17" s="133"/>
      <c r="I17" s="133"/>
      <c r="J17" s="133"/>
      <c r="K17" s="133"/>
      <c r="L17" s="133"/>
      <c r="M17" s="133"/>
      <c r="N17" s="133"/>
      <c r="O17" s="133"/>
      <c r="P17" s="133"/>
      <c r="Q17" s="133"/>
      <c r="R17" s="133"/>
      <c r="S17" s="133"/>
    </row>
    <row r="18" spans="1:22" s="132" customFormat="1" ht="15" customHeight="1" x14ac:dyDescent="0.2">
      <c r="A18" s="378" t="s">
        <v>410</v>
      </c>
      <c r="B18" s="379"/>
      <c r="C18" s="379"/>
      <c r="D18" s="134"/>
      <c r="E18" s="134"/>
      <c r="F18" s="134"/>
      <c r="G18" s="134"/>
      <c r="H18" s="134"/>
      <c r="I18" s="134"/>
      <c r="J18" s="134"/>
      <c r="K18" s="134"/>
      <c r="L18" s="134"/>
      <c r="M18" s="134"/>
      <c r="N18" s="134"/>
      <c r="O18" s="134"/>
      <c r="P18" s="134"/>
      <c r="Q18" s="134"/>
      <c r="R18" s="134"/>
      <c r="S18" s="134"/>
      <c r="T18" s="134"/>
      <c r="U18" s="134"/>
      <c r="V18" s="134"/>
    </row>
    <row r="19" spans="1:22" s="132" customFormat="1" ht="15" customHeight="1" x14ac:dyDescent="0.2">
      <c r="A19" s="129"/>
      <c r="B19" s="129"/>
      <c r="C19" s="129"/>
      <c r="D19" s="129"/>
      <c r="E19" s="129"/>
      <c r="F19" s="129"/>
      <c r="G19" s="129"/>
      <c r="H19" s="129"/>
      <c r="I19" s="133"/>
      <c r="J19" s="133"/>
      <c r="K19" s="133"/>
      <c r="L19" s="133"/>
      <c r="M19" s="133"/>
      <c r="N19" s="133"/>
      <c r="O19" s="133"/>
      <c r="P19" s="133"/>
      <c r="Q19" s="133"/>
      <c r="R19" s="133"/>
      <c r="S19" s="133"/>
    </row>
    <row r="20" spans="1:22" s="132" customFormat="1" ht="27" customHeight="1" x14ac:dyDescent="0.2">
      <c r="A20" s="135" t="s">
        <v>4</v>
      </c>
      <c r="B20" s="136" t="s">
        <v>65</v>
      </c>
      <c r="C20" s="137" t="s">
        <v>64</v>
      </c>
      <c r="D20" s="138"/>
      <c r="E20" s="138"/>
      <c r="F20" s="138"/>
      <c r="G20" s="138"/>
      <c r="H20" s="138"/>
      <c r="I20" s="130"/>
      <c r="J20" s="130"/>
      <c r="K20" s="130"/>
      <c r="L20" s="130"/>
      <c r="M20" s="130"/>
      <c r="N20" s="130"/>
      <c r="O20" s="130"/>
      <c r="P20" s="130"/>
      <c r="Q20" s="130"/>
      <c r="R20" s="130"/>
      <c r="S20" s="130"/>
      <c r="T20" s="139"/>
      <c r="U20" s="139"/>
      <c r="V20" s="139"/>
    </row>
    <row r="21" spans="1:22" s="132" customFormat="1" ht="16.5" customHeight="1" x14ac:dyDescent="0.2">
      <c r="A21" s="137">
        <v>1</v>
      </c>
      <c r="B21" s="136">
        <v>2</v>
      </c>
      <c r="C21" s="137">
        <v>3</v>
      </c>
      <c r="D21" s="138"/>
      <c r="E21" s="138"/>
      <c r="F21" s="138"/>
      <c r="G21" s="138"/>
      <c r="H21" s="138"/>
      <c r="I21" s="130"/>
      <c r="J21" s="130"/>
      <c r="K21" s="130"/>
      <c r="L21" s="130"/>
      <c r="M21" s="130"/>
      <c r="N21" s="130"/>
      <c r="O21" s="130"/>
      <c r="P21" s="130"/>
      <c r="Q21" s="130"/>
      <c r="R21" s="130"/>
      <c r="S21" s="130"/>
      <c r="T21" s="139"/>
      <c r="U21" s="139"/>
      <c r="V21" s="139"/>
    </row>
    <row r="22" spans="1:22" s="132" customFormat="1" ht="33.75" customHeight="1" x14ac:dyDescent="0.2">
      <c r="A22" s="140" t="s">
        <v>63</v>
      </c>
      <c r="B22" s="199" t="s">
        <v>273</v>
      </c>
      <c r="C22" s="197" t="s">
        <v>455</v>
      </c>
      <c r="D22" s="138"/>
      <c r="E22" s="138"/>
      <c r="F22" s="138"/>
      <c r="G22" s="138"/>
      <c r="H22" s="138"/>
      <c r="I22" s="130"/>
      <c r="J22" s="130"/>
      <c r="K22" s="130"/>
      <c r="L22" s="130"/>
      <c r="M22" s="130"/>
      <c r="N22" s="130"/>
      <c r="O22" s="130"/>
      <c r="P22" s="130"/>
      <c r="Q22" s="130"/>
      <c r="R22" s="130"/>
      <c r="S22" s="130"/>
      <c r="T22" s="139"/>
      <c r="U22" s="139"/>
      <c r="V22" s="139"/>
    </row>
    <row r="23" spans="1:22" s="132" customFormat="1" ht="36.75" customHeight="1" x14ac:dyDescent="0.2">
      <c r="A23" s="140" t="s">
        <v>62</v>
      </c>
      <c r="B23" s="209" t="s">
        <v>518</v>
      </c>
      <c r="C23" s="202" t="s">
        <v>520</v>
      </c>
      <c r="D23" s="138"/>
      <c r="E23" s="138"/>
      <c r="F23" s="138"/>
      <c r="G23" s="138"/>
      <c r="H23" s="138"/>
      <c r="I23" s="130"/>
      <c r="J23" s="130"/>
      <c r="K23" s="130"/>
      <c r="L23" s="130"/>
      <c r="M23" s="130"/>
      <c r="N23" s="130"/>
      <c r="O23" s="130"/>
      <c r="P23" s="130"/>
      <c r="Q23" s="130"/>
      <c r="R23" s="130"/>
      <c r="S23" s="130"/>
      <c r="T23" s="139"/>
      <c r="U23" s="139"/>
      <c r="V23" s="139"/>
    </row>
    <row r="24" spans="1:22" s="132" customFormat="1" ht="13.5" customHeight="1" x14ac:dyDescent="0.2">
      <c r="A24" s="373"/>
      <c r="B24" s="374"/>
      <c r="C24" s="375"/>
      <c r="D24" s="138"/>
      <c r="E24" s="138"/>
      <c r="F24" s="138"/>
      <c r="G24" s="138"/>
      <c r="H24" s="138"/>
      <c r="I24" s="130"/>
      <c r="J24" s="130"/>
      <c r="K24" s="130"/>
      <c r="L24" s="130"/>
      <c r="M24" s="130"/>
      <c r="N24" s="130"/>
      <c r="O24" s="130"/>
      <c r="P24" s="130"/>
      <c r="Q24" s="130"/>
      <c r="R24" s="130"/>
      <c r="S24" s="130"/>
      <c r="T24" s="139"/>
      <c r="U24" s="139"/>
      <c r="V24" s="139"/>
    </row>
    <row r="25" spans="1:22" s="132" customFormat="1" ht="48.75" customHeight="1" x14ac:dyDescent="0.2">
      <c r="A25" s="140" t="s">
        <v>61</v>
      </c>
      <c r="B25" s="200" t="s">
        <v>360</v>
      </c>
      <c r="C25" s="137" t="s">
        <v>432</v>
      </c>
      <c r="D25" s="138"/>
      <c r="E25" s="138"/>
      <c r="F25" s="138"/>
      <c r="G25" s="138"/>
      <c r="H25" s="130"/>
      <c r="I25" s="130"/>
      <c r="J25" s="130"/>
      <c r="K25" s="130"/>
      <c r="L25" s="130"/>
      <c r="M25" s="130"/>
      <c r="N25" s="130"/>
      <c r="O25" s="130"/>
      <c r="P25" s="130"/>
      <c r="Q25" s="130"/>
      <c r="R25" s="130"/>
      <c r="S25" s="139"/>
      <c r="T25" s="139"/>
      <c r="U25" s="139"/>
      <c r="V25" s="139"/>
    </row>
    <row r="26" spans="1:22" s="132" customFormat="1" ht="33.75" customHeight="1" x14ac:dyDescent="0.2">
      <c r="A26" s="140" t="s">
        <v>60</v>
      </c>
      <c r="B26" s="200" t="s">
        <v>72</v>
      </c>
      <c r="C26" s="137" t="s">
        <v>427</v>
      </c>
      <c r="D26" s="138"/>
      <c r="E26" s="138"/>
      <c r="F26" s="138"/>
      <c r="G26" s="138"/>
      <c r="H26" s="130"/>
      <c r="I26" s="130"/>
      <c r="J26" s="130"/>
      <c r="K26" s="130"/>
      <c r="L26" s="130"/>
      <c r="M26" s="130"/>
      <c r="N26" s="130"/>
      <c r="O26" s="130"/>
      <c r="P26" s="130"/>
      <c r="Q26" s="130"/>
      <c r="R26" s="130"/>
      <c r="S26" s="139"/>
      <c r="T26" s="139"/>
      <c r="U26" s="139"/>
      <c r="V26" s="139"/>
    </row>
    <row r="27" spans="1:22" s="132" customFormat="1" ht="49.5" customHeight="1" x14ac:dyDescent="0.2">
      <c r="A27" s="140" t="s">
        <v>58</v>
      </c>
      <c r="B27" s="200" t="s">
        <v>71</v>
      </c>
      <c r="C27" s="137" t="s">
        <v>525</v>
      </c>
      <c r="D27" s="138"/>
      <c r="E27" s="138"/>
      <c r="F27" s="138"/>
      <c r="G27" s="138"/>
      <c r="H27" s="130"/>
      <c r="I27" s="130"/>
      <c r="J27" s="130"/>
      <c r="K27" s="130"/>
      <c r="L27" s="130"/>
      <c r="M27" s="130"/>
      <c r="N27" s="130"/>
      <c r="O27" s="130"/>
      <c r="P27" s="130"/>
      <c r="Q27" s="130"/>
      <c r="R27" s="130"/>
      <c r="S27" s="139"/>
      <c r="T27" s="139"/>
      <c r="U27" s="139"/>
      <c r="V27" s="139"/>
    </row>
    <row r="28" spans="1:22" s="132" customFormat="1" ht="19.5" customHeight="1" x14ac:dyDescent="0.2">
      <c r="A28" s="140" t="s">
        <v>57</v>
      </c>
      <c r="B28" s="200" t="s">
        <v>361</v>
      </c>
      <c r="C28" s="137" t="s">
        <v>428</v>
      </c>
      <c r="D28" s="138"/>
      <c r="E28" s="138"/>
      <c r="F28" s="138"/>
      <c r="G28" s="138"/>
      <c r="H28" s="130"/>
      <c r="I28" s="130"/>
      <c r="J28" s="130"/>
      <c r="K28" s="130"/>
      <c r="L28" s="130"/>
      <c r="M28" s="130"/>
      <c r="N28" s="130"/>
      <c r="O28" s="130"/>
      <c r="P28" s="130"/>
      <c r="Q28" s="130"/>
      <c r="R28" s="130"/>
      <c r="S28" s="139"/>
      <c r="T28" s="139"/>
      <c r="U28" s="139"/>
      <c r="V28" s="139"/>
    </row>
    <row r="29" spans="1:22" s="132" customFormat="1" ht="33.75" customHeight="1" x14ac:dyDescent="0.2">
      <c r="A29" s="140" t="s">
        <v>55</v>
      </c>
      <c r="B29" s="200" t="s">
        <v>362</v>
      </c>
      <c r="C29" s="137" t="s">
        <v>428</v>
      </c>
      <c r="D29" s="138"/>
      <c r="E29" s="138"/>
      <c r="F29" s="138"/>
      <c r="G29" s="138"/>
      <c r="H29" s="130"/>
      <c r="I29" s="130"/>
      <c r="J29" s="130"/>
      <c r="K29" s="130"/>
      <c r="L29" s="130"/>
      <c r="M29" s="130"/>
      <c r="N29" s="130"/>
      <c r="O29" s="130"/>
      <c r="P29" s="130"/>
      <c r="Q29" s="130"/>
      <c r="R29" s="130"/>
      <c r="S29" s="139"/>
      <c r="T29" s="139"/>
      <c r="U29" s="139"/>
      <c r="V29" s="139"/>
    </row>
    <row r="30" spans="1:22" s="132" customFormat="1" ht="33.75" customHeight="1" x14ac:dyDescent="0.2">
      <c r="A30" s="140" t="s">
        <v>53</v>
      </c>
      <c r="B30" s="200" t="s">
        <v>363</v>
      </c>
      <c r="C30" s="137" t="s">
        <v>428</v>
      </c>
      <c r="D30" s="138"/>
      <c r="E30" s="138"/>
      <c r="F30" s="138"/>
      <c r="G30" s="138"/>
      <c r="H30" s="130"/>
      <c r="I30" s="130"/>
      <c r="J30" s="130"/>
      <c r="K30" s="130"/>
      <c r="L30" s="130"/>
      <c r="M30" s="130"/>
      <c r="N30" s="130"/>
      <c r="O30" s="130"/>
      <c r="P30" s="130"/>
      <c r="Q30" s="130"/>
      <c r="R30" s="130"/>
      <c r="S30" s="139"/>
      <c r="T30" s="139"/>
      <c r="U30" s="139"/>
      <c r="V30" s="139"/>
    </row>
    <row r="31" spans="1:22" s="132" customFormat="1" ht="32.25" customHeight="1" x14ac:dyDescent="0.2">
      <c r="A31" s="140" t="s">
        <v>70</v>
      </c>
      <c r="B31" s="200" t="s">
        <v>364</v>
      </c>
      <c r="C31" s="137" t="s">
        <v>430</v>
      </c>
      <c r="D31" s="138"/>
      <c r="E31" s="138"/>
      <c r="F31" s="138"/>
      <c r="G31" s="138"/>
      <c r="H31" s="130"/>
      <c r="I31" s="130"/>
      <c r="J31" s="130"/>
      <c r="K31" s="130"/>
      <c r="L31" s="130"/>
      <c r="M31" s="130"/>
      <c r="N31" s="130"/>
      <c r="O31" s="130"/>
      <c r="P31" s="130"/>
      <c r="Q31" s="130"/>
      <c r="R31" s="130"/>
      <c r="S31" s="139"/>
      <c r="T31" s="139"/>
      <c r="U31" s="139"/>
      <c r="V31" s="139"/>
    </row>
    <row r="32" spans="1:22" s="132" customFormat="1" ht="33.75" customHeight="1" x14ac:dyDescent="0.2">
      <c r="A32" s="140" t="s">
        <v>68</v>
      </c>
      <c r="B32" s="200" t="s">
        <v>365</v>
      </c>
      <c r="C32" s="137" t="s">
        <v>428</v>
      </c>
      <c r="D32" s="138"/>
      <c r="E32" s="138"/>
      <c r="F32" s="138"/>
      <c r="G32" s="138"/>
      <c r="H32" s="130"/>
      <c r="I32" s="130"/>
      <c r="J32" s="130"/>
      <c r="K32" s="130"/>
      <c r="L32" s="130"/>
      <c r="M32" s="130"/>
      <c r="N32" s="130"/>
      <c r="O32" s="130"/>
      <c r="P32" s="130"/>
      <c r="Q32" s="130"/>
      <c r="R32" s="130"/>
      <c r="S32" s="139"/>
      <c r="T32" s="139"/>
      <c r="U32" s="139"/>
      <c r="V32" s="139"/>
    </row>
    <row r="33" spans="1:22" s="132" customFormat="1" ht="79.5" customHeight="1" x14ac:dyDescent="0.2">
      <c r="A33" s="140" t="s">
        <v>67</v>
      </c>
      <c r="B33" s="200" t="s">
        <v>366</v>
      </c>
      <c r="C33" s="137" t="s">
        <v>431</v>
      </c>
      <c r="D33" s="138"/>
      <c r="E33" s="138"/>
      <c r="F33" s="138"/>
      <c r="G33" s="138"/>
      <c r="H33" s="130"/>
      <c r="I33" s="130"/>
      <c r="J33" s="130"/>
      <c r="K33" s="130"/>
      <c r="L33" s="130"/>
      <c r="M33" s="130"/>
      <c r="N33" s="130"/>
      <c r="O33" s="130"/>
      <c r="P33" s="130"/>
      <c r="Q33" s="130"/>
      <c r="R33" s="130"/>
      <c r="S33" s="139"/>
      <c r="T33" s="139"/>
      <c r="U33" s="139"/>
      <c r="V33" s="139"/>
    </row>
    <row r="34" spans="1:22" ht="93.75" customHeight="1" x14ac:dyDescent="0.25">
      <c r="A34" s="140" t="s">
        <v>380</v>
      </c>
      <c r="B34" s="200" t="s">
        <v>367</v>
      </c>
      <c r="C34" s="137" t="s">
        <v>428</v>
      </c>
      <c r="D34" s="141"/>
      <c r="E34" s="141"/>
      <c r="F34" s="141"/>
      <c r="G34" s="141"/>
      <c r="H34" s="141"/>
      <c r="I34" s="141"/>
      <c r="J34" s="141"/>
      <c r="K34" s="141"/>
      <c r="L34" s="141"/>
      <c r="M34" s="141"/>
      <c r="N34" s="141"/>
      <c r="O34" s="141"/>
      <c r="P34" s="141"/>
      <c r="Q34" s="141"/>
      <c r="R34" s="141"/>
      <c r="S34" s="141"/>
      <c r="T34" s="141"/>
      <c r="U34" s="141"/>
      <c r="V34" s="141"/>
    </row>
    <row r="35" spans="1:22" ht="48.75" customHeight="1" x14ac:dyDescent="0.25">
      <c r="A35" s="140" t="s">
        <v>370</v>
      </c>
      <c r="B35" s="200" t="s">
        <v>69</v>
      </c>
      <c r="C35" s="137" t="s">
        <v>428</v>
      </c>
      <c r="D35" s="141"/>
      <c r="E35" s="141"/>
      <c r="F35" s="141"/>
      <c r="G35" s="141"/>
      <c r="H35" s="141"/>
      <c r="I35" s="141"/>
      <c r="J35" s="141"/>
      <c r="K35" s="141"/>
      <c r="L35" s="141"/>
      <c r="M35" s="141"/>
      <c r="N35" s="141"/>
      <c r="O35" s="141"/>
      <c r="P35" s="141"/>
      <c r="Q35" s="141"/>
      <c r="R35" s="141"/>
      <c r="S35" s="141"/>
      <c r="T35" s="141"/>
      <c r="U35" s="141"/>
      <c r="V35" s="141"/>
    </row>
    <row r="36" spans="1:22" ht="33.75" customHeight="1" x14ac:dyDescent="0.25">
      <c r="A36" s="140" t="s">
        <v>381</v>
      </c>
      <c r="B36" s="200" t="s">
        <v>368</v>
      </c>
      <c r="C36" s="137" t="s">
        <v>428</v>
      </c>
      <c r="D36" s="141"/>
      <c r="E36" s="141"/>
      <c r="F36" s="141"/>
      <c r="G36" s="141"/>
      <c r="H36" s="141"/>
      <c r="I36" s="141"/>
      <c r="J36" s="141"/>
      <c r="K36" s="141"/>
      <c r="L36" s="141"/>
      <c r="M36" s="141"/>
      <c r="N36" s="141"/>
      <c r="O36" s="141"/>
      <c r="P36" s="141"/>
      <c r="Q36" s="141"/>
      <c r="R36" s="141"/>
      <c r="S36" s="141"/>
      <c r="T36" s="141"/>
      <c r="U36" s="141"/>
      <c r="V36" s="141"/>
    </row>
    <row r="37" spans="1:22" ht="17.25" customHeight="1" x14ac:dyDescent="0.25">
      <c r="A37" s="140" t="s">
        <v>371</v>
      </c>
      <c r="B37" s="200" t="s">
        <v>369</v>
      </c>
      <c r="C37" s="137" t="s">
        <v>430</v>
      </c>
      <c r="D37" s="141"/>
      <c r="E37" s="141"/>
      <c r="F37" s="141"/>
      <c r="G37" s="141"/>
      <c r="H37" s="141"/>
      <c r="I37" s="141"/>
      <c r="J37" s="141"/>
      <c r="K37" s="141"/>
      <c r="L37" s="141"/>
      <c r="M37" s="141"/>
      <c r="N37" s="141"/>
      <c r="O37" s="141"/>
      <c r="P37" s="141"/>
      <c r="Q37" s="141"/>
      <c r="R37" s="141"/>
      <c r="S37" s="141"/>
      <c r="T37" s="141"/>
      <c r="U37" s="141"/>
      <c r="V37" s="141"/>
    </row>
    <row r="38" spans="1:22" ht="18.75" customHeight="1" x14ac:dyDescent="0.25">
      <c r="A38" s="140" t="s">
        <v>382</v>
      </c>
      <c r="B38" s="200" t="s">
        <v>227</v>
      </c>
      <c r="C38" s="137" t="s">
        <v>428</v>
      </c>
      <c r="D38" s="141"/>
      <c r="E38" s="141"/>
      <c r="F38" s="141"/>
      <c r="G38" s="141"/>
      <c r="H38" s="141"/>
      <c r="I38" s="141"/>
      <c r="J38" s="141"/>
      <c r="K38" s="141"/>
      <c r="L38" s="141"/>
      <c r="M38" s="141"/>
      <c r="N38" s="141"/>
      <c r="O38" s="141"/>
      <c r="P38" s="141"/>
      <c r="Q38" s="141"/>
      <c r="R38" s="141"/>
      <c r="S38" s="141"/>
      <c r="T38" s="141"/>
      <c r="U38" s="141"/>
      <c r="V38" s="141"/>
    </row>
    <row r="39" spans="1:22" ht="10.5" customHeight="1" x14ac:dyDescent="0.25">
      <c r="A39" s="373"/>
      <c r="B39" s="374"/>
      <c r="C39" s="375"/>
      <c r="D39" s="141"/>
      <c r="E39" s="141"/>
      <c r="F39" s="141"/>
      <c r="G39" s="141"/>
      <c r="H39" s="141"/>
      <c r="I39" s="141"/>
      <c r="J39" s="141"/>
      <c r="K39" s="141"/>
      <c r="L39" s="141"/>
      <c r="M39" s="141"/>
      <c r="N39" s="141"/>
      <c r="O39" s="141"/>
      <c r="P39" s="141"/>
      <c r="Q39" s="141"/>
      <c r="R39" s="141"/>
      <c r="S39" s="141"/>
      <c r="T39" s="141"/>
      <c r="U39" s="141"/>
      <c r="V39" s="141"/>
    </row>
    <row r="40" spans="1:22" ht="166.5" customHeight="1" x14ac:dyDescent="0.25">
      <c r="A40" s="140" t="s">
        <v>372</v>
      </c>
      <c r="B40" s="200" t="s">
        <v>423</v>
      </c>
      <c r="C40" s="197" t="s">
        <v>526</v>
      </c>
      <c r="D40" s="141"/>
      <c r="E40" s="141"/>
      <c r="F40" s="141"/>
      <c r="G40" s="141"/>
      <c r="H40" s="141"/>
      <c r="I40" s="141"/>
      <c r="J40" s="141"/>
      <c r="K40" s="141"/>
      <c r="L40" s="141"/>
      <c r="M40" s="141"/>
      <c r="N40" s="141"/>
      <c r="O40" s="141"/>
      <c r="P40" s="141"/>
      <c r="Q40" s="141"/>
      <c r="R40" s="141"/>
      <c r="S40" s="141"/>
      <c r="T40" s="141"/>
      <c r="U40" s="141"/>
      <c r="V40" s="141"/>
    </row>
    <row r="41" spans="1:22" ht="96.75" customHeight="1" x14ac:dyDescent="0.25">
      <c r="A41" s="140" t="s">
        <v>383</v>
      </c>
      <c r="B41" s="200" t="s">
        <v>405</v>
      </c>
      <c r="C41" s="201" t="s">
        <v>428</v>
      </c>
      <c r="D41" s="141"/>
      <c r="E41" s="141"/>
      <c r="F41" s="141"/>
      <c r="G41" s="141"/>
      <c r="H41" s="141"/>
      <c r="I41" s="141"/>
      <c r="J41" s="141"/>
      <c r="K41" s="141"/>
      <c r="L41" s="141"/>
      <c r="M41" s="141"/>
      <c r="N41" s="141"/>
      <c r="O41" s="141"/>
      <c r="P41" s="141"/>
      <c r="Q41" s="141"/>
      <c r="R41" s="141"/>
      <c r="S41" s="141"/>
      <c r="T41" s="141"/>
      <c r="U41" s="141"/>
      <c r="V41" s="141"/>
    </row>
    <row r="42" spans="1:22" ht="66" customHeight="1" x14ac:dyDescent="0.25">
      <c r="A42" s="140" t="s">
        <v>373</v>
      </c>
      <c r="B42" s="200" t="s">
        <v>420</v>
      </c>
      <c r="C42" s="137" t="s">
        <v>428</v>
      </c>
      <c r="D42" s="141"/>
      <c r="E42" s="141"/>
      <c r="F42" s="141"/>
      <c r="G42" s="141"/>
      <c r="H42" s="141"/>
      <c r="I42" s="141"/>
      <c r="J42" s="141"/>
      <c r="K42" s="141"/>
      <c r="L42" s="141"/>
      <c r="M42" s="141"/>
      <c r="N42" s="141"/>
      <c r="O42" s="141"/>
      <c r="P42" s="141"/>
      <c r="Q42" s="141"/>
      <c r="R42" s="141"/>
      <c r="S42" s="141"/>
      <c r="T42" s="141"/>
      <c r="U42" s="141"/>
      <c r="V42" s="141"/>
    </row>
    <row r="43" spans="1:22" ht="175.5" customHeight="1" x14ac:dyDescent="0.25">
      <c r="A43" s="140" t="s">
        <v>386</v>
      </c>
      <c r="B43" s="200" t="s">
        <v>387</v>
      </c>
      <c r="C43" s="137" t="s">
        <v>428</v>
      </c>
      <c r="D43" s="141"/>
      <c r="E43" s="141"/>
      <c r="F43" s="141"/>
      <c r="G43" s="141"/>
      <c r="H43" s="141"/>
      <c r="I43" s="141"/>
      <c r="J43" s="141"/>
      <c r="K43" s="141"/>
      <c r="L43" s="141"/>
      <c r="M43" s="141"/>
      <c r="N43" s="141"/>
      <c r="O43" s="141"/>
      <c r="P43" s="141"/>
      <c r="Q43" s="141"/>
      <c r="R43" s="141"/>
      <c r="S43" s="141"/>
      <c r="T43" s="141"/>
      <c r="U43" s="141"/>
      <c r="V43" s="141"/>
    </row>
    <row r="44" spans="1:22" ht="97.5" customHeight="1" x14ac:dyDescent="0.25">
      <c r="A44" s="140" t="s">
        <v>374</v>
      </c>
      <c r="B44" s="200" t="s">
        <v>411</v>
      </c>
      <c r="C44" s="137" t="s">
        <v>436</v>
      </c>
      <c r="D44" s="141"/>
      <c r="E44" s="141"/>
      <c r="F44" s="141"/>
      <c r="G44" s="141"/>
      <c r="H44" s="141"/>
      <c r="I44" s="141"/>
      <c r="J44" s="141"/>
      <c r="K44" s="141"/>
      <c r="L44" s="141"/>
      <c r="M44" s="141"/>
      <c r="N44" s="141"/>
      <c r="O44" s="141"/>
      <c r="P44" s="141"/>
      <c r="Q44" s="141"/>
      <c r="R44" s="141"/>
      <c r="S44" s="141"/>
      <c r="T44" s="141"/>
      <c r="U44" s="141"/>
      <c r="V44" s="141"/>
    </row>
    <row r="45" spans="1:22" ht="80.25" customHeight="1" x14ac:dyDescent="0.25">
      <c r="A45" s="140" t="s">
        <v>406</v>
      </c>
      <c r="B45" s="200" t="s">
        <v>412</v>
      </c>
      <c r="C45" s="137" t="s">
        <v>428</v>
      </c>
      <c r="D45" s="141"/>
      <c r="E45" s="141"/>
      <c r="F45" s="141"/>
      <c r="G45" s="141"/>
      <c r="H45" s="141"/>
      <c r="I45" s="141"/>
      <c r="J45" s="141"/>
      <c r="K45" s="141"/>
      <c r="L45" s="141"/>
      <c r="M45" s="141"/>
      <c r="N45" s="141"/>
      <c r="O45" s="141"/>
      <c r="P45" s="141"/>
      <c r="Q45" s="141"/>
      <c r="R45" s="141"/>
      <c r="S45" s="141"/>
      <c r="T45" s="141"/>
      <c r="U45" s="141"/>
      <c r="V45" s="141"/>
    </row>
    <row r="46" spans="1:22" ht="95.25" customHeight="1" x14ac:dyDescent="0.25">
      <c r="A46" s="140" t="s">
        <v>375</v>
      </c>
      <c r="B46" s="200" t="s">
        <v>413</v>
      </c>
      <c r="C46" s="137" t="s">
        <v>436</v>
      </c>
      <c r="D46" s="141"/>
      <c r="E46" s="141"/>
      <c r="F46" s="141"/>
      <c r="G46" s="141"/>
      <c r="H46" s="141"/>
      <c r="I46" s="141"/>
      <c r="J46" s="141"/>
      <c r="K46" s="141"/>
      <c r="L46" s="141"/>
      <c r="M46" s="141"/>
      <c r="N46" s="141"/>
      <c r="O46" s="141"/>
      <c r="P46" s="141"/>
      <c r="Q46" s="141"/>
      <c r="R46" s="141"/>
      <c r="S46" s="141"/>
      <c r="T46" s="141"/>
      <c r="U46" s="141"/>
      <c r="V46" s="141"/>
    </row>
    <row r="47" spans="1:22" ht="11.25" customHeight="1" x14ac:dyDescent="0.25">
      <c r="A47" s="373"/>
      <c r="B47" s="374"/>
      <c r="C47" s="375"/>
      <c r="D47" s="141"/>
      <c r="E47" s="141"/>
      <c r="F47" s="141"/>
      <c r="G47" s="141"/>
      <c r="H47" s="141"/>
      <c r="I47" s="141"/>
      <c r="J47" s="141"/>
      <c r="K47" s="141"/>
      <c r="L47" s="141"/>
      <c r="M47" s="141"/>
      <c r="N47" s="141"/>
      <c r="O47" s="141"/>
      <c r="P47" s="141"/>
      <c r="Q47" s="141"/>
      <c r="R47" s="141"/>
      <c r="S47" s="141"/>
      <c r="T47" s="141"/>
      <c r="U47" s="141"/>
      <c r="V47" s="141"/>
    </row>
    <row r="48" spans="1:22" ht="49.5" customHeight="1" x14ac:dyDescent="0.25">
      <c r="A48" s="140" t="s">
        <v>407</v>
      </c>
      <c r="B48" s="200" t="s">
        <v>421</v>
      </c>
      <c r="C48" s="238">
        <v>3.7665756047697241</v>
      </c>
      <c r="D48" s="141"/>
      <c r="E48" s="141"/>
      <c r="F48" s="141"/>
      <c r="G48" s="141"/>
      <c r="H48" s="141"/>
      <c r="I48" s="141"/>
      <c r="J48" s="141"/>
      <c r="K48" s="141"/>
      <c r="L48" s="141"/>
      <c r="M48" s="141"/>
      <c r="N48" s="141"/>
      <c r="O48" s="141"/>
      <c r="P48" s="141"/>
      <c r="Q48" s="141"/>
      <c r="R48" s="141"/>
      <c r="S48" s="141"/>
      <c r="T48" s="141"/>
      <c r="U48" s="141"/>
      <c r="V48" s="141"/>
    </row>
    <row r="49" spans="1:22" ht="47.25" customHeight="1" x14ac:dyDescent="0.25">
      <c r="A49" s="140" t="s">
        <v>376</v>
      </c>
      <c r="B49" s="200" t="s">
        <v>422</v>
      </c>
      <c r="C49" s="238">
        <v>3.108941799224358</v>
      </c>
      <c r="D49" s="141"/>
      <c r="E49" s="141"/>
      <c r="F49" s="141"/>
      <c r="G49" s="141"/>
      <c r="H49" s="141"/>
      <c r="I49" s="141"/>
      <c r="J49" s="141"/>
      <c r="K49" s="141"/>
      <c r="L49" s="141"/>
      <c r="M49" s="141"/>
      <c r="N49" s="141"/>
      <c r="O49" s="141"/>
      <c r="P49" s="141"/>
      <c r="Q49" s="141"/>
      <c r="R49" s="141"/>
      <c r="S49" s="141"/>
      <c r="T49" s="141"/>
      <c r="U49" s="141"/>
      <c r="V49" s="141"/>
    </row>
    <row r="50" spans="1:22"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row>
    <row r="51" spans="1:22"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row>
    <row r="52" spans="1:22"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row>
    <row r="53" spans="1:22"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row>
    <row r="54" spans="1:22"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row>
    <row r="55" spans="1:22"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row>
    <row r="56" spans="1:22"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row>
    <row r="57" spans="1:22"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row>
    <row r="58" spans="1:22"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row>
    <row r="59" spans="1:22"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row>
    <row r="60" spans="1:22"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row>
    <row r="61" spans="1:22"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row>
    <row r="62" spans="1:22"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row>
    <row r="63" spans="1:22"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row>
    <row r="64" spans="1:22"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row>
    <row r="65" spans="1:22"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row>
    <row r="66" spans="1:22"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row>
    <row r="67" spans="1:22"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row>
    <row r="68" spans="1:22"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row>
    <row r="69" spans="1:22"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row>
    <row r="70" spans="1:22"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row>
    <row r="71" spans="1:22"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row>
    <row r="72" spans="1:22"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row>
    <row r="73" spans="1:22"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row>
    <row r="74" spans="1:22"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row>
    <row r="75" spans="1:22"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row>
    <row r="76" spans="1:22"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row>
    <row r="77" spans="1:22"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row>
    <row r="78" spans="1:22"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row>
    <row r="79" spans="1:22"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row>
    <row r="80" spans="1:22"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row>
    <row r="81" spans="1:22"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row>
    <row r="82" spans="1:22"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row>
    <row r="83" spans="1:22"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row>
    <row r="84" spans="1:22"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row>
    <row r="85" spans="1:22"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row>
    <row r="86" spans="1:22"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row>
    <row r="87" spans="1:22"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row>
    <row r="88" spans="1:22"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row>
    <row r="89" spans="1:22"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row>
    <row r="90" spans="1:22"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row>
    <row r="91" spans="1:22"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row>
    <row r="92" spans="1:22"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row>
    <row r="93" spans="1:22"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row>
    <row r="94" spans="1:22"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row>
    <row r="95" spans="1:22"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row>
    <row r="96" spans="1:22"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row>
    <row r="97" spans="1:22"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row>
    <row r="98" spans="1:22"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row>
    <row r="99" spans="1:22"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row>
    <row r="100" spans="1:22"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row>
    <row r="101" spans="1:22"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row>
    <row r="102" spans="1:22"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row>
    <row r="103" spans="1:22"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row>
    <row r="104" spans="1:22"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row>
    <row r="105" spans="1:22"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row>
    <row r="106" spans="1:22"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row>
    <row r="107" spans="1:22"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row>
    <row r="108" spans="1:22"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row>
    <row r="109" spans="1:22"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row>
    <row r="110" spans="1:22"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row>
    <row r="111" spans="1:22"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row>
    <row r="112" spans="1:22"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row>
    <row r="113" spans="1:22"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row>
    <row r="114" spans="1:22"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row>
    <row r="115" spans="1:22"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row>
    <row r="116" spans="1:22"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row>
    <row r="117" spans="1:22"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row>
    <row r="118" spans="1:22"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row>
    <row r="119" spans="1:22"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row>
    <row r="120" spans="1:22"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row>
    <row r="121" spans="1:22"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row>
    <row r="122" spans="1:22"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row>
    <row r="123" spans="1:22"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row>
    <row r="124" spans="1:22"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row>
    <row r="125" spans="1:22"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row>
    <row r="126" spans="1:22"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row>
    <row r="127" spans="1:22"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row>
    <row r="128" spans="1:22"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row>
    <row r="129" spans="1:22"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row>
    <row r="130" spans="1:22"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row>
    <row r="131" spans="1:22"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row>
    <row r="132" spans="1:22"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row>
    <row r="133" spans="1:22"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row>
    <row r="134" spans="1:22"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row>
    <row r="135" spans="1:22"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row>
    <row r="136" spans="1:22"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row>
    <row r="137" spans="1:22"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row>
    <row r="138" spans="1:22"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row>
    <row r="139" spans="1:22"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row>
    <row r="140" spans="1:22"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row>
    <row r="141" spans="1:22"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row>
    <row r="142" spans="1:22"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row>
    <row r="143" spans="1:22"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row>
    <row r="144" spans="1:22"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row>
    <row r="145" spans="1:22"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row>
    <row r="146" spans="1:22"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row>
    <row r="147" spans="1:22"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row>
    <row r="148" spans="1:22"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row>
    <row r="149" spans="1:22"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row>
    <row r="150" spans="1:22"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row>
    <row r="151" spans="1:22"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row>
    <row r="152" spans="1:22"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row>
    <row r="153" spans="1:22"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row>
    <row r="154" spans="1:22"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row>
    <row r="155" spans="1:22"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row>
    <row r="156" spans="1:22"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row>
    <row r="157" spans="1:22"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row>
    <row r="158" spans="1:22"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row>
    <row r="159" spans="1:22"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row>
    <row r="160" spans="1:22"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row>
    <row r="161" spans="1:22"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row>
    <row r="162" spans="1:22"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row>
    <row r="163" spans="1:22"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row>
    <row r="164" spans="1:22"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row>
    <row r="165" spans="1:22"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row>
    <row r="166" spans="1:22"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row>
    <row r="167" spans="1:22"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row>
    <row r="168" spans="1:22"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row>
    <row r="169" spans="1:22"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row>
    <row r="170" spans="1:22"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row>
    <row r="171" spans="1:22"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row>
    <row r="172" spans="1:22"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row>
    <row r="173" spans="1:22"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row>
    <row r="174" spans="1:22"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row>
    <row r="175" spans="1:22"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row>
    <row r="176" spans="1:22"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row>
    <row r="177" spans="1:22"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row>
    <row r="178" spans="1:22"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row>
    <row r="179" spans="1:22"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row>
    <row r="180" spans="1:22"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row>
    <row r="181" spans="1:22"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row>
    <row r="182" spans="1:22"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row>
    <row r="183" spans="1:22"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row>
    <row r="184" spans="1:22"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row>
    <row r="185" spans="1:22"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row>
    <row r="186" spans="1:22"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row>
    <row r="187" spans="1:22"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row>
    <row r="188" spans="1:22"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row>
    <row r="189" spans="1:22"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row>
    <row r="190" spans="1:22"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row>
    <row r="191" spans="1:22"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row>
    <row r="192" spans="1:22"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row>
    <row r="193" spans="1:22"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row>
    <row r="194" spans="1:22"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row>
    <row r="195" spans="1:22"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row>
    <row r="196" spans="1:22"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row>
    <row r="197" spans="1:22"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row>
    <row r="198" spans="1:22"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row>
    <row r="199" spans="1:22"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row>
    <row r="200" spans="1:22"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row>
    <row r="201" spans="1:22"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row>
    <row r="202" spans="1:22"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row>
    <row r="203" spans="1:22"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row>
    <row r="204" spans="1:22"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row>
    <row r="205" spans="1:22"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row>
    <row r="206" spans="1:22"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row>
    <row r="207" spans="1:22"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row>
    <row r="208" spans="1:22"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row>
    <row r="209" spans="1:22"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row>
    <row r="210" spans="1:22"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row>
    <row r="211" spans="1:22"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row>
    <row r="212" spans="1:22"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row>
    <row r="213" spans="1:22"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row>
    <row r="214" spans="1:22"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row>
    <row r="215" spans="1:22"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row>
    <row r="216" spans="1:22"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row>
    <row r="217" spans="1:22"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row>
    <row r="218" spans="1:22"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row>
    <row r="219" spans="1:22"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row>
    <row r="220" spans="1:22"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row>
    <row r="221" spans="1:22"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row>
    <row r="222" spans="1:22"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row>
    <row r="223" spans="1:22"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row>
    <row r="224" spans="1:22"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row>
    <row r="225" spans="1:22"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row>
    <row r="226" spans="1:22"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row>
    <row r="227" spans="1:22"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row>
    <row r="228" spans="1:22"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row>
    <row r="229" spans="1:22"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row>
    <row r="230" spans="1:22"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row>
    <row r="231" spans="1:22"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row>
    <row r="232" spans="1:22"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row>
    <row r="233" spans="1:22"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row>
    <row r="234" spans="1:22"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row>
    <row r="235" spans="1:22"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row>
    <row r="236" spans="1:22"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row>
    <row r="237" spans="1:22"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row>
    <row r="238" spans="1:22"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row>
    <row r="239" spans="1:22"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row>
    <row r="240" spans="1:22"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row>
    <row r="241" spans="1:22"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row>
    <row r="242" spans="1:22"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row>
    <row r="243" spans="1:22"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row>
    <row r="244" spans="1:22"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row>
    <row r="245" spans="1:22"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row>
    <row r="246" spans="1:22"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row>
    <row r="247" spans="1:22"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row>
    <row r="248" spans="1:22"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row>
    <row r="249" spans="1:22"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row>
    <row r="250" spans="1:22"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row>
    <row r="251" spans="1:22"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row>
    <row r="252" spans="1:22"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row>
    <row r="253" spans="1:22"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row>
    <row r="254" spans="1:22"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row>
    <row r="255" spans="1:22"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row>
    <row r="256" spans="1:22"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row>
    <row r="257" spans="1:22"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row>
    <row r="258" spans="1:22"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row>
    <row r="259" spans="1:22"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row>
    <row r="260" spans="1:22"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row>
    <row r="261" spans="1:22"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row>
    <row r="262" spans="1:22"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row>
    <row r="263" spans="1:22"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row>
    <row r="264" spans="1:22"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row>
    <row r="265" spans="1:22"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row>
    <row r="266" spans="1:22"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row>
    <row r="267" spans="1:22"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row>
    <row r="268" spans="1:22"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row>
    <row r="269" spans="1:22"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row>
    <row r="270" spans="1:22"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row>
    <row r="271" spans="1:22"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row>
    <row r="272" spans="1:22"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row>
    <row r="273" spans="1:22"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row>
    <row r="274" spans="1:22"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row>
    <row r="275" spans="1:22"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row>
    <row r="276" spans="1:22"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row>
    <row r="277" spans="1:22"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row>
    <row r="278" spans="1:22"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row>
    <row r="279" spans="1:22"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row>
    <row r="280" spans="1:22"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row>
    <row r="281" spans="1:22"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row>
    <row r="282" spans="1:22"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row>
    <row r="283" spans="1:22"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row>
    <row r="284" spans="1:22"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row>
    <row r="285" spans="1:22"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row>
    <row r="286" spans="1:22"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row>
    <row r="287" spans="1:22"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row>
    <row r="288" spans="1:22"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row>
    <row r="289" spans="1:22"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row>
    <row r="290" spans="1:22"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row>
    <row r="291" spans="1:22"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row>
    <row r="292" spans="1:22"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row>
    <row r="293" spans="1:22"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row>
    <row r="294" spans="1:22"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row>
    <row r="295" spans="1:22"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row>
    <row r="296" spans="1:22"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row>
    <row r="297" spans="1:22"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row>
    <row r="298" spans="1:22"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row>
    <row r="299" spans="1:22"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row>
    <row r="300" spans="1:22"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row>
    <row r="301" spans="1:22"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row>
    <row r="302" spans="1:22"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row>
    <row r="303" spans="1:22"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row>
    <row r="304" spans="1:22"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row>
    <row r="305" spans="1:22"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row>
    <row r="306" spans="1:22"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row>
    <row r="307" spans="1:22"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row>
    <row r="308" spans="1:22"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row>
    <row r="309" spans="1:22"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row>
    <row r="310" spans="1:22"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row>
    <row r="311" spans="1:22"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row>
    <row r="312" spans="1:22"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row>
    <row r="313" spans="1:22"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row>
    <row r="314" spans="1:22"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row>
    <row r="315" spans="1:22"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row>
    <row r="316" spans="1:22"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row>
    <row r="317" spans="1:22"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row>
    <row r="318" spans="1:22"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row>
    <row r="319" spans="1:22"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row>
    <row r="320" spans="1:22"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row>
    <row r="321" spans="1:22"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row>
    <row r="322" spans="1:22"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row>
    <row r="323" spans="1:22"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row>
    <row r="324" spans="1:22"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row>
    <row r="325" spans="1:22"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row>
    <row r="326" spans="1:22"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row>
    <row r="327" spans="1:22"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row>
    <row r="328" spans="1:22"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row>
    <row r="329" spans="1:22"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row>
    <row r="330" spans="1:22"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row>
    <row r="331" spans="1:22"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row>
    <row r="332" spans="1:22"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row>
    <row r="333" spans="1:22"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row>
    <row r="334" spans="1:22"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row>
    <row r="335" spans="1:22"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row>
    <row r="336" spans="1:22"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row>
    <row r="337" spans="1:22"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row>
    <row r="338" spans="1:22"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6" zoomScale="70" zoomScaleSheetLayoutView="70" workbookViewId="0">
      <selection activeCell="S22" sqref="S22"/>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8" width="20.5703125" style="150" customWidth="1"/>
    <col min="9" max="9" width="20.5703125" style="142" customWidth="1"/>
    <col min="10" max="10" width="20.5703125" style="150" customWidth="1"/>
    <col min="11" max="11" width="16" style="142" customWidth="1"/>
    <col min="12" max="12" width="20.5703125" style="142" customWidth="1"/>
    <col min="13" max="13" width="21.28515625" style="150" customWidth="1"/>
    <col min="14" max="14" width="23.85546875" style="142" customWidth="1"/>
    <col min="15" max="15" width="17.85546875" style="142" customWidth="1"/>
    <col min="16" max="16" width="23.85546875" style="142" customWidth="1"/>
    <col min="17" max="17" width="58" style="142" customWidth="1"/>
    <col min="18" max="18" width="35" style="142" customWidth="1"/>
    <col min="19" max="19" width="43" style="142" customWidth="1"/>
    <col min="20" max="16384" width="9.140625" style="142"/>
  </cols>
  <sheetData>
    <row r="1" spans="1:28" s="113" customFormat="1" ht="18.75" customHeight="1" x14ac:dyDescent="0.2">
      <c r="A1" s="124"/>
      <c r="H1" s="146"/>
      <c r="J1" s="146"/>
      <c r="M1" s="146"/>
      <c r="S1" s="125" t="s">
        <v>66</v>
      </c>
    </row>
    <row r="2" spans="1:28" s="113" customFormat="1" ht="18.75" customHeight="1" x14ac:dyDescent="0.3">
      <c r="A2" s="124"/>
      <c r="H2" s="146"/>
      <c r="J2" s="146"/>
      <c r="M2" s="146"/>
      <c r="S2" s="126" t="s">
        <v>9</v>
      </c>
    </row>
    <row r="3" spans="1:28" s="113" customFormat="1" ht="18.75" x14ac:dyDescent="0.3">
      <c r="H3" s="146"/>
      <c r="J3" s="146"/>
      <c r="M3" s="146"/>
      <c r="S3" s="126" t="str">
        <f>'1. паспорт местоположение'!C3</f>
        <v>от «05» мая 2016 г. №380</v>
      </c>
    </row>
    <row r="4" spans="1:28" s="113" customFormat="1" ht="18.75" customHeight="1" x14ac:dyDescent="0.2">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row>
    <row r="5" spans="1:28" s="113" customFormat="1" ht="15.75" x14ac:dyDescent="0.2">
      <c r="A5" s="127"/>
      <c r="H5" s="146"/>
      <c r="J5" s="146"/>
      <c r="M5" s="146"/>
    </row>
    <row r="6" spans="1:28" s="113" customFormat="1" ht="18.75" x14ac:dyDescent="0.2">
      <c r="A6" s="380" t="s">
        <v>8</v>
      </c>
      <c r="B6" s="380"/>
      <c r="C6" s="380"/>
      <c r="D6" s="380"/>
      <c r="E6" s="380"/>
      <c r="F6" s="380"/>
      <c r="G6" s="380"/>
      <c r="H6" s="380"/>
      <c r="I6" s="380"/>
      <c r="J6" s="380"/>
      <c r="K6" s="380"/>
      <c r="L6" s="380"/>
      <c r="M6" s="380"/>
      <c r="N6" s="380"/>
      <c r="O6" s="380"/>
      <c r="P6" s="380"/>
      <c r="Q6" s="380"/>
      <c r="R6" s="380"/>
      <c r="S6" s="380"/>
      <c r="T6" s="112"/>
      <c r="U6" s="112"/>
      <c r="V6" s="112"/>
      <c r="W6" s="112"/>
      <c r="X6" s="112"/>
      <c r="Y6" s="112"/>
      <c r="Z6" s="112"/>
      <c r="AA6" s="112"/>
      <c r="AB6" s="112"/>
    </row>
    <row r="7" spans="1:28" s="113" customFormat="1" ht="18.75" x14ac:dyDescent="0.2">
      <c r="A7" s="380"/>
      <c r="B7" s="380"/>
      <c r="C7" s="380"/>
      <c r="D7" s="380"/>
      <c r="E7" s="380"/>
      <c r="F7" s="380"/>
      <c r="G7" s="380"/>
      <c r="H7" s="380"/>
      <c r="I7" s="380"/>
      <c r="J7" s="380"/>
      <c r="K7" s="380"/>
      <c r="L7" s="380"/>
      <c r="M7" s="380"/>
      <c r="N7" s="380"/>
      <c r="O7" s="380"/>
      <c r="P7" s="380"/>
      <c r="Q7" s="380"/>
      <c r="R7" s="380"/>
      <c r="S7" s="380"/>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82" t="s">
        <v>7</v>
      </c>
      <c r="B9" s="382"/>
      <c r="C9" s="382"/>
      <c r="D9" s="382"/>
      <c r="E9" s="382"/>
      <c r="F9" s="382"/>
      <c r="G9" s="382"/>
      <c r="H9" s="382"/>
      <c r="I9" s="382"/>
      <c r="J9" s="382"/>
      <c r="K9" s="382"/>
      <c r="L9" s="382"/>
      <c r="M9" s="382"/>
      <c r="N9" s="382"/>
      <c r="O9" s="382"/>
      <c r="P9" s="382"/>
      <c r="Q9" s="382"/>
      <c r="R9" s="382"/>
      <c r="S9" s="382"/>
      <c r="T9" s="112"/>
      <c r="U9" s="112"/>
      <c r="V9" s="112"/>
      <c r="W9" s="112"/>
      <c r="X9" s="112"/>
      <c r="Y9" s="112"/>
      <c r="Z9" s="112"/>
      <c r="AA9" s="112"/>
      <c r="AB9" s="112"/>
    </row>
    <row r="10" spans="1:28" s="113" customFormat="1" ht="18.75" x14ac:dyDescent="0.2">
      <c r="A10" s="380"/>
      <c r="B10" s="380"/>
      <c r="C10" s="380"/>
      <c r="D10" s="380"/>
      <c r="E10" s="380"/>
      <c r="F10" s="380"/>
      <c r="G10" s="380"/>
      <c r="H10" s="380"/>
      <c r="I10" s="380"/>
      <c r="J10" s="380"/>
      <c r="K10" s="380"/>
      <c r="L10" s="380"/>
      <c r="M10" s="380"/>
      <c r="N10" s="380"/>
      <c r="O10" s="380"/>
      <c r="P10" s="380"/>
      <c r="Q10" s="380"/>
      <c r="R10" s="380"/>
      <c r="S10" s="380"/>
      <c r="T10" s="112"/>
      <c r="U10" s="112"/>
      <c r="V10" s="112"/>
      <c r="W10" s="112"/>
      <c r="X10" s="112"/>
      <c r="Y10" s="112"/>
      <c r="Z10" s="112"/>
      <c r="AA10" s="112"/>
      <c r="AB10" s="112"/>
    </row>
    <row r="11" spans="1:28" s="113" customFormat="1" ht="18.75" x14ac:dyDescent="0.2">
      <c r="A11" s="381" t="str">
        <f>'1. паспорт местоположение'!A12:C12</f>
        <v>P_NS3300.VL.0120</v>
      </c>
      <c r="B11" s="381"/>
      <c r="C11" s="381"/>
      <c r="D11" s="381"/>
      <c r="E11" s="381"/>
      <c r="F11" s="381"/>
      <c r="G11" s="381"/>
      <c r="H11" s="381"/>
      <c r="I11" s="381"/>
      <c r="J11" s="381"/>
      <c r="K11" s="381"/>
      <c r="L11" s="381"/>
      <c r="M11" s="381"/>
      <c r="N11" s="381"/>
      <c r="O11" s="381"/>
      <c r="P11" s="381"/>
      <c r="Q11" s="381"/>
      <c r="R11" s="381"/>
      <c r="S11" s="381"/>
      <c r="T11" s="112"/>
      <c r="U11" s="112"/>
      <c r="V11" s="112"/>
      <c r="W11" s="112"/>
      <c r="X11" s="112"/>
      <c r="Y11" s="112"/>
      <c r="Z11" s="112"/>
      <c r="AA11" s="112"/>
      <c r="AB11" s="112"/>
    </row>
    <row r="12" spans="1:28" s="113"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12"/>
      <c r="U12" s="112"/>
      <c r="V12" s="112"/>
      <c r="W12" s="112"/>
      <c r="X12" s="112"/>
      <c r="Y12" s="112"/>
      <c r="Z12" s="112"/>
      <c r="AA12" s="112"/>
      <c r="AB12" s="112"/>
    </row>
    <row r="13" spans="1:28" s="131"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190"/>
      <c r="U13" s="190"/>
      <c r="V13" s="190"/>
      <c r="W13" s="190"/>
      <c r="X13" s="190"/>
      <c r="Y13" s="190"/>
      <c r="Z13" s="190"/>
      <c r="AA13" s="190"/>
      <c r="AB13" s="190"/>
    </row>
    <row r="14" spans="1:28" s="132" customFormat="1" ht="18" customHeight="1" x14ac:dyDescent="0.2">
      <c r="A14" s="381"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4" s="381"/>
      <c r="C14" s="381"/>
      <c r="D14" s="381"/>
      <c r="E14" s="381"/>
      <c r="F14" s="381"/>
      <c r="G14" s="381"/>
      <c r="H14" s="381"/>
      <c r="I14" s="381"/>
      <c r="J14" s="381"/>
      <c r="K14" s="381"/>
      <c r="L14" s="381"/>
      <c r="M14" s="381"/>
      <c r="N14" s="381"/>
      <c r="O14" s="381"/>
      <c r="P14" s="381"/>
      <c r="Q14" s="381"/>
      <c r="R14" s="381"/>
      <c r="S14" s="381"/>
      <c r="T14" s="111"/>
      <c r="U14" s="111"/>
      <c r="V14" s="111"/>
      <c r="W14" s="111"/>
      <c r="X14" s="111"/>
      <c r="Y14" s="111"/>
      <c r="Z14" s="111"/>
      <c r="AA14" s="111"/>
      <c r="AB14" s="111"/>
    </row>
    <row r="15" spans="1:28" s="132"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29"/>
      <c r="U15" s="129"/>
      <c r="V15" s="129"/>
      <c r="W15" s="129"/>
      <c r="X15" s="129"/>
      <c r="Y15" s="129"/>
      <c r="Z15" s="129"/>
      <c r="AA15" s="129"/>
      <c r="AB15" s="129"/>
    </row>
    <row r="16" spans="1:28" s="132"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91"/>
      <c r="U16" s="191"/>
      <c r="V16" s="191"/>
      <c r="W16" s="191"/>
      <c r="X16" s="191"/>
      <c r="Y16" s="191"/>
    </row>
    <row r="17" spans="1:28" s="132" customFormat="1" ht="45.75" customHeight="1" x14ac:dyDescent="0.2">
      <c r="A17" s="378" t="s">
        <v>385</v>
      </c>
      <c r="B17" s="378"/>
      <c r="C17" s="378"/>
      <c r="D17" s="378"/>
      <c r="E17" s="378"/>
      <c r="F17" s="378"/>
      <c r="G17" s="378"/>
      <c r="H17" s="378"/>
      <c r="I17" s="378"/>
      <c r="J17" s="378"/>
      <c r="K17" s="378"/>
      <c r="L17" s="378"/>
      <c r="M17" s="378"/>
      <c r="N17" s="378"/>
      <c r="O17" s="378"/>
      <c r="P17" s="378"/>
      <c r="Q17" s="378"/>
      <c r="R17" s="378"/>
      <c r="S17" s="378"/>
      <c r="T17" s="134"/>
      <c r="U17" s="134"/>
      <c r="V17" s="134"/>
      <c r="W17" s="134"/>
      <c r="X17" s="134"/>
      <c r="Y17" s="134"/>
      <c r="Z17" s="134"/>
      <c r="AA17" s="134"/>
      <c r="AB17" s="134"/>
    </row>
    <row r="18" spans="1:28" s="132"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191"/>
      <c r="U18" s="191"/>
      <c r="V18" s="191"/>
      <c r="W18" s="191"/>
      <c r="X18" s="191"/>
      <c r="Y18" s="191"/>
    </row>
    <row r="19" spans="1:28" s="132" customFormat="1" ht="30.75" customHeight="1" x14ac:dyDescent="0.2">
      <c r="A19" s="387" t="s">
        <v>4</v>
      </c>
      <c r="B19" s="387" t="s">
        <v>97</v>
      </c>
      <c r="C19" s="391" t="s">
        <v>288</v>
      </c>
      <c r="D19" s="387" t="s">
        <v>287</v>
      </c>
      <c r="E19" s="387" t="s">
        <v>96</v>
      </c>
      <c r="F19" s="387" t="s">
        <v>95</v>
      </c>
      <c r="G19" s="387" t="s">
        <v>283</v>
      </c>
      <c r="H19" s="388" t="s">
        <v>94</v>
      </c>
      <c r="I19" s="387" t="s">
        <v>93</v>
      </c>
      <c r="J19" s="388" t="s">
        <v>92</v>
      </c>
      <c r="K19" s="387" t="s">
        <v>91</v>
      </c>
      <c r="L19" s="387" t="s">
        <v>90</v>
      </c>
      <c r="M19" s="388" t="s">
        <v>89</v>
      </c>
      <c r="N19" s="387" t="s">
        <v>88</v>
      </c>
      <c r="O19" s="387" t="s">
        <v>87</v>
      </c>
      <c r="P19" s="387" t="s">
        <v>86</v>
      </c>
      <c r="Q19" s="387" t="s">
        <v>286</v>
      </c>
      <c r="R19" s="387"/>
      <c r="S19" s="387" t="s">
        <v>379</v>
      </c>
      <c r="T19" s="191"/>
      <c r="U19" s="191"/>
      <c r="V19" s="191"/>
      <c r="W19" s="191"/>
      <c r="X19" s="191"/>
      <c r="Y19" s="191"/>
    </row>
    <row r="20" spans="1:28" s="132" customFormat="1" ht="157.5" x14ac:dyDescent="0.2">
      <c r="A20" s="387"/>
      <c r="B20" s="387"/>
      <c r="C20" s="392"/>
      <c r="D20" s="387"/>
      <c r="E20" s="387"/>
      <c r="F20" s="387"/>
      <c r="G20" s="387"/>
      <c r="H20" s="388"/>
      <c r="I20" s="387"/>
      <c r="J20" s="388"/>
      <c r="K20" s="387"/>
      <c r="L20" s="387"/>
      <c r="M20" s="388"/>
      <c r="N20" s="387"/>
      <c r="O20" s="387"/>
      <c r="P20" s="387"/>
      <c r="Q20" s="204" t="s">
        <v>284</v>
      </c>
      <c r="R20" s="206" t="s">
        <v>285</v>
      </c>
      <c r="S20" s="387"/>
      <c r="T20" s="190"/>
      <c r="U20" s="190"/>
      <c r="V20" s="190"/>
      <c r="W20" s="190"/>
      <c r="X20" s="190"/>
      <c r="Y20" s="190"/>
      <c r="Z20" s="139"/>
      <c r="AA20" s="139"/>
      <c r="AB20" s="139"/>
    </row>
    <row r="21" spans="1:28" s="132" customFormat="1" ht="18.75" x14ac:dyDescent="0.2">
      <c r="A21" s="204">
        <v>1</v>
      </c>
      <c r="B21" s="147">
        <v>2</v>
      </c>
      <c r="C21" s="204">
        <v>3</v>
      </c>
      <c r="D21" s="147">
        <v>4</v>
      </c>
      <c r="E21" s="204">
        <v>5</v>
      </c>
      <c r="F21" s="147">
        <v>6</v>
      </c>
      <c r="G21" s="204">
        <v>7</v>
      </c>
      <c r="H21" s="148">
        <v>8</v>
      </c>
      <c r="I21" s="204">
        <v>9</v>
      </c>
      <c r="J21" s="148">
        <v>10</v>
      </c>
      <c r="K21" s="204">
        <v>11</v>
      </c>
      <c r="L21" s="147">
        <v>12</v>
      </c>
      <c r="M21" s="205">
        <v>13</v>
      </c>
      <c r="N21" s="147">
        <v>14</v>
      </c>
      <c r="O21" s="204">
        <v>15</v>
      </c>
      <c r="P21" s="147">
        <v>16</v>
      </c>
      <c r="Q21" s="204">
        <v>17</v>
      </c>
      <c r="R21" s="147">
        <v>18</v>
      </c>
      <c r="S21" s="204">
        <v>19</v>
      </c>
      <c r="T21" s="190"/>
      <c r="U21" s="190"/>
      <c r="V21" s="190"/>
      <c r="W21" s="190"/>
      <c r="X21" s="190"/>
      <c r="Y21" s="190"/>
      <c r="Z21" s="139"/>
      <c r="AA21" s="139"/>
      <c r="AB21" s="139"/>
    </row>
    <row r="22" spans="1:28" s="194" customFormat="1" ht="409.5" customHeight="1" x14ac:dyDescent="0.2">
      <c r="A22" s="198">
        <v>1</v>
      </c>
      <c r="B22" s="195" t="s">
        <v>527</v>
      </c>
      <c r="C22" s="195" t="s">
        <v>430</v>
      </c>
      <c r="D22" s="195" t="s">
        <v>453</v>
      </c>
      <c r="E22" s="196" t="s">
        <v>528</v>
      </c>
      <c r="F22" s="196" t="s">
        <v>529</v>
      </c>
      <c r="G22" s="351" t="s">
        <v>530</v>
      </c>
      <c r="H22" s="197">
        <v>0.68235999999999997</v>
      </c>
      <c r="I22" s="195">
        <v>0.55500000000000005</v>
      </c>
      <c r="J22" s="197">
        <f>H22-I22</f>
        <v>0.12735999999999992</v>
      </c>
      <c r="K22" s="195">
        <v>10</v>
      </c>
      <c r="L22" s="195" t="s">
        <v>531</v>
      </c>
      <c r="M22" s="352" t="s">
        <v>436</v>
      </c>
      <c r="N22" s="352" t="s">
        <v>436</v>
      </c>
      <c r="O22" s="352" t="s">
        <v>436</v>
      </c>
      <c r="P22" s="352" t="s">
        <v>436</v>
      </c>
      <c r="Q22" s="196" t="s">
        <v>533</v>
      </c>
      <c r="R22" s="197" t="s">
        <v>532</v>
      </c>
      <c r="S22" s="353">
        <v>2.2156961399999999</v>
      </c>
      <c r="T22" s="192"/>
      <c r="U22" s="192"/>
      <c r="V22" s="192"/>
      <c r="W22" s="192"/>
      <c r="X22" s="192"/>
      <c r="Y22" s="192"/>
      <c r="Z22" s="193"/>
      <c r="AA22" s="193"/>
      <c r="AB22" s="193"/>
    </row>
    <row r="23" spans="1:28" x14ac:dyDescent="0.25">
      <c r="A23" s="141"/>
      <c r="B23" s="141"/>
      <c r="C23" s="141"/>
      <c r="D23" s="141"/>
      <c r="E23" s="141"/>
      <c r="F23" s="141"/>
      <c r="G23" s="141"/>
      <c r="H23" s="149"/>
      <c r="I23" s="141"/>
      <c r="J23" s="149"/>
      <c r="K23" s="141"/>
      <c r="L23" s="141"/>
      <c r="M23" s="149"/>
      <c r="N23" s="141"/>
      <c r="O23" s="141"/>
      <c r="P23" s="141"/>
      <c r="Q23" s="141"/>
      <c r="R23" s="141"/>
      <c r="S23" s="141"/>
      <c r="T23" s="141"/>
      <c r="U23" s="141"/>
      <c r="V23" s="141"/>
      <c r="W23" s="141"/>
      <c r="X23" s="141"/>
      <c r="Y23" s="141"/>
      <c r="Z23" s="141"/>
      <c r="AA23" s="141"/>
      <c r="AB23" s="141"/>
    </row>
    <row r="24" spans="1:28" x14ac:dyDescent="0.25">
      <c r="A24" s="141"/>
      <c r="B24" s="141"/>
      <c r="C24" s="141"/>
      <c r="D24" s="141"/>
      <c r="E24" s="141"/>
      <c r="F24" s="141"/>
      <c r="G24" s="141"/>
      <c r="H24" s="149"/>
      <c r="I24" s="141"/>
      <c r="J24" s="149"/>
      <c r="K24" s="141"/>
      <c r="L24" s="141"/>
      <c r="M24" s="149"/>
      <c r="N24" s="141"/>
      <c r="O24" s="141"/>
      <c r="P24" s="141"/>
      <c r="Q24" s="141"/>
      <c r="R24" s="141"/>
      <c r="S24" s="141"/>
      <c r="T24" s="141"/>
      <c r="U24" s="141"/>
      <c r="V24" s="141"/>
      <c r="W24" s="141"/>
      <c r="X24" s="141"/>
      <c r="Y24" s="141"/>
      <c r="Z24" s="141"/>
      <c r="AA24" s="141"/>
      <c r="AB24" s="141"/>
    </row>
    <row r="25" spans="1:28" x14ac:dyDescent="0.25">
      <c r="A25" s="141"/>
      <c r="B25" s="141"/>
      <c r="C25" s="141"/>
      <c r="D25" s="141"/>
      <c r="E25" s="141"/>
      <c r="F25" s="141"/>
      <c r="G25" s="141"/>
      <c r="H25" s="149"/>
      <c r="I25" s="141"/>
      <c r="J25" s="149"/>
      <c r="K25" s="141"/>
      <c r="L25" s="141"/>
      <c r="M25" s="149"/>
      <c r="N25" s="141"/>
      <c r="O25" s="141"/>
      <c r="P25" s="141"/>
      <c r="Q25" s="141"/>
      <c r="R25" s="141"/>
      <c r="S25" s="141"/>
      <c r="T25" s="141"/>
      <c r="U25" s="141"/>
      <c r="V25" s="141"/>
      <c r="W25" s="141"/>
      <c r="X25" s="141"/>
      <c r="Y25" s="141"/>
      <c r="Z25" s="141"/>
      <c r="AA25" s="141"/>
      <c r="AB25" s="141"/>
    </row>
    <row r="26" spans="1:28" x14ac:dyDescent="0.25">
      <c r="A26" s="141"/>
      <c r="B26" s="141"/>
      <c r="C26" s="141"/>
      <c r="D26" s="141"/>
      <c r="E26" s="141"/>
      <c r="F26" s="141"/>
      <c r="G26" s="141"/>
      <c r="H26" s="149"/>
      <c r="I26" s="141"/>
      <c r="J26" s="149"/>
      <c r="K26" s="141"/>
      <c r="L26" s="141"/>
      <c r="M26" s="149"/>
      <c r="N26" s="141"/>
      <c r="O26" s="141"/>
      <c r="P26" s="141"/>
      <c r="Q26" s="141"/>
      <c r="R26" s="141"/>
      <c r="S26" s="141"/>
      <c r="T26" s="141"/>
      <c r="U26" s="141"/>
      <c r="V26" s="141"/>
      <c r="W26" s="141"/>
      <c r="X26" s="141"/>
      <c r="Y26" s="141"/>
      <c r="Z26" s="141"/>
      <c r="AA26" s="141"/>
      <c r="AB26" s="141"/>
    </row>
    <row r="27" spans="1:28" x14ac:dyDescent="0.25">
      <c r="A27" s="141"/>
      <c r="B27" s="141"/>
      <c r="C27" s="141"/>
      <c r="D27" s="141"/>
      <c r="E27" s="141"/>
      <c r="F27" s="141"/>
      <c r="G27" s="141"/>
      <c r="H27" s="149"/>
      <c r="I27" s="141"/>
      <c r="J27" s="149"/>
      <c r="K27" s="141"/>
      <c r="L27" s="141"/>
      <c r="M27" s="149"/>
      <c r="N27" s="141"/>
      <c r="O27" s="141"/>
      <c r="P27" s="141"/>
      <c r="Q27" s="141"/>
      <c r="R27" s="141"/>
      <c r="S27" s="141"/>
      <c r="T27" s="141"/>
      <c r="U27" s="141"/>
      <c r="V27" s="141"/>
      <c r="W27" s="141"/>
      <c r="X27" s="141"/>
      <c r="Y27" s="141"/>
      <c r="Z27" s="141"/>
      <c r="AA27" s="141"/>
      <c r="AB27" s="141"/>
    </row>
    <row r="28" spans="1:28" x14ac:dyDescent="0.25">
      <c r="A28" s="141"/>
      <c r="B28" s="141"/>
      <c r="C28" s="141"/>
      <c r="D28" s="141"/>
      <c r="E28" s="141"/>
      <c r="F28" s="141"/>
      <c r="G28" s="141"/>
      <c r="H28" s="149"/>
      <c r="I28" s="141"/>
      <c r="J28" s="149"/>
      <c r="K28" s="141"/>
      <c r="L28" s="141"/>
      <c r="M28" s="149"/>
      <c r="N28" s="141"/>
      <c r="O28" s="141"/>
      <c r="P28" s="141"/>
      <c r="Q28" s="141"/>
      <c r="R28" s="141"/>
      <c r="S28" s="141"/>
      <c r="T28" s="141"/>
      <c r="U28" s="141"/>
      <c r="V28" s="141"/>
      <c r="W28" s="141"/>
      <c r="X28" s="141"/>
      <c r="Y28" s="141"/>
      <c r="Z28" s="141"/>
      <c r="AA28" s="141"/>
      <c r="AB28" s="141"/>
    </row>
    <row r="29" spans="1:28" x14ac:dyDescent="0.25">
      <c r="A29" s="141"/>
      <c r="B29" s="141"/>
      <c r="C29" s="141"/>
      <c r="D29" s="141"/>
      <c r="E29" s="141"/>
      <c r="F29" s="141"/>
      <c r="G29" s="141"/>
      <c r="H29" s="149"/>
      <c r="I29" s="141"/>
      <c r="J29" s="149"/>
      <c r="K29" s="141"/>
      <c r="L29" s="141"/>
      <c r="M29" s="149"/>
      <c r="N29" s="141"/>
      <c r="O29" s="141"/>
      <c r="P29" s="141"/>
      <c r="Q29" s="141"/>
      <c r="R29" s="141"/>
      <c r="S29" s="141"/>
      <c r="T29" s="141"/>
      <c r="U29" s="141"/>
      <c r="V29" s="141"/>
      <c r="W29" s="141"/>
      <c r="X29" s="141"/>
      <c r="Y29" s="141"/>
      <c r="Z29" s="141"/>
      <c r="AA29" s="141"/>
      <c r="AB29" s="141"/>
    </row>
    <row r="30" spans="1:28" x14ac:dyDescent="0.25">
      <c r="A30" s="141"/>
      <c r="B30" s="141"/>
      <c r="C30" s="141"/>
      <c r="D30" s="141"/>
      <c r="E30" s="141"/>
      <c r="F30" s="141"/>
      <c r="G30" s="141"/>
      <c r="H30" s="149"/>
      <c r="I30" s="141"/>
      <c r="J30" s="149"/>
      <c r="K30" s="141"/>
      <c r="L30" s="141"/>
      <c r="M30" s="149"/>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9"/>
      <c r="I31" s="141"/>
      <c r="J31" s="149"/>
      <c r="K31" s="141"/>
      <c r="L31" s="141"/>
      <c r="M31" s="149"/>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9"/>
      <c r="I32" s="141"/>
      <c r="J32" s="149"/>
      <c r="K32" s="141"/>
      <c r="L32" s="141"/>
      <c r="M32" s="149"/>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9"/>
      <c r="I33" s="141"/>
      <c r="J33" s="149"/>
      <c r="K33" s="141"/>
      <c r="L33" s="141"/>
      <c r="M33" s="149"/>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9"/>
      <c r="I34" s="141"/>
      <c r="J34" s="149"/>
      <c r="K34" s="141"/>
      <c r="L34" s="141"/>
      <c r="M34" s="149"/>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9"/>
      <c r="I35" s="141"/>
      <c r="J35" s="149"/>
      <c r="K35" s="141"/>
      <c r="L35" s="141"/>
      <c r="M35" s="149"/>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9"/>
      <c r="I36" s="141"/>
      <c r="J36" s="149"/>
      <c r="K36" s="141"/>
      <c r="L36" s="141"/>
      <c r="M36" s="149"/>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9"/>
      <c r="I37" s="141"/>
      <c r="J37" s="149"/>
      <c r="K37" s="141"/>
      <c r="L37" s="141"/>
      <c r="M37" s="149"/>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9"/>
      <c r="I38" s="141"/>
      <c r="J38" s="149"/>
      <c r="K38" s="141"/>
      <c r="L38" s="141"/>
      <c r="M38" s="149"/>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9"/>
      <c r="I39" s="141"/>
      <c r="J39" s="149"/>
      <c r="K39" s="141"/>
      <c r="L39" s="141"/>
      <c r="M39" s="149"/>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9"/>
      <c r="I40" s="141"/>
      <c r="J40" s="149"/>
      <c r="K40" s="141"/>
      <c r="L40" s="141"/>
      <c r="M40" s="149"/>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9"/>
      <c r="I41" s="141"/>
      <c r="J41" s="149"/>
      <c r="K41" s="141"/>
      <c r="L41" s="141"/>
      <c r="M41" s="149"/>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9"/>
      <c r="I42" s="141"/>
      <c r="J42" s="149"/>
      <c r="K42" s="141"/>
      <c r="L42" s="141"/>
      <c r="M42" s="149"/>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9"/>
      <c r="I43" s="141"/>
      <c r="J43" s="149"/>
      <c r="K43" s="141"/>
      <c r="L43" s="141"/>
      <c r="M43" s="149"/>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9"/>
      <c r="I44" s="141"/>
      <c r="J44" s="149"/>
      <c r="K44" s="141"/>
      <c r="L44" s="141"/>
      <c r="M44" s="149"/>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9"/>
      <c r="I45" s="141"/>
      <c r="J45" s="149"/>
      <c r="K45" s="141"/>
      <c r="L45" s="141"/>
      <c r="M45" s="149"/>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9"/>
      <c r="I46" s="141"/>
      <c r="J46" s="149"/>
      <c r="K46" s="141"/>
      <c r="L46" s="141"/>
      <c r="M46" s="149"/>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9"/>
      <c r="I47" s="141"/>
      <c r="J47" s="149"/>
      <c r="K47" s="141"/>
      <c r="L47" s="141"/>
      <c r="M47" s="149"/>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9"/>
      <c r="I48" s="141"/>
      <c r="J48" s="149"/>
      <c r="K48" s="141"/>
      <c r="L48" s="141"/>
      <c r="M48" s="149"/>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9"/>
      <c r="I49" s="141"/>
      <c r="J49" s="149"/>
      <c r="K49" s="141"/>
      <c r="L49" s="141"/>
      <c r="M49" s="149"/>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9"/>
      <c r="I50" s="141"/>
      <c r="J50" s="149"/>
      <c r="K50" s="141"/>
      <c r="L50" s="141"/>
      <c r="M50" s="149"/>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9"/>
      <c r="I51" s="141"/>
      <c r="J51" s="149"/>
      <c r="K51" s="141"/>
      <c r="L51" s="141"/>
      <c r="M51" s="149"/>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9"/>
      <c r="I52" s="141"/>
      <c r="J52" s="149"/>
      <c r="K52" s="141"/>
      <c r="L52" s="141"/>
      <c r="M52" s="149"/>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9"/>
      <c r="I53" s="141"/>
      <c r="J53" s="149"/>
      <c r="K53" s="141"/>
      <c r="L53" s="141"/>
      <c r="M53" s="149"/>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9"/>
      <c r="I54" s="141"/>
      <c r="J54" s="149"/>
      <c r="K54" s="141"/>
      <c r="L54" s="141"/>
      <c r="M54" s="149"/>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9"/>
      <c r="I55" s="141"/>
      <c r="J55" s="149"/>
      <c r="K55" s="141"/>
      <c r="L55" s="141"/>
      <c r="M55" s="149"/>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9"/>
      <c r="I56" s="141"/>
      <c r="J56" s="149"/>
      <c r="K56" s="141"/>
      <c r="L56" s="141"/>
      <c r="M56" s="149"/>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9"/>
      <c r="I57" s="141"/>
      <c r="J57" s="149"/>
      <c r="K57" s="141"/>
      <c r="L57" s="141"/>
      <c r="M57" s="149"/>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9"/>
      <c r="I58" s="141"/>
      <c r="J58" s="149"/>
      <c r="K58" s="141"/>
      <c r="L58" s="141"/>
      <c r="M58" s="149"/>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9"/>
      <c r="I59" s="141"/>
      <c r="J59" s="149"/>
      <c r="K59" s="141"/>
      <c r="L59" s="141"/>
      <c r="M59" s="149"/>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9"/>
      <c r="I60" s="141"/>
      <c r="J60" s="149"/>
      <c r="K60" s="141"/>
      <c r="L60" s="141"/>
      <c r="M60" s="149"/>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9"/>
      <c r="I61" s="141"/>
      <c r="J61" s="149"/>
      <c r="K61" s="141"/>
      <c r="L61" s="141"/>
      <c r="M61" s="149"/>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9"/>
      <c r="I62" s="141"/>
      <c r="J62" s="149"/>
      <c r="K62" s="141"/>
      <c r="L62" s="141"/>
      <c r="M62" s="149"/>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9"/>
      <c r="I63" s="141"/>
      <c r="J63" s="149"/>
      <c r="K63" s="141"/>
      <c r="L63" s="141"/>
      <c r="M63" s="149"/>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9"/>
      <c r="I64" s="141"/>
      <c r="J64" s="149"/>
      <c r="K64" s="141"/>
      <c r="L64" s="141"/>
      <c r="M64" s="149"/>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9"/>
      <c r="I65" s="141"/>
      <c r="J65" s="149"/>
      <c r="K65" s="141"/>
      <c r="L65" s="141"/>
      <c r="M65" s="149"/>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9"/>
      <c r="I66" s="141"/>
      <c r="J66" s="149"/>
      <c r="K66" s="141"/>
      <c r="L66" s="141"/>
      <c r="M66" s="149"/>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9"/>
      <c r="I67" s="141"/>
      <c r="J67" s="149"/>
      <c r="K67" s="141"/>
      <c r="L67" s="141"/>
      <c r="M67" s="149"/>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9"/>
      <c r="I68" s="141"/>
      <c r="J68" s="149"/>
      <c r="K68" s="141"/>
      <c r="L68" s="141"/>
      <c r="M68" s="149"/>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9"/>
      <c r="I69" s="141"/>
      <c r="J69" s="149"/>
      <c r="K69" s="141"/>
      <c r="L69" s="141"/>
      <c r="M69" s="149"/>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9"/>
      <c r="I70" s="141"/>
      <c r="J70" s="149"/>
      <c r="K70" s="141"/>
      <c r="L70" s="141"/>
      <c r="M70" s="149"/>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9"/>
      <c r="I71" s="141"/>
      <c r="J71" s="149"/>
      <c r="K71" s="141"/>
      <c r="L71" s="141"/>
      <c r="M71" s="149"/>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9"/>
      <c r="I72" s="141"/>
      <c r="J72" s="149"/>
      <c r="K72" s="141"/>
      <c r="L72" s="141"/>
      <c r="M72" s="149"/>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9"/>
      <c r="I73" s="141"/>
      <c r="J73" s="149"/>
      <c r="K73" s="141"/>
      <c r="L73" s="141"/>
      <c r="M73" s="149"/>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9"/>
      <c r="I74" s="141"/>
      <c r="J74" s="149"/>
      <c r="K74" s="141"/>
      <c r="L74" s="141"/>
      <c r="M74" s="149"/>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9"/>
      <c r="I75" s="141"/>
      <c r="J75" s="149"/>
      <c r="K75" s="141"/>
      <c r="L75" s="141"/>
      <c r="M75" s="149"/>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9"/>
      <c r="I76" s="141"/>
      <c r="J76" s="149"/>
      <c r="K76" s="141"/>
      <c r="L76" s="141"/>
      <c r="M76" s="149"/>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9"/>
      <c r="I77" s="141"/>
      <c r="J77" s="149"/>
      <c r="K77" s="141"/>
      <c r="L77" s="141"/>
      <c r="M77" s="149"/>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9"/>
      <c r="I78" s="141"/>
      <c r="J78" s="149"/>
      <c r="K78" s="141"/>
      <c r="L78" s="141"/>
      <c r="M78" s="149"/>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9"/>
      <c r="I79" s="141"/>
      <c r="J79" s="149"/>
      <c r="K79" s="141"/>
      <c r="L79" s="141"/>
      <c r="M79" s="149"/>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9"/>
      <c r="I80" s="141"/>
      <c r="J80" s="149"/>
      <c r="K80" s="141"/>
      <c r="L80" s="141"/>
      <c r="M80" s="149"/>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9"/>
      <c r="I81" s="141"/>
      <c r="J81" s="149"/>
      <c r="K81" s="141"/>
      <c r="L81" s="141"/>
      <c r="M81" s="149"/>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9"/>
      <c r="I82" s="141"/>
      <c r="J82" s="149"/>
      <c r="K82" s="141"/>
      <c r="L82" s="141"/>
      <c r="M82" s="149"/>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9"/>
      <c r="I83" s="141"/>
      <c r="J83" s="149"/>
      <c r="K83" s="141"/>
      <c r="L83" s="141"/>
      <c r="M83" s="149"/>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9"/>
      <c r="I84" s="141"/>
      <c r="J84" s="149"/>
      <c r="K84" s="141"/>
      <c r="L84" s="141"/>
      <c r="M84" s="149"/>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9"/>
      <c r="I85" s="141"/>
      <c r="J85" s="149"/>
      <c r="K85" s="141"/>
      <c r="L85" s="141"/>
      <c r="M85" s="149"/>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9"/>
      <c r="I86" s="141"/>
      <c r="J86" s="149"/>
      <c r="K86" s="141"/>
      <c r="L86" s="141"/>
      <c r="M86" s="149"/>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9"/>
      <c r="I87" s="141"/>
      <c r="J87" s="149"/>
      <c r="K87" s="141"/>
      <c r="L87" s="141"/>
      <c r="M87" s="149"/>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9"/>
      <c r="I88" s="141"/>
      <c r="J88" s="149"/>
      <c r="K88" s="141"/>
      <c r="L88" s="141"/>
      <c r="M88" s="149"/>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9"/>
      <c r="I89" s="141"/>
      <c r="J89" s="149"/>
      <c r="K89" s="141"/>
      <c r="L89" s="141"/>
      <c r="M89" s="149"/>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9"/>
      <c r="I90" s="141"/>
      <c r="J90" s="149"/>
      <c r="K90" s="141"/>
      <c r="L90" s="141"/>
      <c r="M90" s="149"/>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9"/>
      <c r="I91" s="141"/>
      <c r="J91" s="149"/>
      <c r="K91" s="141"/>
      <c r="L91" s="141"/>
      <c r="M91" s="149"/>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9"/>
      <c r="I92" s="141"/>
      <c r="J92" s="149"/>
      <c r="K92" s="141"/>
      <c r="L92" s="141"/>
      <c r="M92" s="149"/>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9"/>
      <c r="I93" s="141"/>
      <c r="J93" s="149"/>
      <c r="K93" s="141"/>
      <c r="L93" s="141"/>
      <c r="M93" s="149"/>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9"/>
      <c r="I94" s="141"/>
      <c r="J94" s="149"/>
      <c r="K94" s="141"/>
      <c r="L94" s="141"/>
      <c r="M94" s="149"/>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9"/>
      <c r="I95" s="141"/>
      <c r="J95" s="149"/>
      <c r="K95" s="141"/>
      <c r="L95" s="141"/>
      <c r="M95" s="149"/>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9"/>
      <c r="I96" s="141"/>
      <c r="J96" s="149"/>
      <c r="K96" s="141"/>
      <c r="L96" s="141"/>
      <c r="M96" s="149"/>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9"/>
      <c r="I97" s="141"/>
      <c r="J97" s="149"/>
      <c r="K97" s="141"/>
      <c r="L97" s="141"/>
      <c r="M97" s="149"/>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9"/>
      <c r="I98" s="141"/>
      <c r="J98" s="149"/>
      <c r="K98" s="141"/>
      <c r="L98" s="141"/>
      <c r="M98" s="149"/>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9"/>
      <c r="I99" s="141"/>
      <c r="J99" s="149"/>
      <c r="K99" s="141"/>
      <c r="L99" s="141"/>
      <c r="M99" s="149"/>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9"/>
      <c r="I100" s="141"/>
      <c r="J100" s="149"/>
      <c r="K100" s="141"/>
      <c r="L100" s="141"/>
      <c r="M100" s="149"/>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9"/>
      <c r="I101" s="141"/>
      <c r="J101" s="149"/>
      <c r="K101" s="141"/>
      <c r="L101" s="141"/>
      <c r="M101" s="149"/>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9"/>
      <c r="I102" s="141"/>
      <c r="J102" s="149"/>
      <c r="K102" s="141"/>
      <c r="L102" s="141"/>
      <c r="M102" s="149"/>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9"/>
      <c r="I103" s="141"/>
      <c r="J103" s="149"/>
      <c r="K103" s="141"/>
      <c r="L103" s="141"/>
      <c r="M103" s="149"/>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9"/>
      <c r="I104" s="141"/>
      <c r="J104" s="149"/>
      <c r="K104" s="141"/>
      <c r="L104" s="141"/>
      <c r="M104" s="149"/>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9"/>
      <c r="I105" s="141"/>
      <c r="J105" s="149"/>
      <c r="K105" s="141"/>
      <c r="L105" s="141"/>
      <c r="M105" s="149"/>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9"/>
      <c r="I106" s="141"/>
      <c r="J106" s="149"/>
      <c r="K106" s="141"/>
      <c r="L106" s="141"/>
      <c r="M106" s="149"/>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9"/>
      <c r="I107" s="141"/>
      <c r="J107" s="149"/>
      <c r="K107" s="141"/>
      <c r="L107" s="141"/>
      <c r="M107" s="149"/>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9"/>
      <c r="I108" s="141"/>
      <c r="J108" s="149"/>
      <c r="K108" s="141"/>
      <c r="L108" s="141"/>
      <c r="M108" s="149"/>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9"/>
      <c r="I109" s="141"/>
      <c r="J109" s="149"/>
      <c r="K109" s="141"/>
      <c r="L109" s="141"/>
      <c r="M109" s="149"/>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9"/>
      <c r="I110" s="141"/>
      <c r="J110" s="149"/>
      <c r="K110" s="141"/>
      <c r="L110" s="141"/>
      <c r="M110" s="149"/>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9"/>
      <c r="I111" s="141"/>
      <c r="J111" s="149"/>
      <c r="K111" s="141"/>
      <c r="L111" s="141"/>
      <c r="M111" s="149"/>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9"/>
      <c r="I112" s="141"/>
      <c r="J112" s="149"/>
      <c r="K112" s="141"/>
      <c r="L112" s="141"/>
      <c r="M112" s="149"/>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9"/>
      <c r="I113" s="141"/>
      <c r="J113" s="149"/>
      <c r="K113" s="141"/>
      <c r="L113" s="141"/>
      <c r="M113" s="149"/>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9"/>
      <c r="I114" s="141"/>
      <c r="J114" s="149"/>
      <c r="K114" s="141"/>
      <c r="L114" s="141"/>
      <c r="M114" s="149"/>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9"/>
      <c r="I115" s="141"/>
      <c r="J115" s="149"/>
      <c r="K115" s="141"/>
      <c r="L115" s="141"/>
      <c r="M115" s="149"/>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9"/>
      <c r="I116" s="141"/>
      <c r="J116" s="149"/>
      <c r="K116" s="141"/>
      <c r="L116" s="141"/>
      <c r="M116" s="149"/>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9"/>
      <c r="I117" s="141"/>
      <c r="J117" s="149"/>
      <c r="K117" s="141"/>
      <c r="L117" s="141"/>
      <c r="M117" s="149"/>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9"/>
      <c r="I118" s="141"/>
      <c r="J118" s="149"/>
      <c r="K118" s="141"/>
      <c r="L118" s="141"/>
      <c r="M118" s="149"/>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9"/>
      <c r="I119" s="141"/>
      <c r="J119" s="149"/>
      <c r="K119" s="141"/>
      <c r="L119" s="141"/>
      <c r="M119" s="149"/>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9"/>
      <c r="I120" s="141"/>
      <c r="J120" s="149"/>
      <c r="K120" s="141"/>
      <c r="L120" s="141"/>
      <c r="M120" s="149"/>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9"/>
      <c r="I121" s="141"/>
      <c r="J121" s="149"/>
      <c r="K121" s="141"/>
      <c r="L121" s="141"/>
      <c r="M121" s="149"/>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9"/>
      <c r="I122" s="141"/>
      <c r="J122" s="149"/>
      <c r="K122" s="141"/>
      <c r="L122" s="141"/>
      <c r="M122" s="149"/>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9"/>
      <c r="I123" s="141"/>
      <c r="J123" s="149"/>
      <c r="K123" s="141"/>
      <c r="L123" s="141"/>
      <c r="M123" s="149"/>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9"/>
      <c r="I124" s="141"/>
      <c r="J124" s="149"/>
      <c r="K124" s="141"/>
      <c r="L124" s="141"/>
      <c r="M124" s="149"/>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9"/>
      <c r="I125" s="141"/>
      <c r="J125" s="149"/>
      <c r="K125" s="141"/>
      <c r="L125" s="141"/>
      <c r="M125" s="149"/>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9"/>
      <c r="I126" s="141"/>
      <c r="J126" s="149"/>
      <c r="K126" s="141"/>
      <c r="L126" s="141"/>
      <c r="M126" s="149"/>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9"/>
      <c r="I127" s="141"/>
      <c r="J127" s="149"/>
      <c r="K127" s="141"/>
      <c r="L127" s="141"/>
      <c r="M127" s="149"/>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9"/>
      <c r="I128" s="141"/>
      <c r="J128" s="149"/>
      <c r="K128" s="141"/>
      <c r="L128" s="141"/>
      <c r="M128" s="149"/>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9"/>
      <c r="I129" s="141"/>
      <c r="J129" s="149"/>
      <c r="K129" s="141"/>
      <c r="L129" s="141"/>
      <c r="M129" s="149"/>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9"/>
      <c r="I130" s="141"/>
      <c r="J130" s="149"/>
      <c r="K130" s="141"/>
      <c r="L130" s="141"/>
      <c r="M130" s="149"/>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9"/>
      <c r="I131" s="141"/>
      <c r="J131" s="149"/>
      <c r="K131" s="141"/>
      <c r="L131" s="141"/>
      <c r="M131" s="149"/>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9"/>
      <c r="I132" s="141"/>
      <c r="J132" s="149"/>
      <c r="K132" s="141"/>
      <c r="L132" s="141"/>
      <c r="M132" s="149"/>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9"/>
      <c r="I133" s="141"/>
      <c r="J133" s="149"/>
      <c r="K133" s="141"/>
      <c r="L133" s="141"/>
      <c r="M133" s="149"/>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9"/>
      <c r="I134" s="141"/>
      <c r="J134" s="149"/>
      <c r="K134" s="141"/>
      <c r="L134" s="141"/>
      <c r="M134" s="149"/>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9"/>
      <c r="I135" s="141"/>
      <c r="J135" s="149"/>
      <c r="K135" s="141"/>
      <c r="L135" s="141"/>
      <c r="M135" s="149"/>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9"/>
      <c r="I136" s="141"/>
      <c r="J136" s="149"/>
      <c r="K136" s="141"/>
      <c r="L136" s="141"/>
      <c r="M136" s="149"/>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9"/>
      <c r="I137" s="141"/>
      <c r="J137" s="149"/>
      <c r="K137" s="141"/>
      <c r="L137" s="141"/>
      <c r="M137" s="149"/>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9"/>
      <c r="I138" s="141"/>
      <c r="J138" s="149"/>
      <c r="K138" s="141"/>
      <c r="L138" s="141"/>
      <c r="M138" s="149"/>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9"/>
      <c r="I139" s="141"/>
      <c r="J139" s="149"/>
      <c r="K139" s="141"/>
      <c r="L139" s="141"/>
      <c r="M139" s="149"/>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9"/>
      <c r="I140" s="141"/>
      <c r="J140" s="149"/>
      <c r="K140" s="141"/>
      <c r="L140" s="141"/>
      <c r="M140" s="149"/>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9"/>
      <c r="I141" s="141"/>
      <c r="J141" s="149"/>
      <c r="K141" s="141"/>
      <c r="L141" s="141"/>
      <c r="M141" s="149"/>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9"/>
      <c r="I142" s="141"/>
      <c r="J142" s="149"/>
      <c r="K142" s="141"/>
      <c r="L142" s="141"/>
      <c r="M142" s="149"/>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9"/>
      <c r="I143" s="141"/>
      <c r="J143" s="149"/>
      <c r="K143" s="141"/>
      <c r="L143" s="141"/>
      <c r="M143" s="149"/>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9"/>
      <c r="I144" s="141"/>
      <c r="J144" s="149"/>
      <c r="K144" s="141"/>
      <c r="L144" s="141"/>
      <c r="M144" s="149"/>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9"/>
      <c r="I145" s="141"/>
      <c r="J145" s="149"/>
      <c r="K145" s="141"/>
      <c r="L145" s="141"/>
      <c r="M145" s="149"/>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9"/>
      <c r="I146" s="141"/>
      <c r="J146" s="149"/>
      <c r="K146" s="141"/>
      <c r="L146" s="141"/>
      <c r="M146" s="149"/>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9"/>
      <c r="I147" s="141"/>
      <c r="J147" s="149"/>
      <c r="K147" s="141"/>
      <c r="L147" s="141"/>
      <c r="M147" s="149"/>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9"/>
      <c r="I148" s="141"/>
      <c r="J148" s="149"/>
      <c r="K148" s="141"/>
      <c r="L148" s="141"/>
      <c r="M148" s="149"/>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9"/>
      <c r="I149" s="141"/>
      <c r="J149" s="149"/>
      <c r="K149" s="141"/>
      <c r="L149" s="141"/>
      <c r="M149" s="149"/>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9"/>
      <c r="I150" s="141"/>
      <c r="J150" s="149"/>
      <c r="K150" s="141"/>
      <c r="L150" s="141"/>
      <c r="M150" s="149"/>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9"/>
      <c r="I151" s="141"/>
      <c r="J151" s="149"/>
      <c r="K151" s="141"/>
      <c r="L151" s="141"/>
      <c r="M151" s="149"/>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9"/>
      <c r="I152" s="141"/>
      <c r="J152" s="149"/>
      <c r="K152" s="141"/>
      <c r="L152" s="141"/>
      <c r="M152" s="149"/>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9"/>
      <c r="I153" s="141"/>
      <c r="J153" s="149"/>
      <c r="K153" s="141"/>
      <c r="L153" s="141"/>
      <c r="M153" s="149"/>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9"/>
      <c r="I154" s="141"/>
      <c r="J154" s="149"/>
      <c r="K154" s="141"/>
      <c r="L154" s="141"/>
      <c r="M154" s="149"/>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9"/>
      <c r="I155" s="141"/>
      <c r="J155" s="149"/>
      <c r="K155" s="141"/>
      <c r="L155" s="141"/>
      <c r="M155" s="149"/>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9"/>
      <c r="I156" s="141"/>
      <c r="J156" s="149"/>
      <c r="K156" s="141"/>
      <c r="L156" s="141"/>
      <c r="M156" s="149"/>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9"/>
      <c r="I157" s="141"/>
      <c r="J157" s="149"/>
      <c r="K157" s="141"/>
      <c r="L157" s="141"/>
      <c r="M157" s="149"/>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9"/>
      <c r="I158" s="141"/>
      <c r="J158" s="149"/>
      <c r="K158" s="141"/>
      <c r="L158" s="141"/>
      <c r="M158" s="149"/>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9"/>
      <c r="I159" s="141"/>
      <c r="J159" s="149"/>
      <c r="K159" s="141"/>
      <c r="L159" s="141"/>
      <c r="M159" s="149"/>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9"/>
      <c r="I160" s="141"/>
      <c r="J160" s="149"/>
      <c r="K160" s="141"/>
      <c r="L160" s="141"/>
      <c r="M160" s="149"/>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9"/>
      <c r="I161" s="141"/>
      <c r="J161" s="149"/>
      <c r="K161" s="141"/>
      <c r="L161" s="141"/>
      <c r="M161" s="149"/>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9"/>
      <c r="I162" s="141"/>
      <c r="J162" s="149"/>
      <c r="K162" s="141"/>
      <c r="L162" s="141"/>
      <c r="M162" s="149"/>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9"/>
      <c r="I163" s="141"/>
      <c r="J163" s="149"/>
      <c r="K163" s="141"/>
      <c r="L163" s="141"/>
      <c r="M163" s="149"/>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9"/>
      <c r="I164" s="141"/>
      <c r="J164" s="149"/>
      <c r="K164" s="141"/>
      <c r="L164" s="141"/>
      <c r="M164" s="149"/>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9"/>
      <c r="I165" s="141"/>
      <c r="J165" s="149"/>
      <c r="K165" s="141"/>
      <c r="L165" s="141"/>
      <c r="M165" s="149"/>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9"/>
      <c r="I166" s="141"/>
      <c r="J166" s="149"/>
      <c r="K166" s="141"/>
      <c r="L166" s="141"/>
      <c r="M166" s="149"/>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9"/>
      <c r="I167" s="141"/>
      <c r="J167" s="149"/>
      <c r="K167" s="141"/>
      <c r="L167" s="141"/>
      <c r="M167" s="149"/>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9"/>
      <c r="I168" s="141"/>
      <c r="J168" s="149"/>
      <c r="K168" s="141"/>
      <c r="L168" s="141"/>
      <c r="M168" s="149"/>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9"/>
      <c r="I169" s="141"/>
      <c r="J169" s="149"/>
      <c r="K169" s="141"/>
      <c r="L169" s="141"/>
      <c r="M169" s="149"/>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9"/>
      <c r="I170" s="141"/>
      <c r="J170" s="149"/>
      <c r="K170" s="141"/>
      <c r="L170" s="141"/>
      <c r="M170" s="149"/>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9"/>
      <c r="I171" s="141"/>
      <c r="J171" s="149"/>
      <c r="K171" s="141"/>
      <c r="L171" s="141"/>
      <c r="M171" s="149"/>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9"/>
      <c r="I172" s="141"/>
      <c r="J172" s="149"/>
      <c r="K172" s="141"/>
      <c r="L172" s="141"/>
      <c r="M172" s="149"/>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9"/>
      <c r="I173" s="141"/>
      <c r="J173" s="149"/>
      <c r="K173" s="141"/>
      <c r="L173" s="141"/>
      <c r="M173" s="149"/>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9"/>
      <c r="I174" s="141"/>
      <c r="J174" s="149"/>
      <c r="K174" s="141"/>
      <c r="L174" s="141"/>
      <c r="M174" s="149"/>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9"/>
      <c r="I175" s="141"/>
      <c r="J175" s="149"/>
      <c r="K175" s="141"/>
      <c r="L175" s="141"/>
      <c r="M175" s="149"/>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9"/>
      <c r="I176" s="141"/>
      <c r="J176" s="149"/>
      <c r="K176" s="141"/>
      <c r="L176" s="141"/>
      <c r="M176" s="149"/>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9"/>
      <c r="I177" s="141"/>
      <c r="J177" s="149"/>
      <c r="K177" s="141"/>
      <c r="L177" s="141"/>
      <c r="M177" s="149"/>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9"/>
      <c r="I178" s="141"/>
      <c r="J178" s="149"/>
      <c r="K178" s="141"/>
      <c r="L178" s="141"/>
      <c r="M178" s="149"/>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9"/>
      <c r="I179" s="141"/>
      <c r="J179" s="149"/>
      <c r="K179" s="141"/>
      <c r="L179" s="141"/>
      <c r="M179" s="149"/>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9"/>
      <c r="I180" s="141"/>
      <c r="J180" s="149"/>
      <c r="K180" s="141"/>
      <c r="L180" s="141"/>
      <c r="M180" s="149"/>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9"/>
      <c r="I181" s="141"/>
      <c r="J181" s="149"/>
      <c r="K181" s="141"/>
      <c r="L181" s="141"/>
      <c r="M181" s="149"/>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9"/>
      <c r="I182" s="141"/>
      <c r="J182" s="149"/>
      <c r="K182" s="141"/>
      <c r="L182" s="141"/>
      <c r="M182" s="149"/>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9"/>
      <c r="I183" s="141"/>
      <c r="J183" s="149"/>
      <c r="K183" s="141"/>
      <c r="L183" s="141"/>
      <c r="M183" s="149"/>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9"/>
      <c r="I184" s="141"/>
      <c r="J184" s="149"/>
      <c r="K184" s="141"/>
      <c r="L184" s="141"/>
      <c r="M184" s="149"/>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9"/>
      <c r="I185" s="141"/>
      <c r="J185" s="149"/>
      <c r="K185" s="141"/>
      <c r="L185" s="141"/>
      <c r="M185" s="149"/>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9"/>
      <c r="I186" s="141"/>
      <c r="J186" s="149"/>
      <c r="K186" s="141"/>
      <c r="L186" s="141"/>
      <c r="M186" s="149"/>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9"/>
      <c r="I187" s="141"/>
      <c r="J187" s="149"/>
      <c r="K187" s="141"/>
      <c r="L187" s="141"/>
      <c r="M187" s="149"/>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9"/>
      <c r="I188" s="141"/>
      <c r="J188" s="149"/>
      <c r="K188" s="141"/>
      <c r="L188" s="141"/>
      <c r="M188" s="149"/>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9"/>
      <c r="I189" s="141"/>
      <c r="J189" s="149"/>
      <c r="K189" s="141"/>
      <c r="L189" s="141"/>
      <c r="M189" s="149"/>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9"/>
      <c r="I190" s="141"/>
      <c r="J190" s="149"/>
      <c r="K190" s="141"/>
      <c r="L190" s="141"/>
      <c r="M190" s="149"/>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9"/>
      <c r="I191" s="141"/>
      <c r="J191" s="149"/>
      <c r="K191" s="141"/>
      <c r="L191" s="141"/>
      <c r="M191" s="149"/>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9"/>
      <c r="I192" s="141"/>
      <c r="J192" s="149"/>
      <c r="K192" s="141"/>
      <c r="L192" s="141"/>
      <c r="M192" s="149"/>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9"/>
      <c r="I193" s="141"/>
      <c r="J193" s="149"/>
      <c r="K193" s="141"/>
      <c r="L193" s="141"/>
      <c r="M193" s="149"/>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9"/>
      <c r="I194" s="141"/>
      <c r="J194" s="149"/>
      <c r="K194" s="141"/>
      <c r="L194" s="141"/>
      <c r="M194" s="149"/>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9"/>
      <c r="I195" s="141"/>
      <c r="J195" s="149"/>
      <c r="K195" s="141"/>
      <c r="L195" s="141"/>
      <c r="M195" s="149"/>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9"/>
      <c r="I196" s="141"/>
      <c r="J196" s="149"/>
      <c r="K196" s="141"/>
      <c r="L196" s="141"/>
      <c r="M196" s="149"/>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9"/>
      <c r="I197" s="141"/>
      <c r="J197" s="149"/>
      <c r="K197" s="141"/>
      <c r="L197" s="141"/>
      <c r="M197" s="149"/>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9"/>
      <c r="I198" s="141"/>
      <c r="J198" s="149"/>
      <c r="K198" s="141"/>
      <c r="L198" s="141"/>
      <c r="M198" s="149"/>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9"/>
      <c r="I199" s="141"/>
      <c r="J199" s="149"/>
      <c r="K199" s="141"/>
      <c r="L199" s="141"/>
      <c r="M199" s="149"/>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9"/>
      <c r="I200" s="141"/>
      <c r="J200" s="149"/>
      <c r="K200" s="141"/>
      <c r="L200" s="141"/>
      <c r="M200" s="149"/>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9"/>
      <c r="I201" s="141"/>
      <c r="J201" s="149"/>
      <c r="K201" s="141"/>
      <c r="L201" s="141"/>
      <c r="M201" s="149"/>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9"/>
      <c r="I202" s="141"/>
      <c r="J202" s="149"/>
      <c r="K202" s="141"/>
      <c r="L202" s="141"/>
      <c r="M202" s="149"/>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9"/>
      <c r="I203" s="141"/>
      <c r="J203" s="149"/>
      <c r="K203" s="141"/>
      <c r="L203" s="141"/>
      <c r="M203" s="149"/>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9"/>
      <c r="I204" s="141"/>
      <c r="J204" s="149"/>
      <c r="K204" s="141"/>
      <c r="L204" s="141"/>
      <c r="M204" s="149"/>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9"/>
      <c r="I205" s="141"/>
      <c r="J205" s="149"/>
      <c r="K205" s="141"/>
      <c r="L205" s="141"/>
      <c r="M205" s="149"/>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9"/>
      <c r="I206" s="141"/>
      <c r="J206" s="149"/>
      <c r="K206" s="141"/>
      <c r="L206" s="141"/>
      <c r="M206" s="149"/>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9"/>
      <c r="I207" s="141"/>
      <c r="J207" s="149"/>
      <c r="K207" s="141"/>
      <c r="L207" s="141"/>
      <c r="M207" s="149"/>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9"/>
      <c r="I208" s="141"/>
      <c r="J208" s="149"/>
      <c r="K208" s="141"/>
      <c r="L208" s="141"/>
      <c r="M208" s="149"/>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9"/>
      <c r="I209" s="141"/>
      <c r="J209" s="149"/>
      <c r="K209" s="141"/>
      <c r="L209" s="141"/>
      <c r="M209" s="149"/>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9"/>
      <c r="I210" s="141"/>
      <c r="J210" s="149"/>
      <c r="K210" s="141"/>
      <c r="L210" s="141"/>
      <c r="M210" s="149"/>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9"/>
      <c r="I211" s="141"/>
      <c r="J211" s="149"/>
      <c r="K211" s="141"/>
      <c r="L211" s="141"/>
      <c r="M211" s="149"/>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9"/>
      <c r="I212" s="141"/>
      <c r="J212" s="149"/>
      <c r="K212" s="141"/>
      <c r="L212" s="141"/>
      <c r="M212" s="149"/>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9"/>
      <c r="I213" s="141"/>
      <c r="J213" s="149"/>
      <c r="K213" s="141"/>
      <c r="L213" s="141"/>
      <c r="M213" s="149"/>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9"/>
      <c r="I214" s="141"/>
      <c r="J214" s="149"/>
      <c r="K214" s="141"/>
      <c r="L214" s="141"/>
      <c r="M214" s="149"/>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9"/>
      <c r="I215" s="141"/>
      <c r="J215" s="149"/>
      <c r="K215" s="141"/>
      <c r="L215" s="141"/>
      <c r="M215" s="149"/>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9"/>
      <c r="I216" s="141"/>
      <c r="J216" s="149"/>
      <c r="K216" s="141"/>
      <c r="L216" s="141"/>
      <c r="M216" s="149"/>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9"/>
      <c r="I217" s="141"/>
      <c r="J217" s="149"/>
      <c r="K217" s="141"/>
      <c r="L217" s="141"/>
      <c r="M217" s="149"/>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9"/>
      <c r="I218" s="141"/>
      <c r="J218" s="149"/>
      <c r="K218" s="141"/>
      <c r="L218" s="141"/>
      <c r="M218" s="149"/>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9"/>
      <c r="I219" s="141"/>
      <c r="J219" s="149"/>
      <c r="K219" s="141"/>
      <c r="L219" s="141"/>
      <c r="M219" s="149"/>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9"/>
      <c r="I220" s="141"/>
      <c r="J220" s="149"/>
      <c r="K220" s="141"/>
      <c r="L220" s="141"/>
      <c r="M220" s="149"/>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9"/>
      <c r="I221" s="141"/>
      <c r="J221" s="149"/>
      <c r="K221" s="141"/>
      <c r="L221" s="141"/>
      <c r="M221" s="149"/>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9"/>
      <c r="I222" s="141"/>
      <c r="J222" s="149"/>
      <c r="K222" s="141"/>
      <c r="L222" s="141"/>
      <c r="M222" s="149"/>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9"/>
      <c r="I223" s="141"/>
      <c r="J223" s="149"/>
      <c r="K223" s="141"/>
      <c r="L223" s="141"/>
      <c r="M223" s="149"/>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9"/>
      <c r="I224" s="141"/>
      <c r="J224" s="149"/>
      <c r="K224" s="141"/>
      <c r="L224" s="141"/>
      <c r="M224" s="149"/>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9"/>
      <c r="I225" s="141"/>
      <c r="J225" s="149"/>
      <c r="K225" s="141"/>
      <c r="L225" s="141"/>
      <c r="M225" s="149"/>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9"/>
      <c r="I226" s="141"/>
      <c r="J226" s="149"/>
      <c r="K226" s="141"/>
      <c r="L226" s="141"/>
      <c r="M226" s="149"/>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9"/>
      <c r="I227" s="141"/>
      <c r="J227" s="149"/>
      <c r="K227" s="141"/>
      <c r="L227" s="141"/>
      <c r="M227" s="149"/>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9"/>
      <c r="I228" s="141"/>
      <c r="J228" s="149"/>
      <c r="K228" s="141"/>
      <c r="L228" s="141"/>
      <c r="M228" s="149"/>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9"/>
      <c r="I229" s="141"/>
      <c r="J229" s="149"/>
      <c r="K229" s="141"/>
      <c r="L229" s="141"/>
      <c r="M229" s="149"/>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9"/>
      <c r="I230" s="141"/>
      <c r="J230" s="149"/>
      <c r="K230" s="141"/>
      <c r="L230" s="141"/>
      <c r="M230" s="149"/>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9"/>
      <c r="I231" s="141"/>
      <c r="J231" s="149"/>
      <c r="K231" s="141"/>
      <c r="L231" s="141"/>
      <c r="M231" s="149"/>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9"/>
      <c r="I232" s="141"/>
      <c r="J232" s="149"/>
      <c r="K232" s="141"/>
      <c r="L232" s="141"/>
      <c r="M232" s="149"/>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9"/>
      <c r="I233" s="141"/>
      <c r="J233" s="149"/>
      <c r="K233" s="141"/>
      <c r="L233" s="141"/>
      <c r="M233" s="149"/>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9"/>
      <c r="I234" s="141"/>
      <c r="J234" s="149"/>
      <c r="K234" s="141"/>
      <c r="L234" s="141"/>
      <c r="M234" s="149"/>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9"/>
      <c r="I235" s="141"/>
      <c r="J235" s="149"/>
      <c r="K235" s="141"/>
      <c r="L235" s="141"/>
      <c r="M235" s="149"/>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9"/>
      <c r="I236" s="141"/>
      <c r="J236" s="149"/>
      <c r="K236" s="141"/>
      <c r="L236" s="141"/>
      <c r="M236" s="149"/>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9"/>
      <c r="I237" s="141"/>
      <c r="J237" s="149"/>
      <c r="K237" s="141"/>
      <c r="L237" s="141"/>
      <c r="M237" s="149"/>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9"/>
      <c r="I238" s="141"/>
      <c r="J238" s="149"/>
      <c r="K238" s="141"/>
      <c r="L238" s="141"/>
      <c r="M238" s="149"/>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9"/>
      <c r="I239" s="141"/>
      <c r="J239" s="149"/>
      <c r="K239" s="141"/>
      <c r="L239" s="141"/>
      <c r="M239" s="149"/>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9"/>
      <c r="I240" s="141"/>
      <c r="J240" s="149"/>
      <c r="K240" s="141"/>
      <c r="L240" s="141"/>
      <c r="M240" s="149"/>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9"/>
      <c r="I241" s="141"/>
      <c r="J241" s="149"/>
      <c r="K241" s="141"/>
      <c r="L241" s="141"/>
      <c r="M241" s="149"/>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9"/>
      <c r="I242" s="141"/>
      <c r="J242" s="149"/>
      <c r="K242" s="141"/>
      <c r="L242" s="141"/>
      <c r="M242" s="149"/>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9"/>
      <c r="I243" s="141"/>
      <c r="J243" s="149"/>
      <c r="K243" s="141"/>
      <c r="L243" s="141"/>
      <c r="M243" s="149"/>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9"/>
      <c r="I244" s="141"/>
      <c r="J244" s="149"/>
      <c r="K244" s="141"/>
      <c r="L244" s="141"/>
      <c r="M244" s="149"/>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9"/>
      <c r="I245" s="141"/>
      <c r="J245" s="149"/>
      <c r="K245" s="141"/>
      <c r="L245" s="141"/>
      <c r="M245" s="149"/>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9"/>
      <c r="I246" s="141"/>
      <c r="J246" s="149"/>
      <c r="K246" s="141"/>
      <c r="L246" s="141"/>
      <c r="M246" s="149"/>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9"/>
      <c r="I247" s="141"/>
      <c r="J247" s="149"/>
      <c r="K247" s="141"/>
      <c r="L247" s="141"/>
      <c r="M247" s="149"/>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9"/>
      <c r="I248" s="141"/>
      <c r="J248" s="149"/>
      <c r="K248" s="141"/>
      <c r="L248" s="141"/>
      <c r="M248" s="149"/>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9"/>
      <c r="I249" s="141"/>
      <c r="J249" s="149"/>
      <c r="K249" s="141"/>
      <c r="L249" s="141"/>
      <c r="M249" s="149"/>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9"/>
      <c r="I250" s="141"/>
      <c r="J250" s="149"/>
      <c r="K250" s="141"/>
      <c r="L250" s="141"/>
      <c r="M250" s="149"/>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9"/>
      <c r="I251" s="141"/>
      <c r="J251" s="149"/>
      <c r="K251" s="141"/>
      <c r="L251" s="141"/>
      <c r="M251" s="149"/>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9"/>
      <c r="I252" s="141"/>
      <c r="J252" s="149"/>
      <c r="K252" s="141"/>
      <c r="L252" s="141"/>
      <c r="M252" s="149"/>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9"/>
      <c r="I253" s="141"/>
      <c r="J253" s="149"/>
      <c r="K253" s="141"/>
      <c r="L253" s="141"/>
      <c r="M253" s="149"/>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9"/>
      <c r="I254" s="141"/>
      <c r="J254" s="149"/>
      <c r="K254" s="141"/>
      <c r="L254" s="141"/>
      <c r="M254" s="149"/>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9"/>
      <c r="I255" s="141"/>
      <c r="J255" s="149"/>
      <c r="K255" s="141"/>
      <c r="L255" s="141"/>
      <c r="M255" s="149"/>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9"/>
      <c r="I256" s="141"/>
      <c r="J256" s="149"/>
      <c r="K256" s="141"/>
      <c r="L256" s="141"/>
      <c r="M256" s="149"/>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9"/>
      <c r="I257" s="141"/>
      <c r="J257" s="149"/>
      <c r="K257" s="141"/>
      <c r="L257" s="141"/>
      <c r="M257" s="149"/>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9"/>
      <c r="I258" s="141"/>
      <c r="J258" s="149"/>
      <c r="K258" s="141"/>
      <c r="L258" s="141"/>
      <c r="M258" s="149"/>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9"/>
      <c r="I259" s="141"/>
      <c r="J259" s="149"/>
      <c r="K259" s="141"/>
      <c r="L259" s="141"/>
      <c r="M259" s="149"/>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9"/>
      <c r="I260" s="141"/>
      <c r="J260" s="149"/>
      <c r="K260" s="141"/>
      <c r="L260" s="141"/>
      <c r="M260" s="149"/>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9"/>
      <c r="I261" s="141"/>
      <c r="J261" s="149"/>
      <c r="K261" s="141"/>
      <c r="L261" s="141"/>
      <c r="M261" s="149"/>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9"/>
      <c r="I262" s="141"/>
      <c r="J262" s="149"/>
      <c r="K262" s="141"/>
      <c r="L262" s="141"/>
      <c r="M262" s="149"/>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9"/>
      <c r="I263" s="141"/>
      <c r="J263" s="149"/>
      <c r="K263" s="141"/>
      <c r="L263" s="141"/>
      <c r="M263" s="149"/>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9"/>
      <c r="I264" s="141"/>
      <c r="J264" s="149"/>
      <c r="K264" s="141"/>
      <c r="L264" s="141"/>
      <c r="M264" s="149"/>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9"/>
      <c r="I265" s="141"/>
      <c r="J265" s="149"/>
      <c r="K265" s="141"/>
      <c r="L265" s="141"/>
      <c r="M265" s="149"/>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9"/>
      <c r="I266" s="141"/>
      <c r="J266" s="149"/>
      <c r="K266" s="141"/>
      <c r="L266" s="141"/>
      <c r="M266" s="149"/>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9"/>
      <c r="I267" s="141"/>
      <c r="J267" s="149"/>
      <c r="K267" s="141"/>
      <c r="L267" s="141"/>
      <c r="M267" s="149"/>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9"/>
      <c r="I268" s="141"/>
      <c r="J268" s="149"/>
      <c r="K268" s="141"/>
      <c r="L268" s="141"/>
      <c r="M268" s="149"/>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9"/>
      <c r="I269" s="141"/>
      <c r="J269" s="149"/>
      <c r="K269" s="141"/>
      <c r="L269" s="141"/>
      <c r="M269" s="149"/>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9"/>
      <c r="I270" s="141"/>
      <c r="J270" s="149"/>
      <c r="K270" s="141"/>
      <c r="L270" s="141"/>
      <c r="M270" s="149"/>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9"/>
      <c r="I271" s="141"/>
      <c r="J271" s="149"/>
      <c r="K271" s="141"/>
      <c r="L271" s="141"/>
      <c r="M271" s="149"/>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9"/>
      <c r="I272" s="141"/>
      <c r="J272" s="149"/>
      <c r="K272" s="141"/>
      <c r="L272" s="141"/>
      <c r="M272" s="149"/>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9"/>
      <c r="I273" s="141"/>
      <c r="J273" s="149"/>
      <c r="K273" s="141"/>
      <c r="L273" s="141"/>
      <c r="M273" s="149"/>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9"/>
      <c r="I274" s="141"/>
      <c r="J274" s="149"/>
      <c r="K274" s="141"/>
      <c r="L274" s="141"/>
      <c r="M274" s="149"/>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9"/>
      <c r="I275" s="141"/>
      <c r="J275" s="149"/>
      <c r="K275" s="141"/>
      <c r="L275" s="141"/>
      <c r="M275" s="149"/>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9"/>
      <c r="I276" s="141"/>
      <c r="J276" s="149"/>
      <c r="K276" s="141"/>
      <c r="L276" s="141"/>
      <c r="M276" s="149"/>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9"/>
      <c r="I277" s="141"/>
      <c r="J277" s="149"/>
      <c r="K277" s="141"/>
      <c r="L277" s="141"/>
      <c r="M277" s="149"/>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9"/>
      <c r="I278" s="141"/>
      <c r="J278" s="149"/>
      <c r="K278" s="141"/>
      <c r="L278" s="141"/>
      <c r="M278" s="149"/>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9"/>
      <c r="I279" s="141"/>
      <c r="J279" s="149"/>
      <c r="K279" s="141"/>
      <c r="L279" s="141"/>
      <c r="M279" s="149"/>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9"/>
      <c r="I280" s="141"/>
      <c r="J280" s="149"/>
      <c r="K280" s="141"/>
      <c r="L280" s="141"/>
      <c r="M280" s="149"/>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9"/>
      <c r="I281" s="141"/>
      <c r="J281" s="149"/>
      <c r="K281" s="141"/>
      <c r="L281" s="141"/>
      <c r="M281" s="149"/>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9"/>
      <c r="I282" s="141"/>
      <c r="J282" s="149"/>
      <c r="K282" s="141"/>
      <c r="L282" s="141"/>
      <c r="M282" s="149"/>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9"/>
      <c r="I283" s="141"/>
      <c r="J283" s="149"/>
      <c r="K283" s="141"/>
      <c r="L283" s="141"/>
      <c r="M283" s="149"/>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9"/>
      <c r="I284" s="141"/>
      <c r="J284" s="149"/>
      <c r="K284" s="141"/>
      <c r="L284" s="141"/>
      <c r="M284" s="149"/>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9"/>
      <c r="I285" s="141"/>
      <c r="J285" s="149"/>
      <c r="K285" s="141"/>
      <c r="L285" s="141"/>
      <c r="M285" s="149"/>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9"/>
      <c r="I286" s="141"/>
      <c r="J286" s="149"/>
      <c r="K286" s="141"/>
      <c r="L286" s="141"/>
      <c r="M286" s="149"/>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9"/>
      <c r="I287" s="141"/>
      <c r="J287" s="149"/>
      <c r="K287" s="141"/>
      <c r="L287" s="141"/>
      <c r="M287" s="149"/>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9"/>
      <c r="I288" s="141"/>
      <c r="J288" s="149"/>
      <c r="K288" s="141"/>
      <c r="L288" s="141"/>
      <c r="M288" s="149"/>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9"/>
      <c r="I289" s="141"/>
      <c r="J289" s="149"/>
      <c r="K289" s="141"/>
      <c r="L289" s="141"/>
      <c r="M289" s="149"/>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9"/>
      <c r="I290" s="141"/>
      <c r="J290" s="149"/>
      <c r="K290" s="141"/>
      <c r="L290" s="141"/>
      <c r="M290" s="149"/>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9"/>
      <c r="I291" s="141"/>
      <c r="J291" s="149"/>
      <c r="K291" s="141"/>
      <c r="L291" s="141"/>
      <c r="M291" s="149"/>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9"/>
      <c r="I292" s="141"/>
      <c r="J292" s="149"/>
      <c r="K292" s="141"/>
      <c r="L292" s="141"/>
      <c r="M292" s="149"/>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9"/>
      <c r="I293" s="141"/>
      <c r="J293" s="149"/>
      <c r="K293" s="141"/>
      <c r="L293" s="141"/>
      <c r="M293" s="149"/>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9"/>
      <c r="I294" s="141"/>
      <c r="J294" s="149"/>
      <c r="K294" s="141"/>
      <c r="L294" s="141"/>
      <c r="M294" s="149"/>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9"/>
      <c r="I295" s="141"/>
      <c r="J295" s="149"/>
      <c r="K295" s="141"/>
      <c r="L295" s="141"/>
      <c r="M295" s="149"/>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9"/>
      <c r="I296" s="141"/>
      <c r="J296" s="149"/>
      <c r="K296" s="141"/>
      <c r="L296" s="141"/>
      <c r="M296" s="149"/>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9"/>
      <c r="I297" s="141"/>
      <c r="J297" s="149"/>
      <c r="K297" s="141"/>
      <c r="L297" s="141"/>
      <c r="M297" s="149"/>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9"/>
      <c r="I298" s="141"/>
      <c r="J298" s="149"/>
      <c r="K298" s="141"/>
      <c r="L298" s="141"/>
      <c r="M298" s="149"/>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9"/>
      <c r="I299" s="141"/>
      <c r="J299" s="149"/>
      <c r="K299" s="141"/>
      <c r="L299" s="141"/>
      <c r="M299" s="149"/>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9"/>
      <c r="I300" s="141"/>
      <c r="J300" s="149"/>
      <c r="K300" s="141"/>
      <c r="L300" s="141"/>
      <c r="M300" s="149"/>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9"/>
      <c r="I301" s="141"/>
      <c r="J301" s="149"/>
      <c r="K301" s="141"/>
      <c r="L301" s="141"/>
      <c r="M301" s="149"/>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9"/>
      <c r="I302" s="141"/>
      <c r="J302" s="149"/>
      <c r="K302" s="141"/>
      <c r="L302" s="141"/>
      <c r="M302" s="149"/>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9"/>
      <c r="I303" s="141"/>
      <c r="J303" s="149"/>
      <c r="K303" s="141"/>
      <c r="L303" s="141"/>
      <c r="M303" s="149"/>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9"/>
      <c r="I304" s="141"/>
      <c r="J304" s="149"/>
      <c r="K304" s="141"/>
      <c r="L304" s="141"/>
      <c r="M304" s="149"/>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9"/>
      <c r="I305" s="141"/>
      <c r="J305" s="149"/>
      <c r="K305" s="141"/>
      <c r="L305" s="141"/>
      <c r="M305" s="149"/>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9"/>
      <c r="I306" s="141"/>
      <c r="J306" s="149"/>
      <c r="K306" s="141"/>
      <c r="L306" s="141"/>
      <c r="M306" s="149"/>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9"/>
      <c r="I307" s="141"/>
      <c r="J307" s="149"/>
      <c r="K307" s="141"/>
      <c r="L307" s="141"/>
      <c r="M307" s="149"/>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9"/>
      <c r="I308" s="141"/>
      <c r="J308" s="149"/>
      <c r="K308" s="141"/>
      <c r="L308" s="141"/>
      <c r="M308" s="149"/>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9"/>
      <c r="I309" s="141"/>
      <c r="J309" s="149"/>
      <c r="K309" s="141"/>
      <c r="L309" s="141"/>
      <c r="M309" s="149"/>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9"/>
      <c r="I310" s="141"/>
      <c r="J310" s="149"/>
      <c r="K310" s="141"/>
      <c r="L310" s="141"/>
      <c r="M310" s="149"/>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9"/>
      <c r="I311" s="141"/>
      <c r="J311" s="149"/>
      <c r="K311" s="141"/>
      <c r="L311" s="141"/>
      <c r="M311" s="149"/>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9"/>
      <c r="I312" s="141"/>
      <c r="J312" s="149"/>
      <c r="K312" s="141"/>
      <c r="L312" s="141"/>
      <c r="M312" s="149"/>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9"/>
      <c r="I313" s="141"/>
      <c r="J313" s="149"/>
      <c r="K313" s="141"/>
      <c r="L313" s="141"/>
      <c r="M313" s="149"/>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9"/>
      <c r="I314" s="141"/>
      <c r="J314" s="149"/>
      <c r="K314" s="141"/>
      <c r="L314" s="141"/>
      <c r="M314" s="149"/>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9"/>
      <c r="I315" s="141"/>
      <c r="J315" s="149"/>
      <c r="K315" s="141"/>
      <c r="L315" s="141"/>
      <c r="M315" s="149"/>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9"/>
      <c r="I316" s="141"/>
      <c r="J316" s="149"/>
      <c r="K316" s="141"/>
      <c r="L316" s="141"/>
      <c r="M316" s="149"/>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9"/>
      <c r="I317" s="141"/>
      <c r="J317" s="149"/>
      <c r="K317" s="141"/>
      <c r="L317" s="141"/>
      <c r="M317" s="149"/>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9"/>
      <c r="I318" s="141"/>
      <c r="J318" s="149"/>
      <c r="K318" s="141"/>
      <c r="L318" s="141"/>
      <c r="M318" s="149"/>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9"/>
      <c r="I319" s="141"/>
      <c r="J319" s="149"/>
      <c r="K319" s="141"/>
      <c r="L319" s="141"/>
      <c r="M319" s="149"/>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9"/>
      <c r="I320" s="141"/>
      <c r="J320" s="149"/>
      <c r="K320" s="141"/>
      <c r="L320" s="141"/>
      <c r="M320" s="149"/>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9"/>
      <c r="I321" s="141"/>
      <c r="J321" s="149"/>
      <c r="K321" s="141"/>
      <c r="L321" s="141"/>
      <c r="M321" s="149"/>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9"/>
      <c r="I322" s="141"/>
      <c r="J322" s="149"/>
      <c r="K322" s="141"/>
      <c r="L322" s="141"/>
      <c r="M322" s="149"/>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9"/>
      <c r="I323" s="141"/>
      <c r="J323" s="149"/>
      <c r="K323" s="141"/>
      <c r="L323" s="141"/>
      <c r="M323" s="149"/>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9"/>
      <c r="I324" s="141"/>
      <c r="J324" s="149"/>
      <c r="K324" s="141"/>
      <c r="L324" s="141"/>
      <c r="M324" s="149"/>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9"/>
      <c r="I325" s="141"/>
      <c r="J325" s="149"/>
      <c r="K325" s="141"/>
      <c r="L325" s="141"/>
      <c r="M325" s="149"/>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9"/>
      <c r="I326" s="141"/>
      <c r="J326" s="149"/>
      <c r="K326" s="141"/>
      <c r="L326" s="141"/>
      <c r="M326" s="149"/>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9"/>
      <c r="I327" s="141"/>
      <c r="J327" s="149"/>
      <c r="K327" s="141"/>
      <c r="L327" s="141"/>
      <c r="M327" s="149"/>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9"/>
      <c r="I328" s="141"/>
      <c r="J328" s="149"/>
      <c r="K328" s="141"/>
      <c r="L328" s="141"/>
      <c r="M328" s="149"/>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9"/>
      <c r="I329" s="141"/>
      <c r="J329" s="149"/>
      <c r="K329" s="141"/>
      <c r="L329" s="141"/>
      <c r="M329" s="149"/>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9"/>
      <c r="I330" s="141"/>
      <c r="J330" s="149"/>
      <c r="K330" s="141"/>
      <c r="L330" s="141"/>
      <c r="M330" s="149"/>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9"/>
      <c r="I331" s="141"/>
      <c r="J331" s="149"/>
      <c r="K331" s="141"/>
      <c r="L331" s="141"/>
      <c r="M331" s="149"/>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9"/>
      <c r="I332" s="141"/>
      <c r="J332" s="149"/>
      <c r="K332" s="141"/>
      <c r="L332" s="141"/>
      <c r="M332" s="149"/>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9"/>
      <c r="I333" s="141"/>
      <c r="J333" s="149"/>
      <c r="K333" s="141"/>
      <c r="L333" s="141"/>
      <c r="M333" s="149"/>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9"/>
      <c r="I334" s="141"/>
      <c r="J334" s="149"/>
      <c r="K334" s="141"/>
      <c r="L334" s="141"/>
      <c r="M334" s="149"/>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9"/>
      <c r="I335" s="141"/>
      <c r="J335" s="149"/>
      <c r="K335" s="141"/>
      <c r="L335" s="141"/>
      <c r="M335" s="149"/>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9"/>
      <c r="I336" s="141"/>
      <c r="J336" s="149"/>
      <c r="K336" s="141"/>
      <c r="L336" s="141"/>
      <c r="M336" s="149"/>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9"/>
      <c r="I337" s="141"/>
      <c r="J337" s="149"/>
      <c r="K337" s="141"/>
      <c r="L337" s="141"/>
      <c r="M337" s="149"/>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9"/>
      <c r="I338" s="141"/>
      <c r="J338" s="149"/>
      <c r="K338" s="141"/>
      <c r="L338" s="141"/>
      <c r="M338" s="149"/>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9"/>
      <c r="I339" s="141"/>
      <c r="J339" s="149"/>
      <c r="K339" s="141"/>
      <c r="L339" s="141"/>
      <c r="M339" s="149"/>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9"/>
      <c r="I340" s="141"/>
      <c r="J340" s="149"/>
      <c r="K340" s="141"/>
      <c r="L340" s="141"/>
      <c r="M340" s="149"/>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9"/>
      <c r="I341" s="141"/>
      <c r="J341" s="149"/>
      <c r="K341" s="141"/>
      <c r="L341" s="141"/>
      <c r="M341" s="149"/>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9"/>
      <c r="I342" s="141"/>
      <c r="J342" s="149"/>
      <c r="K342" s="141"/>
      <c r="L342" s="141"/>
      <c r="M342" s="149"/>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9"/>
      <c r="I343" s="141"/>
      <c r="J343" s="149"/>
      <c r="K343" s="141"/>
      <c r="L343" s="141"/>
      <c r="M343" s="149"/>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9"/>
      <c r="I344" s="141"/>
      <c r="J344" s="149"/>
      <c r="K344" s="141"/>
      <c r="L344" s="141"/>
      <c r="M344" s="149"/>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9"/>
      <c r="I345" s="141"/>
      <c r="J345" s="149"/>
      <c r="K345" s="141"/>
      <c r="L345" s="141"/>
      <c r="M345" s="149"/>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9"/>
      <c r="I346" s="141"/>
      <c r="J346" s="149"/>
      <c r="K346" s="141"/>
      <c r="L346" s="141"/>
      <c r="M346" s="149"/>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9"/>
      <c r="I347" s="141"/>
      <c r="J347" s="149"/>
      <c r="K347" s="141"/>
      <c r="L347" s="141"/>
      <c r="M347" s="149"/>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9"/>
      <c r="I348" s="141"/>
      <c r="J348" s="149"/>
      <c r="K348" s="141"/>
      <c r="L348" s="141"/>
      <c r="M348" s="149"/>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9"/>
      <c r="I349" s="141"/>
      <c r="J349" s="149"/>
      <c r="K349" s="141"/>
      <c r="L349" s="141"/>
      <c r="M349" s="149"/>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9"/>
      <c r="I350" s="141"/>
      <c r="J350" s="149"/>
      <c r="K350" s="141"/>
      <c r="L350" s="141"/>
      <c r="M350" s="149"/>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9"/>
      <c r="I351" s="141"/>
      <c r="J351" s="149"/>
      <c r="K351" s="141"/>
      <c r="L351" s="141"/>
      <c r="M351" s="149"/>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9"/>
      <c r="I352" s="141"/>
      <c r="J352" s="149"/>
      <c r="K352" s="141"/>
      <c r="L352" s="141"/>
      <c r="M352" s="149"/>
      <c r="N352" s="141"/>
      <c r="O352" s="141"/>
      <c r="P352" s="141"/>
      <c r="Q352" s="141"/>
      <c r="R352" s="141"/>
      <c r="S352" s="141"/>
      <c r="T352" s="141"/>
      <c r="U352" s="141"/>
      <c r="V352" s="141"/>
      <c r="W352" s="141"/>
      <c r="X352" s="141"/>
      <c r="Y352" s="141"/>
      <c r="Z352" s="141"/>
      <c r="AA352" s="141"/>
      <c r="AB352"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5" t="s">
        <v>66</v>
      </c>
    </row>
    <row r="3" spans="1:20" s="113" customFormat="1" ht="18.75" customHeight="1" x14ac:dyDescent="0.3">
      <c r="A3" s="124"/>
      <c r="T3" s="126" t="s">
        <v>9</v>
      </c>
    </row>
    <row r="4" spans="1:20" s="113" customFormat="1" ht="18.75" customHeight="1" x14ac:dyDescent="0.3">
      <c r="A4" s="124"/>
      <c r="T4" s="126" t="str">
        <f>'1. паспорт местоположение'!C3</f>
        <v>от «05» мая 2016 г. №380</v>
      </c>
    </row>
    <row r="5" spans="1:20" s="113" customFormat="1" ht="18.75" customHeight="1" x14ac:dyDescent="0.3">
      <c r="A5" s="124"/>
      <c r="T5" s="126"/>
    </row>
    <row r="6" spans="1:20" s="113" customFormat="1" x14ac:dyDescent="0.2">
      <c r="A6" s="376" t="str">
        <f>'1. паспорт местоположение'!A5:C5</f>
        <v>Год раскрытия информации: 2026 год</v>
      </c>
      <c r="B6" s="376"/>
      <c r="C6" s="376"/>
      <c r="D6" s="376"/>
      <c r="E6" s="376"/>
      <c r="F6" s="376"/>
      <c r="G6" s="376"/>
      <c r="H6" s="376"/>
      <c r="I6" s="376"/>
      <c r="J6" s="376"/>
      <c r="K6" s="376"/>
      <c r="L6" s="376"/>
      <c r="M6" s="376"/>
      <c r="N6" s="376"/>
      <c r="O6" s="376"/>
      <c r="P6" s="376"/>
      <c r="Q6" s="376"/>
      <c r="R6" s="376"/>
      <c r="S6" s="376"/>
      <c r="T6" s="376"/>
    </row>
    <row r="7" spans="1:20" s="113" customFormat="1" x14ac:dyDescent="0.2">
      <c r="A7" s="127"/>
    </row>
    <row r="8" spans="1:20" s="113"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13"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3"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3"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13"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3" customFormat="1" ht="18.75" customHeight="1" x14ac:dyDescent="0.2">
      <c r="A13" s="396" t="str">
        <f>'1. паспорт местоположение'!A12:C12</f>
        <v>P_NS3300.VL.0120</v>
      </c>
      <c r="B13" s="396"/>
      <c r="C13" s="396"/>
      <c r="D13" s="396"/>
      <c r="E13" s="396"/>
      <c r="F13" s="396"/>
      <c r="G13" s="396"/>
      <c r="H13" s="396"/>
      <c r="I13" s="396"/>
      <c r="J13" s="396"/>
      <c r="K13" s="396"/>
      <c r="L13" s="396"/>
      <c r="M13" s="396"/>
      <c r="N13" s="396"/>
      <c r="O13" s="396"/>
      <c r="P13" s="396"/>
      <c r="Q13" s="396"/>
      <c r="R13" s="396"/>
      <c r="S13" s="396"/>
      <c r="T13" s="396"/>
    </row>
    <row r="14" spans="1:20" s="113"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31"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132" customFormat="1" ht="43.5" customHeight="1" x14ac:dyDescent="0.2">
      <c r="A16" s="397"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6" s="397"/>
      <c r="C16" s="397"/>
      <c r="D16" s="397"/>
      <c r="E16" s="397"/>
      <c r="F16" s="397"/>
      <c r="G16" s="397"/>
      <c r="H16" s="397"/>
      <c r="I16" s="397"/>
      <c r="J16" s="397"/>
      <c r="K16" s="397"/>
      <c r="L16" s="397"/>
      <c r="M16" s="397"/>
      <c r="N16" s="397"/>
      <c r="O16" s="397"/>
      <c r="P16" s="397"/>
      <c r="Q16" s="397"/>
      <c r="R16" s="397"/>
      <c r="S16" s="397"/>
      <c r="T16" s="397"/>
    </row>
    <row r="17" spans="1:113" s="132"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32"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132" customFormat="1" ht="15" customHeight="1" x14ac:dyDescent="0.2">
      <c r="A19" s="379" t="s">
        <v>390</v>
      </c>
      <c r="B19" s="379"/>
      <c r="C19" s="379"/>
      <c r="D19" s="379"/>
      <c r="E19" s="379"/>
      <c r="F19" s="379"/>
      <c r="G19" s="379"/>
      <c r="H19" s="379"/>
      <c r="I19" s="379"/>
      <c r="J19" s="379"/>
      <c r="K19" s="379"/>
      <c r="L19" s="379"/>
      <c r="M19" s="379"/>
      <c r="N19" s="379"/>
      <c r="O19" s="379"/>
      <c r="P19" s="379"/>
      <c r="Q19" s="379"/>
      <c r="R19" s="379"/>
      <c r="S19" s="379"/>
      <c r="T19" s="379"/>
    </row>
    <row r="20" spans="1:113" s="151"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113" ht="46.5" customHeight="1" x14ac:dyDescent="0.25">
      <c r="A21" s="399" t="s">
        <v>4</v>
      </c>
      <c r="B21" s="402" t="s">
        <v>218</v>
      </c>
      <c r="C21" s="403"/>
      <c r="D21" s="406" t="s">
        <v>119</v>
      </c>
      <c r="E21" s="402" t="s">
        <v>418</v>
      </c>
      <c r="F21" s="403"/>
      <c r="G21" s="402" t="s">
        <v>237</v>
      </c>
      <c r="H21" s="403"/>
      <c r="I21" s="402" t="s">
        <v>118</v>
      </c>
      <c r="J21" s="403"/>
      <c r="K21" s="406" t="s">
        <v>117</v>
      </c>
      <c r="L21" s="402" t="s">
        <v>116</v>
      </c>
      <c r="M21" s="403"/>
      <c r="N21" s="402" t="s">
        <v>414</v>
      </c>
      <c r="O21" s="403"/>
      <c r="P21" s="406" t="s">
        <v>115</v>
      </c>
      <c r="Q21" s="393" t="s">
        <v>114</v>
      </c>
      <c r="R21" s="394"/>
      <c r="S21" s="393" t="s">
        <v>113</v>
      </c>
      <c r="T21" s="395"/>
    </row>
    <row r="22" spans="1:113" ht="204.75" customHeight="1" x14ac:dyDescent="0.25">
      <c r="A22" s="400"/>
      <c r="B22" s="404"/>
      <c r="C22" s="405"/>
      <c r="D22" s="409"/>
      <c r="E22" s="404"/>
      <c r="F22" s="405"/>
      <c r="G22" s="404"/>
      <c r="H22" s="405"/>
      <c r="I22" s="404"/>
      <c r="J22" s="405"/>
      <c r="K22" s="407"/>
      <c r="L22" s="404"/>
      <c r="M22" s="405"/>
      <c r="N22" s="404"/>
      <c r="O22" s="405"/>
      <c r="P22" s="407"/>
      <c r="Q22" s="115" t="s">
        <v>112</v>
      </c>
      <c r="R22" s="115" t="s">
        <v>389</v>
      </c>
      <c r="S22" s="115" t="s">
        <v>111</v>
      </c>
      <c r="T22" s="115" t="s">
        <v>110</v>
      </c>
    </row>
    <row r="23" spans="1:113" ht="51.75" customHeight="1" x14ac:dyDescent="0.25">
      <c r="A23" s="401"/>
      <c r="B23" s="115" t="s">
        <v>108</v>
      </c>
      <c r="C23" s="115" t="s">
        <v>109</v>
      </c>
      <c r="D23" s="407"/>
      <c r="E23" s="115" t="s">
        <v>108</v>
      </c>
      <c r="F23" s="115" t="s">
        <v>109</v>
      </c>
      <c r="G23" s="115" t="s">
        <v>108</v>
      </c>
      <c r="H23" s="115" t="s">
        <v>109</v>
      </c>
      <c r="I23" s="115" t="s">
        <v>108</v>
      </c>
      <c r="J23" s="115" t="s">
        <v>109</v>
      </c>
      <c r="K23" s="115" t="s">
        <v>108</v>
      </c>
      <c r="L23" s="115" t="s">
        <v>108</v>
      </c>
      <c r="M23" s="115" t="s">
        <v>109</v>
      </c>
      <c r="N23" s="115" t="s">
        <v>108</v>
      </c>
      <c r="O23" s="115" t="s">
        <v>109</v>
      </c>
      <c r="P23" s="152"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1" customFormat="1" x14ac:dyDescent="0.25">
      <c r="A25" s="153">
        <v>1</v>
      </c>
      <c r="B25" s="153"/>
      <c r="C25" s="153"/>
      <c r="D25" s="154"/>
      <c r="E25" s="153"/>
      <c r="F25" s="153"/>
      <c r="G25" s="153"/>
      <c r="H25" s="153"/>
      <c r="I25" s="153"/>
      <c r="J25" s="117"/>
      <c r="K25" s="117"/>
      <c r="L25" s="117"/>
      <c r="M25" s="153"/>
      <c r="N25" s="153"/>
      <c r="O25" s="153"/>
      <c r="P25" s="117"/>
      <c r="Q25" s="117"/>
      <c r="R25" s="153"/>
      <c r="S25" s="117"/>
      <c r="T25" s="153"/>
    </row>
    <row r="26" spans="1:113" s="118" customFormat="1" ht="12.75" x14ac:dyDescent="0.2">
      <c r="B26" s="155"/>
      <c r="C26" s="155"/>
      <c r="K26" s="155"/>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8" t="s">
        <v>424</v>
      </c>
      <c r="C28" s="408"/>
      <c r="D28" s="408"/>
      <c r="E28" s="408"/>
      <c r="F28" s="408"/>
      <c r="G28" s="408"/>
      <c r="H28" s="408"/>
      <c r="I28" s="408"/>
      <c r="J28" s="408"/>
      <c r="K28" s="408"/>
      <c r="L28" s="408"/>
      <c r="M28" s="408"/>
      <c r="N28" s="408"/>
      <c r="O28" s="408"/>
      <c r="P28" s="408"/>
      <c r="Q28" s="408"/>
      <c r="R28" s="40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388</v>
      </c>
      <c r="C30" s="120"/>
      <c r="D30" s="120"/>
      <c r="E30" s="120"/>
      <c r="F30" s="121"/>
      <c r="G30" s="121"/>
      <c r="H30" s="120"/>
      <c r="I30" s="120"/>
      <c r="J30" s="120"/>
      <c r="K30" s="120"/>
      <c r="L30" s="120"/>
      <c r="M30" s="120"/>
      <c r="N30" s="120"/>
      <c r="O30" s="120"/>
      <c r="P30" s="120"/>
      <c r="Q30" s="120"/>
      <c r="R30" s="120"/>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5" t="s">
        <v>66</v>
      </c>
    </row>
    <row r="2" spans="1:27" s="113" customFormat="1" ht="18.75" customHeight="1" x14ac:dyDescent="0.3">
      <c r="E2" s="124"/>
      <c r="AA2" s="126" t="s">
        <v>9</v>
      </c>
    </row>
    <row r="3" spans="1:27" s="113" customFormat="1" ht="18.75" customHeight="1" x14ac:dyDescent="0.3">
      <c r="E3" s="124"/>
      <c r="AA3" s="126" t="str">
        <f>'1. паспорт местоположение'!C3</f>
        <v>от «05» мая 2016 г. №380</v>
      </c>
    </row>
    <row r="4" spans="1:27" s="113" customFormat="1" x14ac:dyDescent="0.2">
      <c r="E4" s="127"/>
    </row>
    <row r="5" spans="1:27" s="113" customFormat="1" x14ac:dyDescent="0.2">
      <c r="A5" s="376" t="str">
        <f>'1. паспорт местоположение'!A5:C5</f>
        <v>Год раскрытия информации: 2026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3" customFormat="1" x14ac:dyDescent="0.2">
      <c r="A6" s="143"/>
      <c r="B6" s="143"/>
      <c r="C6" s="143"/>
      <c r="D6" s="143"/>
      <c r="E6" s="143"/>
      <c r="F6" s="143"/>
      <c r="G6" s="143"/>
      <c r="H6" s="143"/>
      <c r="I6" s="143"/>
      <c r="J6" s="143"/>
      <c r="K6" s="143"/>
      <c r="L6" s="143"/>
      <c r="M6" s="143"/>
      <c r="N6" s="143"/>
      <c r="O6" s="143"/>
      <c r="P6" s="143"/>
      <c r="Q6" s="143"/>
      <c r="R6" s="143"/>
      <c r="S6" s="143"/>
      <c r="T6" s="143"/>
    </row>
    <row r="7" spans="1:27" s="113"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13" customFormat="1" ht="18.75" x14ac:dyDescent="0.2">
      <c r="E8" s="144"/>
      <c r="F8" s="144"/>
      <c r="G8" s="144"/>
      <c r="H8" s="144"/>
      <c r="I8" s="144"/>
      <c r="J8" s="144"/>
      <c r="K8" s="144"/>
      <c r="L8" s="144"/>
      <c r="M8" s="144"/>
      <c r="N8" s="144"/>
      <c r="O8" s="144"/>
      <c r="P8" s="144"/>
      <c r="Q8" s="144"/>
      <c r="R8" s="144"/>
      <c r="S8" s="112"/>
      <c r="T8" s="112"/>
      <c r="U8" s="112"/>
      <c r="V8" s="112"/>
      <c r="W8" s="112"/>
    </row>
    <row r="9" spans="1:27" s="113" customFormat="1" ht="18.75" customHeight="1" x14ac:dyDescent="0.2">
      <c r="E9" s="396" t="s">
        <v>434</v>
      </c>
      <c r="F9" s="396"/>
      <c r="G9" s="396"/>
      <c r="H9" s="396"/>
      <c r="I9" s="396"/>
      <c r="J9" s="396"/>
      <c r="K9" s="396"/>
      <c r="L9" s="396"/>
      <c r="M9" s="396"/>
      <c r="N9" s="396"/>
      <c r="O9" s="396"/>
      <c r="P9" s="396"/>
      <c r="Q9" s="396"/>
      <c r="R9" s="396"/>
      <c r="S9" s="396"/>
      <c r="T9" s="396"/>
      <c r="U9" s="396"/>
      <c r="V9" s="396"/>
      <c r="W9" s="396"/>
      <c r="X9" s="396"/>
      <c r="Y9" s="396"/>
    </row>
    <row r="10" spans="1:27" s="113"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13" customFormat="1" ht="18.75" x14ac:dyDescent="0.2">
      <c r="E11" s="144"/>
      <c r="F11" s="144"/>
      <c r="G11" s="144"/>
      <c r="H11" s="144"/>
      <c r="I11" s="144"/>
      <c r="J11" s="144"/>
      <c r="K11" s="144"/>
      <c r="L11" s="144"/>
      <c r="M11" s="144"/>
      <c r="N11" s="144"/>
      <c r="O11" s="144"/>
      <c r="P11" s="144"/>
      <c r="Q11" s="144"/>
      <c r="R11" s="144"/>
      <c r="S11" s="112"/>
      <c r="T11" s="112"/>
      <c r="U11" s="112"/>
      <c r="V11" s="112"/>
      <c r="W11" s="112"/>
    </row>
    <row r="12" spans="1:27" s="113" customFormat="1" ht="18.75" customHeight="1" x14ac:dyDescent="0.25">
      <c r="A12" s="411" t="str">
        <f>'1. паспорт местоположение'!A12:C12</f>
        <v>P_NS3300.VL.0120</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13"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31"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32" customFormat="1" ht="36" customHeight="1" x14ac:dyDescent="0.25">
      <c r="A15" s="410"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32"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392</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51" customFormat="1" ht="21" customHeight="1" x14ac:dyDescent="0.25"/>
    <row r="21" spans="1:27" ht="15.75" customHeight="1" x14ac:dyDescent="0.25">
      <c r="A21" s="406" t="s">
        <v>4</v>
      </c>
      <c r="B21" s="402" t="s">
        <v>398</v>
      </c>
      <c r="C21" s="403"/>
      <c r="D21" s="402" t="s">
        <v>400</v>
      </c>
      <c r="E21" s="403"/>
      <c r="F21" s="393" t="s">
        <v>91</v>
      </c>
      <c r="G21" s="395"/>
      <c r="H21" s="395"/>
      <c r="I21" s="394"/>
      <c r="J21" s="406" t="s">
        <v>401</v>
      </c>
      <c r="K21" s="402" t="s">
        <v>402</v>
      </c>
      <c r="L21" s="403"/>
      <c r="M21" s="402" t="s">
        <v>403</v>
      </c>
      <c r="N21" s="403"/>
      <c r="O21" s="402" t="s">
        <v>391</v>
      </c>
      <c r="P21" s="403"/>
      <c r="Q21" s="402" t="s">
        <v>124</v>
      </c>
      <c r="R21" s="403"/>
      <c r="S21" s="406" t="s">
        <v>123</v>
      </c>
      <c r="T21" s="406" t="s">
        <v>404</v>
      </c>
      <c r="U21" s="406" t="s">
        <v>399</v>
      </c>
      <c r="V21" s="402" t="s">
        <v>122</v>
      </c>
      <c r="W21" s="403"/>
      <c r="X21" s="393" t="s">
        <v>114</v>
      </c>
      <c r="Y21" s="395"/>
      <c r="Z21" s="393" t="s">
        <v>113</v>
      </c>
      <c r="AA21" s="395"/>
    </row>
    <row r="22" spans="1:27" ht="216" customHeight="1" x14ac:dyDescent="0.25">
      <c r="A22" s="409"/>
      <c r="B22" s="404"/>
      <c r="C22" s="405"/>
      <c r="D22" s="404"/>
      <c r="E22" s="405"/>
      <c r="F22" s="393" t="s">
        <v>121</v>
      </c>
      <c r="G22" s="394"/>
      <c r="H22" s="393" t="s">
        <v>120</v>
      </c>
      <c r="I22" s="394"/>
      <c r="J22" s="407"/>
      <c r="K22" s="404"/>
      <c r="L22" s="405"/>
      <c r="M22" s="404"/>
      <c r="N22" s="405"/>
      <c r="O22" s="404"/>
      <c r="P22" s="405"/>
      <c r="Q22" s="404"/>
      <c r="R22" s="405"/>
      <c r="S22" s="407"/>
      <c r="T22" s="407"/>
      <c r="U22" s="407"/>
      <c r="V22" s="404"/>
      <c r="W22" s="405"/>
      <c r="X22" s="115" t="s">
        <v>112</v>
      </c>
      <c r="Y22" s="115" t="s">
        <v>389</v>
      </c>
      <c r="Z22" s="115" t="s">
        <v>111</v>
      </c>
      <c r="AA22" s="115" t="s">
        <v>110</v>
      </c>
    </row>
    <row r="23" spans="1:27" ht="60" customHeight="1" x14ac:dyDescent="0.25">
      <c r="A23" s="407"/>
      <c r="B23" s="152" t="s">
        <v>108</v>
      </c>
      <c r="C23" s="152" t="s">
        <v>109</v>
      </c>
      <c r="D23" s="152" t="s">
        <v>108</v>
      </c>
      <c r="E23" s="152" t="s">
        <v>109</v>
      </c>
      <c r="F23" s="152" t="s">
        <v>108</v>
      </c>
      <c r="G23" s="152" t="s">
        <v>109</v>
      </c>
      <c r="H23" s="152" t="s">
        <v>108</v>
      </c>
      <c r="I23" s="152" t="s">
        <v>109</v>
      </c>
      <c r="J23" s="152" t="s">
        <v>108</v>
      </c>
      <c r="K23" s="152" t="s">
        <v>108</v>
      </c>
      <c r="L23" s="152" t="s">
        <v>109</v>
      </c>
      <c r="M23" s="152" t="s">
        <v>108</v>
      </c>
      <c r="N23" s="152" t="s">
        <v>109</v>
      </c>
      <c r="O23" s="152" t="s">
        <v>108</v>
      </c>
      <c r="P23" s="152" t="s">
        <v>109</v>
      </c>
      <c r="Q23" s="152" t="s">
        <v>108</v>
      </c>
      <c r="R23" s="152" t="s">
        <v>109</v>
      </c>
      <c r="S23" s="152" t="s">
        <v>108</v>
      </c>
      <c r="T23" s="152" t="s">
        <v>108</v>
      </c>
      <c r="U23" s="152" t="s">
        <v>108</v>
      </c>
      <c r="V23" s="152" t="s">
        <v>108</v>
      </c>
      <c r="W23" s="152" t="s">
        <v>109</v>
      </c>
      <c r="X23" s="152" t="s">
        <v>108</v>
      </c>
      <c r="Y23" s="152" t="s">
        <v>108</v>
      </c>
      <c r="Z23" s="115" t="s">
        <v>108</v>
      </c>
      <c r="AA23" s="115" t="s">
        <v>108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1" customFormat="1" ht="51.75" customHeight="1" x14ac:dyDescent="0.25">
      <c r="A25" s="159"/>
      <c r="B25" s="159"/>
      <c r="C25" s="159"/>
      <c r="D25" s="159"/>
      <c r="E25" s="115"/>
      <c r="F25" s="115"/>
      <c r="G25" s="159"/>
      <c r="H25" s="159"/>
      <c r="I25" s="159"/>
      <c r="J25" s="160"/>
      <c r="K25" s="160"/>
      <c r="L25" s="161"/>
      <c r="M25" s="161"/>
      <c r="N25" s="162"/>
      <c r="O25" s="162"/>
      <c r="P25" s="162"/>
      <c r="Q25" s="162"/>
      <c r="R25" s="159"/>
      <c r="S25" s="160"/>
      <c r="T25" s="160"/>
      <c r="U25" s="160"/>
      <c r="V25" s="160"/>
      <c r="W25" s="162"/>
      <c r="X25" s="159"/>
      <c r="Y25" s="159"/>
      <c r="Z25" s="159"/>
      <c r="AA25" s="159"/>
    </row>
    <row r="26" spans="1:27" ht="3" customHeight="1" x14ac:dyDescent="0.25">
      <c r="X26" s="163"/>
      <c r="Y26" s="164"/>
      <c r="Z26" s="121"/>
      <c r="AA26" s="121"/>
    </row>
    <row r="27" spans="1:27" s="118" customFormat="1" ht="12.75" x14ac:dyDescent="0.2">
      <c r="A27" s="155"/>
      <c r="B27" s="155"/>
      <c r="C27" s="155"/>
      <c r="E27" s="155"/>
      <c r="X27" s="165"/>
      <c r="Y27" s="165"/>
      <c r="Z27" s="165"/>
      <c r="AA27" s="165"/>
    </row>
    <row r="28" spans="1:27" s="118" customFormat="1" ht="12.75" x14ac:dyDescent="0.2">
      <c r="A28" s="155"/>
      <c r="B28" s="155"/>
      <c r="C28" s="1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6" sqref="C26"/>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3" customFormat="1" ht="18.75" customHeight="1" x14ac:dyDescent="0.2">
      <c r="A1" s="124"/>
      <c r="C1" s="125" t="s">
        <v>66</v>
      </c>
    </row>
    <row r="2" spans="1:29" s="113" customFormat="1" ht="18.75" customHeight="1" x14ac:dyDescent="0.3">
      <c r="A2" s="124"/>
      <c r="C2" s="126" t="s">
        <v>9</v>
      </c>
    </row>
    <row r="3" spans="1:29" s="113" customFormat="1" ht="18.75" x14ac:dyDescent="0.3">
      <c r="A3" s="127"/>
      <c r="C3" s="126" t="str">
        <f>'1. паспорт местоположение'!C3</f>
        <v>от «05» мая 2016 г. №380</v>
      </c>
    </row>
    <row r="4" spans="1:29" s="113" customFormat="1" ht="18.75" x14ac:dyDescent="0.3">
      <c r="A4" s="127"/>
      <c r="C4" s="126"/>
    </row>
    <row r="5" spans="1:29" s="113" customFormat="1" ht="15.75" x14ac:dyDescent="0.2">
      <c r="A5" s="376" t="str">
        <f>'1. паспорт местоположение'!A5:C5</f>
        <v>Год раскрытия информации: 2026 год</v>
      </c>
      <c r="B5" s="376"/>
      <c r="C5" s="37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3" customFormat="1" ht="18.75" x14ac:dyDescent="0.3">
      <c r="A6" s="127"/>
      <c r="G6" s="126"/>
    </row>
    <row r="7" spans="1:29"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row>
    <row r="8" spans="1:29" s="113" customFormat="1" ht="18.75" x14ac:dyDescent="0.2">
      <c r="A8" s="380"/>
      <c r="B8" s="380"/>
      <c r="C8" s="380"/>
      <c r="D8" s="144"/>
      <c r="E8" s="144"/>
      <c r="F8" s="144"/>
      <c r="G8" s="144"/>
      <c r="H8" s="112"/>
      <c r="I8" s="112"/>
      <c r="J8" s="112"/>
      <c r="K8" s="112"/>
      <c r="L8" s="112"/>
      <c r="M8" s="112"/>
      <c r="N8" s="112"/>
      <c r="O8" s="112"/>
      <c r="P8" s="112"/>
      <c r="Q8" s="112"/>
      <c r="R8" s="112"/>
      <c r="S8" s="112"/>
      <c r="T8" s="112"/>
      <c r="U8" s="112"/>
    </row>
    <row r="9" spans="1:29" s="113" customFormat="1" ht="18.75" x14ac:dyDescent="0.2">
      <c r="A9" s="396" t="str">
        <f>'1. паспорт местоположение'!A9:C9</f>
        <v>АО "Россети Тюмень"</v>
      </c>
      <c r="B9" s="396"/>
      <c r="C9" s="396"/>
      <c r="D9" s="111"/>
      <c r="E9" s="111"/>
      <c r="F9" s="111"/>
      <c r="G9" s="111"/>
      <c r="H9" s="112"/>
      <c r="I9" s="112"/>
      <c r="J9" s="112"/>
      <c r="K9" s="112"/>
      <c r="L9" s="112"/>
      <c r="M9" s="112"/>
      <c r="N9" s="112"/>
      <c r="O9" s="112"/>
      <c r="P9" s="112"/>
      <c r="Q9" s="112"/>
      <c r="R9" s="112"/>
      <c r="S9" s="112"/>
      <c r="T9" s="112"/>
      <c r="U9" s="112"/>
    </row>
    <row r="10" spans="1:29" s="113" customFormat="1" ht="18.75" x14ac:dyDescent="0.2">
      <c r="A10" s="382" t="s">
        <v>7</v>
      </c>
      <c r="B10" s="382"/>
      <c r="C10" s="382"/>
      <c r="D10" s="129"/>
      <c r="E10" s="129"/>
      <c r="F10" s="129"/>
      <c r="G10" s="129"/>
      <c r="H10" s="112"/>
      <c r="I10" s="112"/>
      <c r="J10" s="112"/>
      <c r="K10" s="112"/>
      <c r="L10" s="112"/>
      <c r="M10" s="112"/>
      <c r="N10" s="112"/>
      <c r="O10" s="112"/>
      <c r="P10" s="112"/>
      <c r="Q10" s="112"/>
      <c r="R10" s="112"/>
      <c r="S10" s="112"/>
      <c r="T10" s="112"/>
      <c r="U10" s="112"/>
    </row>
    <row r="11" spans="1:29" s="113" customFormat="1" ht="18.75" x14ac:dyDescent="0.2">
      <c r="A11" s="380"/>
      <c r="B11" s="380"/>
      <c r="C11" s="380"/>
      <c r="D11" s="144"/>
      <c r="E11" s="144"/>
      <c r="F11" s="144"/>
      <c r="G11" s="144"/>
      <c r="H11" s="112"/>
      <c r="I11" s="112"/>
      <c r="J11" s="112"/>
      <c r="K11" s="112"/>
      <c r="L11" s="112"/>
      <c r="M11" s="112"/>
      <c r="N11" s="112"/>
      <c r="O11" s="112"/>
      <c r="P11" s="112"/>
      <c r="Q11" s="112"/>
      <c r="R11" s="112"/>
      <c r="S11" s="112"/>
      <c r="T11" s="112"/>
      <c r="U11" s="112"/>
    </row>
    <row r="12" spans="1:29" s="113" customFormat="1" ht="18.75" x14ac:dyDescent="0.2">
      <c r="A12" s="396" t="str">
        <f>'1. паспорт местоположение'!A12:C12</f>
        <v>P_NS3300.VL.0120</v>
      </c>
      <c r="B12" s="396"/>
      <c r="C12" s="39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2" t="s">
        <v>6</v>
      </c>
      <c r="B13" s="382"/>
      <c r="C13" s="382"/>
      <c r="D13" s="129"/>
      <c r="E13" s="129"/>
      <c r="F13" s="129"/>
      <c r="G13" s="129"/>
      <c r="H13" s="112"/>
      <c r="I13" s="112"/>
      <c r="J13" s="112"/>
      <c r="K13" s="112"/>
      <c r="L13" s="112"/>
      <c r="M13" s="112"/>
      <c r="N13" s="112"/>
      <c r="O13" s="112"/>
      <c r="P13" s="112"/>
      <c r="Q13" s="112"/>
      <c r="R13" s="112"/>
      <c r="S13" s="112"/>
      <c r="T13" s="112"/>
      <c r="U13" s="112"/>
    </row>
    <row r="14" spans="1:29" s="131" customFormat="1" ht="15.75" customHeight="1" x14ac:dyDescent="0.2">
      <c r="A14" s="385"/>
      <c r="B14" s="385"/>
      <c r="C14" s="385"/>
      <c r="D14" s="130"/>
      <c r="E14" s="130"/>
      <c r="F14" s="130"/>
      <c r="G14" s="130"/>
      <c r="H14" s="130"/>
      <c r="I14" s="130"/>
      <c r="J14" s="130"/>
      <c r="K14" s="130"/>
      <c r="L14" s="130"/>
      <c r="M14" s="130"/>
      <c r="N14" s="130"/>
      <c r="O14" s="130"/>
      <c r="P14" s="130"/>
      <c r="Q14" s="130"/>
      <c r="R14" s="130"/>
      <c r="S14" s="130"/>
      <c r="T14" s="130"/>
      <c r="U14" s="130"/>
    </row>
    <row r="15" spans="1:29" s="132" customFormat="1" ht="45" customHeight="1" x14ac:dyDescent="0.2">
      <c r="A15" s="397"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397"/>
      <c r="C15" s="397"/>
      <c r="D15" s="111"/>
      <c r="E15" s="111"/>
      <c r="F15" s="111"/>
      <c r="G15" s="111"/>
      <c r="H15" s="111"/>
      <c r="I15" s="111"/>
      <c r="J15" s="111"/>
      <c r="K15" s="111"/>
      <c r="L15" s="111"/>
      <c r="M15" s="111"/>
      <c r="N15" s="111"/>
      <c r="O15" s="111"/>
      <c r="P15" s="111"/>
      <c r="Q15" s="111"/>
      <c r="R15" s="111"/>
      <c r="S15" s="111"/>
      <c r="T15" s="111"/>
      <c r="U15" s="111"/>
    </row>
    <row r="16" spans="1:29" s="132" customFormat="1" ht="15" customHeight="1" x14ac:dyDescent="0.2">
      <c r="A16" s="382" t="s">
        <v>5</v>
      </c>
      <c r="B16" s="382"/>
      <c r="C16" s="382"/>
      <c r="D16" s="129"/>
      <c r="E16" s="129"/>
      <c r="F16" s="129"/>
      <c r="G16" s="129"/>
      <c r="H16" s="129"/>
      <c r="I16" s="129"/>
      <c r="J16" s="129"/>
      <c r="K16" s="129"/>
      <c r="L16" s="129"/>
      <c r="M16" s="129"/>
      <c r="N16" s="129"/>
      <c r="O16" s="129"/>
      <c r="P16" s="129"/>
      <c r="Q16" s="129"/>
      <c r="R16" s="129"/>
      <c r="S16" s="129"/>
      <c r="T16" s="129"/>
      <c r="U16" s="129"/>
    </row>
    <row r="17" spans="1:21" s="132" customFormat="1" ht="15" customHeight="1" x14ac:dyDescent="0.2">
      <c r="A17" s="389"/>
      <c r="B17" s="389"/>
      <c r="C17" s="389"/>
      <c r="D17" s="133"/>
      <c r="E17" s="133"/>
      <c r="F17" s="133"/>
      <c r="G17" s="133"/>
      <c r="H17" s="133"/>
      <c r="I17" s="133"/>
      <c r="J17" s="133"/>
      <c r="K17" s="133"/>
      <c r="L17" s="133"/>
      <c r="M17" s="133"/>
      <c r="N17" s="133"/>
      <c r="O17" s="133"/>
      <c r="P17" s="133"/>
      <c r="Q17" s="133"/>
      <c r="R17" s="133"/>
    </row>
    <row r="18" spans="1:21" s="132" customFormat="1" ht="27.75" customHeight="1" x14ac:dyDescent="0.2">
      <c r="A18" s="378" t="s">
        <v>384</v>
      </c>
      <c r="B18" s="378"/>
      <c r="C18" s="378"/>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29"/>
      <c r="B19" s="129"/>
      <c r="C19" s="129"/>
      <c r="D19" s="129"/>
      <c r="E19" s="129"/>
      <c r="F19" s="129"/>
      <c r="G19" s="129"/>
      <c r="H19" s="133"/>
      <c r="I19" s="133"/>
      <c r="J19" s="133"/>
      <c r="K19" s="133"/>
      <c r="L19" s="133"/>
      <c r="M19" s="133"/>
      <c r="N19" s="133"/>
      <c r="O19" s="133"/>
      <c r="P19" s="133"/>
      <c r="Q19" s="133"/>
      <c r="R19" s="133"/>
    </row>
    <row r="20" spans="1:21" s="132" customFormat="1" ht="39.75" customHeight="1" x14ac:dyDescent="0.2">
      <c r="A20" s="135" t="s">
        <v>4</v>
      </c>
      <c r="B20" s="136" t="s">
        <v>65</v>
      </c>
      <c r="C20" s="137" t="s">
        <v>64</v>
      </c>
      <c r="D20" s="138"/>
      <c r="E20" s="138"/>
      <c r="F20" s="138"/>
      <c r="G20" s="138"/>
      <c r="H20" s="130"/>
      <c r="I20" s="130"/>
      <c r="J20" s="130"/>
      <c r="K20" s="130"/>
      <c r="L20" s="130"/>
      <c r="M20" s="130"/>
      <c r="N20" s="130"/>
      <c r="O20" s="130"/>
      <c r="P20" s="130"/>
      <c r="Q20" s="130"/>
      <c r="R20" s="130"/>
      <c r="S20" s="139"/>
      <c r="T20" s="139"/>
      <c r="U20" s="139"/>
    </row>
    <row r="21" spans="1:21" s="132" customFormat="1" ht="16.5" customHeight="1" x14ac:dyDescent="0.2">
      <c r="A21" s="137">
        <v>1</v>
      </c>
      <c r="B21" s="136">
        <v>2</v>
      </c>
      <c r="C21" s="137">
        <v>3</v>
      </c>
      <c r="D21" s="138"/>
      <c r="E21" s="138"/>
      <c r="F21" s="138"/>
      <c r="G21" s="138"/>
      <c r="H21" s="130"/>
      <c r="I21" s="130"/>
      <c r="J21" s="130"/>
      <c r="K21" s="130"/>
      <c r="L21" s="130"/>
      <c r="M21" s="130"/>
      <c r="N21" s="130"/>
      <c r="O21" s="130"/>
      <c r="P21" s="130"/>
      <c r="Q21" s="130"/>
      <c r="R21" s="130"/>
      <c r="S21" s="139"/>
      <c r="T21" s="139"/>
      <c r="U21" s="139"/>
    </row>
    <row r="22" spans="1:21" s="132" customFormat="1" ht="31.5" x14ac:dyDescent="0.2">
      <c r="A22" s="140" t="s">
        <v>63</v>
      </c>
      <c r="B22" s="203" t="s">
        <v>396</v>
      </c>
      <c r="C22" s="200" t="s">
        <v>534</v>
      </c>
      <c r="D22" s="138"/>
      <c r="E22" s="138"/>
      <c r="F22" s="130"/>
      <c r="G22" s="130"/>
      <c r="H22" s="130"/>
      <c r="I22" s="130"/>
      <c r="J22" s="130"/>
      <c r="K22" s="130"/>
      <c r="L22" s="130"/>
      <c r="M22" s="130"/>
      <c r="N22" s="130"/>
      <c r="O22" s="130"/>
      <c r="P22" s="130"/>
      <c r="Q22" s="139"/>
      <c r="R22" s="139"/>
      <c r="S22" s="139"/>
      <c r="T22" s="139"/>
      <c r="U22" s="139"/>
    </row>
    <row r="23" spans="1:21" ht="42" customHeight="1" x14ac:dyDescent="0.25">
      <c r="A23" s="140" t="s">
        <v>62</v>
      </c>
      <c r="B23" s="199" t="s">
        <v>59</v>
      </c>
      <c r="C23" s="210" t="s">
        <v>535</v>
      </c>
      <c r="D23" s="138"/>
      <c r="E23" s="141"/>
      <c r="F23" s="141"/>
      <c r="G23" s="141"/>
      <c r="H23" s="141"/>
      <c r="I23" s="141"/>
      <c r="J23" s="141"/>
      <c r="K23" s="141"/>
      <c r="L23" s="141"/>
      <c r="M23" s="141"/>
      <c r="N23" s="141"/>
      <c r="O23" s="141"/>
      <c r="P23" s="141"/>
      <c r="Q23" s="141"/>
      <c r="R23" s="141"/>
      <c r="S23" s="141"/>
      <c r="T23" s="141"/>
      <c r="U23" s="141"/>
    </row>
    <row r="24" spans="1:21" ht="47.25" x14ac:dyDescent="0.25">
      <c r="A24" s="140" t="s">
        <v>61</v>
      </c>
      <c r="B24" s="199" t="s">
        <v>416</v>
      </c>
      <c r="C24" s="210" t="s">
        <v>536</v>
      </c>
      <c r="D24" s="141"/>
      <c r="E24" s="141"/>
      <c r="F24" s="141"/>
      <c r="G24" s="141"/>
      <c r="H24" s="141"/>
      <c r="I24" s="141"/>
      <c r="J24" s="141"/>
      <c r="K24" s="141"/>
      <c r="L24" s="141"/>
      <c r="M24" s="141"/>
      <c r="N24" s="141"/>
      <c r="O24" s="141"/>
      <c r="P24" s="141"/>
      <c r="Q24" s="141"/>
      <c r="R24" s="141"/>
      <c r="S24" s="141"/>
      <c r="T24" s="141"/>
      <c r="U24" s="141"/>
    </row>
    <row r="25" spans="1:21" ht="74.25" customHeight="1" x14ac:dyDescent="0.25">
      <c r="A25" s="140" t="s">
        <v>60</v>
      </c>
      <c r="B25" s="199" t="s">
        <v>417</v>
      </c>
      <c r="C25" s="210" t="s">
        <v>537</v>
      </c>
      <c r="D25" s="141"/>
      <c r="E25" s="141"/>
      <c r="F25" s="141"/>
      <c r="G25" s="141"/>
      <c r="H25" s="141"/>
      <c r="I25" s="141"/>
      <c r="J25" s="141"/>
      <c r="K25" s="141"/>
      <c r="L25" s="141"/>
      <c r="M25" s="141"/>
      <c r="N25" s="141"/>
      <c r="O25" s="141"/>
      <c r="P25" s="141"/>
      <c r="Q25" s="141"/>
      <c r="R25" s="141"/>
      <c r="S25" s="141"/>
      <c r="T25" s="141"/>
      <c r="U25" s="141"/>
    </row>
    <row r="26" spans="1:21" ht="31.5" x14ac:dyDescent="0.25">
      <c r="A26" s="140" t="s">
        <v>58</v>
      </c>
      <c r="B26" s="199" t="s">
        <v>225</v>
      </c>
      <c r="C26" s="135" t="s">
        <v>435</v>
      </c>
      <c r="D26" s="141"/>
      <c r="E26" s="141"/>
      <c r="F26" s="141"/>
      <c r="G26" s="141"/>
      <c r="H26" s="141"/>
      <c r="I26" s="141"/>
      <c r="J26" s="141"/>
      <c r="K26" s="141"/>
      <c r="L26" s="141"/>
      <c r="M26" s="141"/>
      <c r="N26" s="141"/>
      <c r="O26" s="141"/>
      <c r="P26" s="141"/>
      <c r="Q26" s="141"/>
      <c r="R26" s="141"/>
      <c r="S26" s="141"/>
      <c r="T26" s="141"/>
      <c r="U26" s="141"/>
    </row>
    <row r="27" spans="1:21" ht="53.25" customHeight="1" x14ac:dyDescent="0.25">
      <c r="A27" s="140" t="s">
        <v>57</v>
      </c>
      <c r="B27" s="199" t="s">
        <v>397</v>
      </c>
      <c r="C27" s="200" t="s">
        <v>538</v>
      </c>
      <c r="D27" s="138"/>
      <c r="E27" s="141"/>
      <c r="F27" s="141"/>
      <c r="G27" s="141"/>
      <c r="H27" s="141"/>
      <c r="I27" s="141"/>
      <c r="J27" s="141"/>
      <c r="K27" s="141"/>
      <c r="L27" s="141"/>
      <c r="M27" s="141"/>
      <c r="N27" s="141"/>
      <c r="O27" s="141"/>
      <c r="P27" s="141"/>
      <c r="Q27" s="141"/>
      <c r="R27" s="141"/>
      <c r="S27" s="141"/>
      <c r="T27" s="141"/>
      <c r="U27" s="141"/>
    </row>
    <row r="28" spans="1:21" ht="15.75" x14ac:dyDescent="0.25">
      <c r="A28" s="140" t="s">
        <v>55</v>
      </c>
      <c r="B28" s="199" t="s">
        <v>56</v>
      </c>
      <c r="C28" s="211">
        <v>2026</v>
      </c>
      <c r="D28" s="141"/>
      <c r="E28" s="141"/>
      <c r="F28" s="141"/>
      <c r="G28" s="141"/>
      <c r="H28" s="141"/>
      <c r="I28" s="141"/>
      <c r="J28" s="141"/>
      <c r="K28" s="141"/>
      <c r="L28" s="141"/>
      <c r="M28" s="141"/>
      <c r="N28" s="141"/>
      <c r="O28" s="141"/>
      <c r="P28" s="141"/>
      <c r="Q28" s="141"/>
      <c r="R28" s="141"/>
      <c r="S28" s="141"/>
      <c r="T28" s="141"/>
      <c r="U28" s="141"/>
    </row>
    <row r="29" spans="1:21" ht="31.5" x14ac:dyDescent="0.25">
      <c r="A29" s="140" t="s">
        <v>53</v>
      </c>
      <c r="B29" s="200" t="s">
        <v>54</v>
      </c>
      <c r="C29" s="322">
        <v>2026</v>
      </c>
      <c r="D29" s="141"/>
      <c r="E29" s="141"/>
      <c r="F29" s="141"/>
      <c r="G29" s="141"/>
      <c r="H29" s="141"/>
      <c r="I29" s="141"/>
      <c r="J29" s="141"/>
      <c r="K29" s="141"/>
      <c r="L29" s="141"/>
      <c r="M29" s="141"/>
      <c r="N29" s="141"/>
      <c r="O29" s="141"/>
      <c r="P29" s="141"/>
      <c r="Q29" s="141"/>
      <c r="R29" s="141"/>
      <c r="S29" s="141"/>
      <c r="T29" s="141"/>
      <c r="U29" s="141"/>
    </row>
    <row r="30" spans="1:21" ht="31.5" x14ac:dyDescent="0.25">
      <c r="A30" s="140" t="s">
        <v>70</v>
      </c>
      <c r="B30" s="200" t="s">
        <v>52</v>
      </c>
      <c r="C30" s="135" t="s">
        <v>429</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5" t="s">
        <v>66</v>
      </c>
    </row>
    <row r="2" spans="1:28" ht="18.75" x14ac:dyDescent="0.3">
      <c r="Z2" s="126" t="s">
        <v>9</v>
      </c>
    </row>
    <row r="3" spans="1:28" ht="18.75" x14ac:dyDescent="0.3">
      <c r="Z3" s="126" t="str">
        <f>'1. паспорт местоположение'!C3</f>
        <v>от «05» мая 2016 г. №380</v>
      </c>
    </row>
    <row r="4" spans="1:28" ht="18.75" customHeight="1" x14ac:dyDescent="0.25">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12"/>
      <c r="AB6" s="112"/>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12"/>
      <c r="AB7" s="112"/>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1"/>
      <c r="AB8" s="111"/>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29"/>
      <c r="AB9" s="129"/>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12"/>
      <c r="AB10" s="112"/>
    </row>
    <row r="11" spans="1:28" x14ac:dyDescent="0.25">
      <c r="A11" s="396" t="str">
        <f>'1. паспорт местоположение'!A12:C12</f>
        <v>P_NS3300.VL.0120</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1"/>
      <c r="AB11" s="111"/>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29"/>
      <c r="AB12" s="129"/>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68"/>
      <c r="AB13" s="168"/>
    </row>
    <row r="14" spans="1:28" x14ac:dyDescent="0.25">
      <c r="A14" s="396"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1"/>
      <c r="AB14" s="111"/>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29"/>
      <c r="AB15" s="129"/>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69"/>
      <c r="AB16" s="169"/>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69"/>
      <c r="AB17" s="169"/>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69"/>
      <c r="AB18" s="169"/>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69"/>
      <c r="AB19" s="169"/>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69"/>
      <c r="AB20" s="169"/>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69"/>
      <c r="AB21" s="169"/>
    </row>
    <row r="22" spans="1:28" x14ac:dyDescent="0.25">
      <c r="A22" s="413" t="s">
        <v>415</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70"/>
      <c r="AB22" s="170"/>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71" t="s">
        <v>228</v>
      </c>
      <c r="B24" s="172" t="s">
        <v>235</v>
      </c>
      <c r="C24" s="171" t="s">
        <v>275</v>
      </c>
      <c r="D24" s="171" t="s">
        <v>229</v>
      </c>
      <c r="E24" s="171" t="s">
        <v>276</v>
      </c>
      <c r="F24" s="171" t="s">
        <v>278</v>
      </c>
      <c r="G24" s="171" t="s">
        <v>277</v>
      </c>
      <c r="H24" s="171" t="s">
        <v>230</v>
      </c>
      <c r="I24" s="171" t="s">
        <v>279</v>
      </c>
      <c r="J24" s="171" t="s">
        <v>236</v>
      </c>
      <c r="K24" s="172" t="s">
        <v>234</v>
      </c>
      <c r="L24" s="172" t="s">
        <v>231</v>
      </c>
      <c r="M24" s="173" t="s">
        <v>243</v>
      </c>
      <c r="N24" s="172" t="s">
        <v>426</v>
      </c>
      <c r="O24" s="171" t="s">
        <v>241</v>
      </c>
      <c r="P24" s="171" t="s">
        <v>242</v>
      </c>
      <c r="Q24" s="171" t="s">
        <v>240</v>
      </c>
      <c r="R24" s="171" t="s">
        <v>230</v>
      </c>
      <c r="S24" s="171" t="s">
        <v>239</v>
      </c>
      <c r="T24" s="171" t="s">
        <v>238</v>
      </c>
      <c r="U24" s="171" t="s">
        <v>274</v>
      </c>
      <c r="V24" s="171" t="s">
        <v>240</v>
      </c>
      <c r="W24" s="174" t="s">
        <v>233</v>
      </c>
      <c r="X24" s="174" t="s">
        <v>245</v>
      </c>
      <c r="Y24" s="174" t="s">
        <v>246</v>
      </c>
      <c r="Z24" s="175" t="s">
        <v>244</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3" t="s">
        <v>8</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7</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4" t="str">
        <f>'3.4. Паспорт надежность'!A11:Z11</f>
        <v>P_NS3300.VL.0120</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6</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24" t="str">
        <f>'3.4. Паспорт надежность'!A14:Z14</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5</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28" t="s">
        <v>393</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19" t="s">
        <v>4</v>
      </c>
      <c r="B19" s="419" t="s">
        <v>85</v>
      </c>
      <c r="C19" s="419" t="s">
        <v>84</v>
      </c>
      <c r="D19" s="419" t="s">
        <v>73</v>
      </c>
      <c r="E19" s="420" t="s">
        <v>83</v>
      </c>
      <c r="F19" s="421"/>
      <c r="G19" s="421"/>
      <c r="H19" s="421"/>
      <c r="I19" s="422"/>
      <c r="J19" s="419" t="s">
        <v>82</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254" customFormat="1" ht="15" customHeight="1"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29" t="str">
        <f>'1. паспорт местоположение'!A12:C12</f>
        <v>P_NS3300.VL.0120</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254" customFormat="1" ht="15" customHeight="1"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32"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ht="15" customHeight="1"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3" t="s">
        <v>483</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4" ht="16.5" thickBot="1" x14ac:dyDescent="0.3">
      <c r="A19" s="256" t="s">
        <v>271</v>
      </c>
      <c r="B19" s="256" t="s">
        <v>484</v>
      </c>
      <c r="D19" s="257"/>
      <c r="E19" s="258"/>
      <c r="F19" s="258"/>
      <c r="G19" s="258"/>
      <c r="H19" s="258"/>
    </row>
    <row r="20" spans="1:44" x14ac:dyDescent="0.25">
      <c r="A20" s="260" t="s">
        <v>458</v>
      </c>
      <c r="B20" s="323">
        <v>2927133.4383745836</v>
      </c>
      <c r="C20" s="254"/>
      <c r="D20" s="261" t="s">
        <v>270</v>
      </c>
      <c r="E20" s="262"/>
      <c r="F20" s="262"/>
      <c r="M20" s="255"/>
    </row>
    <row r="21" spans="1:44" x14ac:dyDescent="0.25">
      <c r="A21" s="263" t="s">
        <v>269</v>
      </c>
      <c r="B21" s="324"/>
      <c r="C21" s="254"/>
      <c r="D21" s="430" t="s">
        <v>268</v>
      </c>
      <c r="E21" s="431"/>
      <c r="F21" s="264">
        <v>0.13588123463257951</v>
      </c>
      <c r="M21" s="255"/>
    </row>
    <row r="22" spans="1:44" x14ac:dyDescent="0.25">
      <c r="A22" s="263" t="s">
        <v>267</v>
      </c>
      <c r="B22" s="324">
        <v>50</v>
      </c>
      <c r="C22" s="254"/>
      <c r="D22" s="430" t="s">
        <v>266</v>
      </c>
      <c r="E22" s="431"/>
      <c r="F22" s="264">
        <v>0.15486384311075085</v>
      </c>
      <c r="M22" s="255"/>
    </row>
    <row r="23" spans="1:44" ht="16.5" thickBot="1" x14ac:dyDescent="0.3">
      <c r="A23" s="265" t="s">
        <v>265</v>
      </c>
      <c r="B23" s="325">
        <v>1</v>
      </c>
      <c r="C23" s="254"/>
      <c r="D23" s="430" t="s">
        <v>460</v>
      </c>
      <c r="E23" s="431"/>
      <c r="F23" s="266">
        <v>59039469.301704675</v>
      </c>
      <c r="K23" s="267"/>
      <c r="M23" s="268"/>
      <c r="N23" s="268"/>
    </row>
    <row r="24" spans="1:44" x14ac:dyDescent="0.25">
      <c r="A24" s="260" t="s">
        <v>437</v>
      </c>
      <c r="B24" s="326">
        <v>0</v>
      </c>
      <c r="C24" s="254"/>
      <c r="D24" s="430" t="s">
        <v>461</v>
      </c>
      <c r="E24" s="431"/>
      <c r="F24" s="269" t="s">
        <v>521</v>
      </c>
      <c r="K24" s="267"/>
      <c r="M24" s="255"/>
    </row>
    <row r="25" spans="1:44" x14ac:dyDescent="0.25">
      <c r="A25" s="263" t="s">
        <v>459</v>
      </c>
      <c r="B25" s="327">
        <v>1</v>
      </c>
      <c r="C25" s="254"/>
      <c r="K25" s="267"/>
      <c r="M25" s="255"/>
    </row>
    <row r="26" spans="1:44" x14ac:dyDescent="0.25">
      <c r="A26" s="263" t="s">
        <v>438</v>
      </c>
      <c r="B26" s="327">
        <v>1</v>
      </c>
      <c r="C26" s="254"/>
      <c r="K26" s="267"/>
      <c r="M26" s="255"/>
    </row>
    <row r="27" spans="1:44" x14ac:dyDescent="0.25">
      <c r="A27" s="263" t="s">
        <v>439</v>
      </c>
      <c r="B27" s="327">
        <v>0</v>
      </c>
      <c r="C27" s="254"/>
      <c r="M27" s="255"/>
    </row>
    <row r="28" spans="1:44" x14ac:dyDescent="0.25">
      <c r="A28" s="263" t="s">
        <v>440</v>
      </c>
      <c r="B28" s="327">
        <v>1</v>
      </c>
      <c r="C28" s="254"/>
      <c r="M28" s="255"/>
    </row>
    <row r="29" spans="1:44" x14ac:dyDescent="0.25">
      <c r="A29" s="263" t="s">
        <v>441</v>
      </c>
      <c r="B29" s="327">
        <v>1</v>
      </c>
      <c r="C29" s="254"/>
      <c r="M29" s="255"/>
    </row>
    <row r="30" spans="1:44" x14ac:dyDescent="0.25">
      <c r="A30" s="270" t="s">
        <v>462</v>
      </c>
      <c r="B30" s="328"/>
      <c r="C30" s="254"/>
      <c r="M30" s="255"/>
    </row>
    <row r="31" spans="1:44" ht="16.5" thickBot="1" x14ac:dyDescent="0.3">
      <c r="A31" s="265" t="s">
        <v>250</v>
      </c>
      <c r="B31" s="329">
        <v>0.2</v>
      </c>
      <c r="C31" s="254"/>
      <c r="M31" s="255"/>
    </row>
    <row r="32" spans="1:44" x14ac:dyDescent="0.25">
      <c r="A32" s="260" t="s">
        <v>463</v>
      </c>
      <c r="B32" s="326">
        <v>0</v>
      </c>
      <c r="C32" s="254"/>
      <c r="M32" s="255"/>
    </row>
    <row r="33" spans="1:52" x14ac:dyDescent="0.25">
      <c r="A33" s="263" t="s">
        <v>442</v>
      </c>
      <c r="B33" s="330"/>
      <c r="C33" s="254"/>
      <c r="M33" s="255"/>
    </row>
    <row r="34" spans="1:52" x14ac:dyDescent="0.25">
      <c r="A34" s="270" t="s">
        <v>443</v>
      </c>
      <c r="B34" s="331">
        <v>0</v>
      </c>
      <c r="C34" s="254"/>
      <c r="M34" s="255"/>
    </row>
    <row r="35" spans="1:52" x14ac:dyDescent="0.25">
      <c r="A35" s="270"/>
      <c r="B35" s="331"/>
      <c r="C35" s="254"/>
      <c r="M35" s="255"/>
    </row>
    <row r="36" spans="1:52" x14ac:dyDescent="0.25">
      <c r="A36" s="270" t="s">
        <v>444</v>
      </c>
      <c r="B36" s="332">
        <v>0</v>
      </c>
      <c r="C36" s="254"/>
      <c r="M36" s="255"/>
    </row>
    <row r="37" spans="1:52" x14ac:dyDescent="0.25">
      <c r="A37" s="271" t="s">
        <v>264</v>
      </c>
      <c r="B37" s="333">
        <v>0</v>
      </c>
      <c r="C37" s="254"/>
      <c r="M37" s="255"/>
    </row>
    <row r="38" spans="1:52" x14ac:dyDescent="0.25">
      <c r="A38" s="271" t="s">
        <v>263</v>
      </c>
      <c r="B38" s="333">
        <v>0</v>
      </c>
      <c r="C38" s="254"/>
      <c r="M38" s="255"/>
      <c r="Z38" s="272"/>
    </row>
    <row r="39" spans="1:52" x14ac:dyDescent="0.25">
      <c r="A39" s="271" t="s">
        <v>262</v>
      </c>
      <c r="B39" s="333">
        <v>0.13969999999999999</v>
      </c>
      <c r="C39" s="254"/>
      <c r="M39" s="255"/>
      <c r="U39" s="273"/>
      <c r="V39" s="273"/>
      <c r="W39" s="273"/>
      <c r="X39" s="273"/>
      <c r="Y39" s="273"/>
      <c r="Z39" s="273"/>
    </row>
    <row r="40" spans="1:52" x14ac:dyDescent="0.25">
      <c r="A40" s="271" t="s">
        <v>261</v>
      </c>
      <c r="B40" s="333">
        <v>1</v>
      </c>
      <c r="C40" s="254"/>
      <c r="M40" s="255"/>
    </row>
    <row r="41" spans="1:52" ht="16.5" thickBot="1" x14ac:dyDescent="0.3">
      <c r="A41" s="274" t="s">
        <v>464</v>
      </c>
      <c r="B41" s="334">
        <v>0.13969999999999999</v>
      </c>
      <c r="C41" s="254"/>
      <c r="M41" s="255"/>
    </row>
    <row r="42" spans="1:52" x14ac:dyDescent="0.25">
      <c r="A42" s="275" t="s">
        <v>260</v>
      </c>
      <c r="B42" s="276">
        <v>2025</v>
      </c>
      <c r="C42" s="277">
        <v>2026</v>
      </c>
      <c r="D42" s="277">
        <v>2027</v>
      </c>
      <c r="E42" s="277">
        <v>2028</v>
      </c>
      <c r="F42" s="277">
        <v>2029</v>
      </c>
      <c r="G42" s="277">
        <v>2030</v>
      </c>
      <c r="H42" s="277">
        <v>2031</v>
      </c>
      <c r="I42" s="277">
        <v>2032</v>
      </c>
      <c r="J42" s="277">
        <v>2033</v>
      </c>
      <c r="K42" s="277">
        <v>2034</v>
      </c>
      <c r="L42" s="277">
        <v>2035</v>
      </c>
      <c r="M42" s="277">
        <v>2036</v>
      </c>
      <c r="N42" s="277">
        <v>2037</v>
      </c>
      <c r="O42" s="277">
        <v>2038</v>
      </c>
      <c r="P42" s="277">
        <v>2039</v>
      </c>
      <c r="Q42" s="277">
        <v>2040</v>
      </c>
      <c r="R42" s="277">
        <v>2041</v>
      </c>
      <c r="S42" s="277">
        <v>2042</v>
      </c>
      <c r="T42" s="277">
        <v>2043</v>
      </c>
      <c r="U42" s="277">
        <v>2044</v>
      </c>
      <c r="V42" s="277">
        <v>2045</v>
      </c>
      <c r="W42" s="277">
        <v>2046</v>
      </c>
      <c r="X42" s="277">
        <v>2047</v>
      </c>
      <c r="Y42" s="277">
        <v>2048</v>
      </c>
      <c r="Z42" s="277">
        <v>2049</v>
      </c>
      <c r="AA42" s="277">
        <v>2050</v>
      </c>
      <c r="AB42" s="277">
        <v>2051</v>
      </c>
      <c r="AC42" s="277">
        <v>2052</v>
      </c>
      <c r="AD42" s="277">
        <v>2053</v>
      </c>
      <c r="AE42" s="277">
        <v>2054</v>
      </c>
      <c r="AF42" s="277">
        <v>2055</v>
      </c>
      <c r="AG42" s="277">
        <v>2056</v>
      </c>
      <c r="AH42" s="277">
        <v>2057</v>
      </c>
      <c r="AI42" s="277">
        <v>2058</v>
      </c>
      <c r="AJ42" s="277">
        <v>2059</v>
      </c>
      <c r="AK42" s="277">
        <v>2060</v>
      </c>
      <c r="AL42" s="277">
        <v>2061</v>
      </c>
      <c r="AM42" s="277">
        <v>2062</v>
      </c>
      <c r="AN42" s="277">
        <v>2063</v>
      </c>
      <c r="AO42" s="277">
        <v>2064</v>
      </c>
      <c r="AP42" s="277">
        <v>2065</v>
      </c>
      <c r="AQ42" s="277">
        <v>2066</v>
      </c>
      <c r="AR42" s="277">
        <v>2067</v>
      </c>
      <c r="AS42" s="277">
        <v>2068</v>
      </c>
      <c r="AT42" s="277">
        <v>2069</v>
      </c>
      <c r="AU42" s="277">
        <v>2070</v>
      </c>
      <c r="AV42" s="277">
        <v>2071</v>
      </c>
      <c r="AW42" s="277">
        <v>2072</v>
      </c>
      <c r="AX42" s="277">
        <v>2073</v>
      </c>
      <c r="AY42" s="277">
        <v>2074</v>
      </c>
      <c r="AZ42" s="277">
        <v>2075</v>
      </c>
    </row>
    <row r="43" spans="1:52" x14ac:dyDescent="0.25">
      <c r="A43" s="278" t="s">
        <v>259</v>
      </c>
      <c r="B43" s="279">
        <v>0.04</v>
      </c>
      <c r="C43" s="279">
        <v>0.04</v>
      </c>
      <c r="D43" s="279">
        <v>0.04</v>
      </c>
      <c r="E43" s="279">
        <v>0.04</v>
      </c>
      <c r="F43" s="279">
        <v>0.04</v>
      </c>
      <c r="G43" s="279">
        <v>0.04</v>
      </c>
      <c r="H43" s="279">
        <v>0.04</v>
      </c>
      <c r="I43" s="279">
        <v>0.04</v>
      </c>
      <c r="J43" s="279">
        <v>0.04</v>
      </c>
      <c r="K43" s="279">
        <v>0.04</v>
      </c>
      <c r="L43" s="279">
        <v>0.04</v>
      </c>
      <c r="M43" s="279">
        <v>0.04</v>
      </c>
      <c r="N43" s="279">
        <v>0.04</v>
      </c>
      <c r="O43" s="279">
        <v>0.04</v>
      </c>
      <c r="P43" s="279">
        <v>0.04</v>
      </c>
      <c r="Q43" s="279">
        <v>0.04</v>
      </c>
      <c r="R43" s="279">
        <v>0.04</v>
      </c>
      <c r="S43" s="279">
        <v>0.04</v>
      </c>
      <c r="T43" s="279">
        <v>0.04</v>
      </c>
      <c r="U43" s="279">
        <v>0.04</v>
      </c>
      <c r="V43" s="279">
        <v>0.04</v>
      </c>
      <c r="W43" s="279">
        <v>0.04</v>
      </c>
      <c r="X43" s="279">
        <v>0.04</v>
      </c>
      <c r="Y43" s="279">
        <v>0.04</v>
      </c>
      <c r="Z43" s="279">
        <v>0.04</v>
      </c>
      <c r="AA43" s="279">
        <v>0.04</v>
      </c>
      <c r="AB43" s="279">
        <v>0.04</v>
      </c>
      <c r="AC43" s="279">
        <v>0.04</v>
      </c>
      <c r="AD43" s="279">
        <v>0.04</v>
      </c>
      <c r="AE43" s="279">
        <v>0.04</v>
      </c>
      <c r="AF43" s="279">
        <v>0.04</v>
      </c>
      <c r="AG43" s="279">
        <v>0.04</v>
      </c>
      <c r="AH43" s="279">
        <v>0.04</v>
      </c>
      <c r="AI43" s="279">
        <v>0.04</v>
      </c>
      <c r="AJ43" s="279">
        <v>0.04</v>
      </c>
      <c r="AK43" s="279">
        <v>0.04</v>
      </c>
      <c r="AL43" s="279">
        <v>0.04</v>
      </c>
      <c r="AM43" s="279">
        <v>0.04</v>
      </c>
      <c r="AN43" s="279">
        <v>0.04</v>
      </c>
      <c r="AO43" s="279">
        <v>0.04</v>
      </c>
      <c r="AP43" s="279">
        <v>0.04</v>
      </c>
      <c r="AQ43" s="279">
        <v>0.04</v>
      </c>
      <c r="AR43" s="279">
        <v>0.04</v>
      </c>
      <c r="AS43" s="279">
        <v>0.04</v>
      </c>
      <c r="AT43" s="279">
        <v>0.04</v>
      </c>
      <c r="AU43" s="279">
        <v>0.04</v>
      </c>
      <c r="AV43" s="279">
        <v>0.04</v>
      </c>
      <c r="AW43" s="279">
        <v>0.04</v>
      </c>
      <c r="AX43" s="279">
        <v>0.04</v>
      </c>
      <c r="AY43" s="279">
        <v>0.04</v>
      </c>
      <c r="AZ43" s="279">
        <v>0.04</v>
      </c>
    </row>
    <row r="44" spans="1:52" x14ac:dyDescent="0.25">
      <c r="A44" s="278" t="s">
        <v>258</v>
      </c>
      <c r="B44" s="279">
        <v>0.04</v>
      </c>
      <c r="C44" s="279">
        <v>8.1600000000000117E-2</v>
      </c>
      <c r="D44" s="279">
        <v>0.12486400000000009</v>
      </c>
      <c r="E44" s="279">
        <v>0.16985856000000021</v>
      </c>
      <c r="F44" s="279">
        <v>0.21665290240000035</v>
      </c>
      <c r="G44" s="279">
        <v>0.26531901849600037</v>
      </c>
      <c r="H44" s="279">
        <v>0.31593177923584048</v>
      </c>
      <c r="I44" s="279">
        <v>0.3685690504052741</v>
      </c>
      <c r="J44" s="279">
        <v>0.42331181242148519</v>
      </c>
      <c r="K44" s="279">
        <v>0.48024428491834459</v>
      </c>
      <c r="L44" s="279">
        <v>0.53945405631507848</v>
      </c>
      <c r="M44" s="279">
        <v>0.60103221856768174</v>
      </c>
      <c r="N44" s="279">
        <v>0.66507350731038906</v>
      </c>
      <c r="O44" s="279">
        <v>0.73167644760280459</v>
      </c>
      <c r="P44" s="279">
        <v>0.80094350550691673</v>
      </c>
      <c r="Q44" s="279">
        <v>0.87298124572719349</v>
      </c>
      <c r="R44" s="279">
        <v>0.94790049555628131</v>
      </c>
      <c r="S44" s="279">
        <v>1.0258165153785326</v>
      </c>
      <c r="T44" s="279">
        <v>1.1068491759936738</v>
      </c>
      <c r="U44" s="279">
        <v>1.1911231430334208</v>
      </c>
      <c r="V44" s="279">
        <v>1.2787680687547578</v>
      </c>
      <c r="W44" s="279">
        <v>1.369918791504948</v>
      </c>
      <c r="X44" s="279">
        <v>1.4647155431651462</v>
      </c>
      <c r="Y44" s="279">
        <v>1.5633041648917523</v>
      </c>
      <c r="Z44" s="279">
        <v>1.6658363314874225</v>
      </c>
      <c r="AA44" s="279">
        <v>1.7724697847469195</v>
      </c>
      <c r="AB44" s="279">
        <v>1.8833685761367964</v>
      </c>
      <c r="AC44" s="279">
        <v>1.9987033191822685</v>
      </c>
      <c r="AD44" s="279">
        <v>2.1186514519495594</v>
      </c>
      <c r="AE44" s="279">
        <v>2.2433975100275418</v>
      </c>
      <c r="AF44" s="279">
        <v>2.3731334104286437</v>
      </c>
      <c r="AG44" s="279">
        <v>2.5080587468457893</v>
      </c>
      <c r="AH44" s="279">
        <v>2.6483810967196209</v>
      </c>
      <c r="AI44" s="279">
        <v>2.7943163405884057</v>
      </c>
      <c r="AJ44" s="279">
        <v>2.9460889942119421</v>
      </c>
      <c r="AK44" s="279">
        <v>3.1039325539804201</v>
      </c>
      <c r="AL44" s="279">
        <v>3.2680898561396372</v>
      </c>
      <c r="AM44" s="279">
        <v>3.438813450385223</v>
      </c>
      <c r="AN44" s="279">
        <v>3.6163659884006325</v>
      </c>
      <c r="AO44" s="279">
        <v>3.8010206279366576</v>
      </c>
      <c r="AP44" s="279">
        <v>3.993061453054124</v>
      </c>
      <c r="AQ44" s="279">
        <v>4.1927839111762895</v>
      </c>
      <c r="AR44" s="279">
        <v>4.4004952676233415</v>
      </c>
      <c r="AS44" s="279">
        <v>4.6165150783282751</v>
      </c>
      <c r="AT44" s="279">
        <v>4.8411756814614062</v>
      </c>
      <c r="AU44" s="279">
        <v>5.0748227087198625</v>
      </c>
      <c r="AV44" s="279">
        <v>5.317815617068657</v>
      </c>
      <c r="AW44" s="279">
        <v>5.5705282417514033</v>
      </c>
      <c r="AX44" s="279">
        <v>5.8333493714214599</v>
      </c>
      <c r="AY44" s="279">
        <v>6.1066833462783183</v>
      </c>
      <c r="AZ44" s="280">
        <v>6.3909506801294516</v>
      </c>
    </row>
    <row r="45" spans="1:52" ht="16.5" thickBot="1" x14ac:dyDescent="0.3">
      <c r="A45" s="281" t="s">
        <v>465</v>
      </c>
      <c r="B45" s="282">
        <v>1837529.45</v>
      </c>
      <c r="C45" s="282">
        <v>11804911.269330036</v>
      </c>
      <c r="D45" s="282">
        <v>12334613.076409744</v>
      </c>
      <c r="E45" s="282">
        <v>12827997.599466136</v>
      </c>
      <c r="F45" s="282">
        <v>13341117.50344478</v>
      </c>
      <c r="G45" s="282">
        <v>13874762.203582572</v>
      </c>
      <c r="H45" s="282">
        <v>14429752.691725874</v>
      </c>
      <c r="I45" s="282">
        <v>15006942.799394907</v>
      </c>
      <c r="J45" s="282">
        <v>15607220.511370705</v>
      </c>
      <c r="K45" s="282">
        <v>16231509.331825538</v>
      </c>
      <c r="L45" s="282">
        <v>16880769.705098558</v>
      </c>
      <c r="M45" s="282">
        <v>17543970.342210706</v>
      </c>
      <c r="N45" s="282">
        <v>18245729.15589913</v>
      </c>
      <c r="O45" s="282">
        <v>18975558.322135095</v>
      </c>
      <c r="P45" s="282">
        <v>19734580.655020501</v>
      </c>
      <c r="Q45" s="282">
        <v>20523963.881221324</v>
      </c>
      <c r="R45" s="282">
        <v>21344922.436470173</v>
      </c>
      <c r="S45" s="282">
        <v>22198719.333928984</v>
      </c>
      <c r="T45" s="282">
        <v>23086668.107286144</v>
      </c>
      <c r="U45" s="282">
        <v>24010134.831577588</v>
      </c>
      <c r="V45" s="282">
        <v>24970540.224840689</v>
      </c>
      <c r="W45" s="282">
        <v>25957490.125567429</v>
      </c>
      <c r="X45" s="282">
        <v>26995789.730590124</v>
      </c>
      <c r="Y45" s="282">
        <v>28075621.319813732</v>
      </c>
      <c r="Z45" s="282">
        <v>29198646.172606286</v>
      </c>
      <c r="AA45" s="282">
        <v>30366592.019510534</v>
      </c>
      <c r="AB45" s="282">
        <v>31581255.700290956</v>
      </c>
      <c r="AC45" s="282">
        <v>32844505.928302597</v>
      </c>
      <c r="AD45" s="282">
        <v>34158286.165434711</v>
      </c>
      <c r="AE45" s="282">
        <v>35524617.61205209</v>
      </c>
      <c r="AF45" s="282">
        <v>36945602.316534184</v>
      </c>
      <c r="AG45" s="282">
        <v>38423426.40919555</v>
      </c>
      <c r="AH45" s="282">
        <v>39960363.465563364</v>
      </c>
      <c r="AI45" s="282">
        <v>41558778.0041859</v>
      </c>
      <c r="AJ45" s="282">
        <v>43221129.124353342</v>
      </c>
      <c r="AK45" s="282">
        <v>44949974.289327472</v>
      </c>
      <c r="AL45" s="282">
        <v>46747973.260900579</v>
      </c>
      <c r="AM45" s="282">
        <v>48617892.191336602</v>
      </c>
      <c r="AN45" s="282">
        <v>50562607.878990062</v>
      </c>
      <c r="AO45" s="282">
        <v>52585112.194149666</v>
      </c>
      <c r="AP45" s="282">
        <v>54688516.681915648</v>
      </c>
      <c r="AQ45" s="282">
        <v>56876057.349192284</v>
      </c>
      <c r="AR45" s="282">
        <v>59151099.643159978</v>
      </c>
      <c r="AS45" s="282">
        <v>61517143.628886379</v>
      </c>
      <c r="AT45" s="282">
        <v>63977829.374041833</v>
      </c>
      <c r="AU45" s="282">
        <v>66536942.549003504</v>
      </c>
      <c r="AV45" s="282">
        <v>69198420.250963643</v>
      </c>
      <c r="AW45" s="282">
        <v>71966357.061002195</v>
      </c>
      <c r="AX45" s="282">
        <v>74845011.343442291</v>
      </c>
      <c r="AY45" s="282">
        <v>77838811.797179982</v>
      </c>
      <c r="AZ45" s="282">
        <v>80952364.269067198</v>
      </c>
    </row>
    <row r="46" spans="1:52" hidden="1" x14ac:dyDescent="0.25">
      <c r="A46" s="283" t="s">
        <v>466</v>
      </c>
      <c r="B46" s="284">
        <v>2549.5977833333332</v>
      </c>
      <c r="C46" s="284">
        <v>2184.0958694934507</v>
      </c>
      <c r="D46" s="284">
        <v>2249.6188489596152</v>
      </c>
      <c r="E46" s="284">
        <v>2317.1074135302483</v>
      </c>
      <c r="F46" s="284">
        <v>2386.6206330834175</v>
      </c>
      <c r="G46" s="284">
        <v>2458.2192493528523</v>
      </c>
      <c r="H46" s="284">
        <v>2531.9658280653016</v>
      </c>
      <c r="I46" s="284">
        <v>2607.9248021940766</v>
      </c>
      <c r="J46" s="284">
        <v>2686.1625432774908</v>
      </c>
      <c r="K46" s="284">
        <v>2766.74741977032</v>
      </c>
      <c r="L46" s="284">
        <v>2849.7498424282653</v>
      </c>
      <c r="M46" s="284">
        <v>2935.2423356263948</v>
      </c>
      <c r="N46" s="284">
        <v>3023.2996086775943</v>
      </c>
      <c r="O46" s="284">
        <v>3113.9985947335344</v>
      </c>
      <c r="P46" s="284">
        <v>3207.4185545205892</v>
      </c>
      <c r="Q46" s="284">
        <v>3303.6411087573133</v>
      </c>
      <c r="R46" s="284">
        <v>3402.7503418903625</v>
      </c>
      <c r="S46" s="284">
        <v>3504.8328539624522</v>
      </c>
      <c r="T46" s="284">
        <v>3609.977838414296</v>
      </c>
      <c r="U46" s="284">
        <v>3718.2771728535404</v>
      </c>
      <c r="V46" s="284">
        <v>3829.825490373205</v>
      </c>
      <c r="W46" s="284">
        <v>3944.7202573536247</v>
      </c>
      <c r="X46" s="284">
        <v>4063.0618642313793</v>
      </c>
      <c r="Y46" s="284">
        <v>4184.9537227517185</v>
      </c>
      <c r="Z46" s="284">
        <v>4310.5023372870073</v>
      </c>
      <c r="AA46" s="284">
        <v>4439.8174085726469</v>
      </c>
      <c r="AB46" s="284">
        <v>4573.0119309594966</v>
      </c>
      <c r="AC46" s="284">
        <v>4710.2022896663002</v>
      </c>
      <c r="AD46" s="284">
        <v>4851.5083580321152</v>
      </c>
      <c r="AE46" s="284">
        <v>4997.0536077357183</v>
      </c>
      <c r="AF46" s="284">
        <v>5146.9652190150337</v>
      </c>
      <c r="AG46" s="284">
        <v>5301.3741779195425</v>
      </c>
      <c r="AH46" s="284">
        <v>5460.4154059801967</v>
      </c>
      <c r="AI46" s="284">
        <v>5624.2278704288256</v>
      </c>
      <c r="AJ46" s="284">
        <v>5792.9547073845442</v>
      </c>
      <c r="AK46" s="284">
        <v>5966.7433515236544</v>
      </c>
      <c r="AL46" s="284">
        <v>6145.7456527825489</v>
      </c>
      <c r="AM46" s="284">
        <v>6330.1180254781029</v>
      </c>
      <c r="AN46" s="284">
        <v>6520.0215650105811</v>
      </c>
      <c r="AO46" s="284">
        <v>6715.622209951016</v>
      </c>
      <c r="AP46" s="284">
        <v>6917.0908781945927</v>
      </c>
      <c r="AQ46" s="284">
        <v>7124.6036031140638</v>
      </c>
      <c r="AR46" s="284">
        <v>7338.3417086140862</v>
      </c>
      <c r="AS46" s="284">
        <v>7558.491958251635</v>
      </c>
      <c r="AT46" s="284">
        <v>7785.2467173233599</v>
      </c>
      <c r="AU46" s="284">
        <v>8018.8041214364584</v>
      </c>
      <c r="AV46" s="284">
        <v>8259.3682450795513</v>
      </c>
      <c r="AW46" s="284">
        <v>8507.1492896440359</v>
      </c>
      <c r="AX46" s="284">
        <v>8762.3637714454344</v>
      </c>
      <c r="AY46" s="284">
        <v>9025.2346838107787</v>
      </c>
      <c r="AZ46" s="284">
        <v>9295.9917240009272</v>
      </c>
    </row>
    <row r="47" spans="1:52" hidden="1" x14ac:dyDescent="0.25">
      <c r="A47" s="285" t="s">
        <v>467</v>
      </c>
      <c r="B47" s="286"/>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c r="AZ47" s="286">
        <v>0</v>
      </c>
    </row>
    <row r="48" spans="1:52" hidden="1" x14ac:dyDescent="0.25">
      <c r="A48" s="285" t="s">
        <v>468</v>
      </c>
      <c r="B48" s="287">
        <v>0</v>
      </c>
      <c r="C48" s="287">
        <v>0</v>
      </c>
      <c r="D48" s="287">
        <v>0</v>
      </c>
      <c r="E48" s="287">
        <v>0</v>
      </c>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287">
        <v>0</v>
      </c>
      <c r="AC48" s="287">
        <v>0</v>
      </c>
      <c r="AD48" s="287">
        <v>0</v>
      </c>
      <c r="AE48" s="287">
        <v>0</v>
      </c>
      <c r="AF48" s="287">
        <v>0</v>
      </c>
      <c r="AG48" s="287">
        <v>0</v>
      </c>
      <c r="AH48" s="287">
        <v>0</v>
      </c>
      <c r="AI48" s="287">
        <v>0</v>
      </c>
      <c r="AJ48" s="287">
        <v>0</v>
      </c>
      <c r="AK48" s="287">
        <v>0</v>
      </c>
      <c r="AL48" s="287">
        <v>0</v>
      </c>
      <c r="AM48" s="287">
        <v>0</v>
      </c>
      <c r="AN48" s="287">
        <v>0</v>
      </c>
      <c r="AO48" s="287">
        <v>0</v>
      </c>
      <c r="AP48" s="287">
        <v>0</v>
      </c>
      <c r="AQ48" s="287">
        <v>0</v>
      </c>
      <c r="AR48" s="287">
        <v>0</v>
      </c>
      <c r="AS48" s="287">
        <v>0</v>
      </c>
      <c r="AT48" s="287">
        <v>0</v>
      </c>
      <c r="AU48" s="287">
        <v>0</v>
      </c>
      <c r="AV48" s="287">
        <v>0</v>
      </c>
      <c r="AW48" s="287">
        <v>0</v>
      </c>
      <c r="AX48" s="287">
        <v>0</v>
      </c>
      <c r="AY48" s="287">
        <v>0</v>
      </c>
      <c r="AZ48" s="287">
        <v>0</v>
      </c>
    </row>
    <row r="49" spans="1:52" hidden="1" x14ac:dyDescent="0.25">
      <c r="A49" s="285" t="s">
        <v>478</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c r="AZ49" s="285"/>
    </row>
    <row r="50" spans="1:52" hidden="1" x14ac:dyDescent="0.25">
      <c r="M50" s="255"/>
    </row>
    <row r="51" spans="1:52" hidden="1" x14ac:dyDescent="0.25">
      <c r="M51" s="255"/>
    </row>
    <row r="52" spans="1:52" hidden="1" x14ac:dyDescent="0.25">
      <c r="M52" s="255"/>
    </row>
    <row r="53" spans="1:52" hidden="1" x14ac:dyDescent="0.25">
      <c r="M53" s="255"/>
    </row>
    <row r="54" spans="1:52" hidden="1" x14ac:dyDescent="0.25">
      <c r="M54" s="255"/>
    </row>
    <row r="55" spans="1:52" hidden="1" x14ac:dyDescent="0.25">
      <c r="M55" s="255"/>
    </row>
    <row r="56" spans="1:52" x14ac:dyDescent="0.25">
      <c r="M56" s="255"/>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91" t="s">
        <v>469</v>
      </c>
      <c r="B58" s="276">
        <v>2025</v>
      </c>
      <c r="C58" s="276">
        <v>2026</v>
      </c>
      <c r="D58" s="276">
        <v>2027</v>
      </c>
      <c r="E58" s="276">
        <v>2028</v>
      </c>
      <c r="F58" s="276">
        <v>2029</v>
      </c>
      <c r="G58" s="276">
        <v>2030</v>
      </c>
      <c r="H58" s="276">
        <v>2031</v>
      </c>
      <c r="I58" s="276">
        <v>2032</v>
      </c>
      <c r="J58" s="276">
        <v>2033</v>
      </c>
      <c r="K58" s="276">
        <v>2034</v>
      </c>
      <c r="L58" s="276">
        <v>2035</v>
      </c>
      <c r="M58" s="276">
        <v>2036</v>
      </c>
      <c r="N58" s="276">
        <v>2037</v>
      </c>
      <c r="O58" s="276">
        <v>2038</v>
      </c>
      <c r="P58" s="276">
        <v>2039</v>
      </c>
      <c r="Q58" s="276">
        <v>2040</v>
      </c>
      <c r="R58" s="276">
        <v>2041</v>
      </c>
      <c r="S58" s="276">
        <v>2042</v>
      </c>
      <c r="T58" s="276">
        <v>2043</v>
      </c>
      <c r="U58" s="276">
        <v>2044</v>
      </c>
      <c r="V58" s="276">
        <v>2045</v>
      </c>
      <c r="W58" s="276">
        <v>2046</v>
      </c>
      <c r="X58" s="276">
        <v>2047</v>
      </c>
      <c r="Y58" s="276">
        <v>2048</v>
      </c>
      <c r="Z58" s="276">
        <v>2049</v>
      </c>
      <c r="AA58" s="276">
        <v>2050</v>
      </c>
      <c r="AB58" s="276">
        <v>2051</v>
      </c>
      <c r="AC58" s="276">
        <v>2052</v>
      </c>
      <c r="AD58" s="276">
        <v>2053</v>
      </c>
      <c r="AE58" s="276">
        <v>2054</v>
      </c>
      <c r="AF58" s="276">
        <v>2055</v>
      </c>
      <c r="AG58" s="276">
        <v>2056</v>
      </c>
      <c r="AH58" s="276">
        <v>2057</v>
      </c>
      <c r="AI58" s="276">
        <v>2058</v>
      </c>
      <c r="AJ58" s="276">
        <v>2059</v>
      </c>
      <c r="AK58" s="276">
        <v>2060</v>
      </c>
      <c r="AL58" s="276">
        <v>2061</v>
      </c>
      <c r="AM58" s="276">
        <v>2062</v>
      </c>
      <c r="AN58" s="276">
        <v>2063</v>
      </c>
      <c r="AO58" s="276">
        <v>2064</v>
      </c>
      <c r="AP58" s="276">
        <v>2065</v>
      </c>
      <c r="AQ58" s="276">
        <v>2066</v>
      </c>
      <c r="AR58" s="276">
        <v>2067</v>
      </c>
      <c r="AS58" s="276">
        <v>2068</v>
      </c>
      <c r="AT58" s="276">
        <v>2069</v>
      </c>
      <c r="AU58" s="276">
        <v>2070</v>
      </c>
      <c r="AV58" s="276">
        <v>2071</v>
      </c>
      <c r="AW58" s="276">
        <v>2072</v>
      </c>
      <c r="AX58" s="276">
        <v>2073</v>
      </c>
      <c r="AY58" s="276">
        <v>2074</v>
      </c>
      <c r="AZ58" s="276">
        <v>2075</v>
      </c>
    </row>
    <row r="59" spans="1:52" x14ac:dyDescent="0.25">
      <c r="A59" s="292" t="s">
        <v>257</v>
      </c>
      <c r="B59" s="293">
        <v>1837529.45</v>
      </c>
      <c r="C59" s="293">
        <v>11804911.269330036</v>
      </c>
      <c r="D59" s="293">
        <v>12334613.076409744</v>
      </c>
      <c r="E59" s="293">
        <v>12827997.599466136</v>
      </c>
      <c r="F59" s="293">
        <v>13341117.50344478</v>
      </c>
      <c r="G59" s="293">
        <v>13874762.203582572</v>
      </c>
      <c r="H59" s="293">
        <v>14429752.691725874</v>
      </c>
      <c r="I59" s="293">
        <v>15006942.799394907</v>
      </c>
      <c r="J59" s="293">
        <v>15607220.511370705</v>
      </c>
      <c r="K59" s="293">
        <v>16231509.331825538</v>
      </c>
      <c r="L59" s="293">
        <v>16880769.705098558</v>
      </c>
      <c r="M59" s="293">
        <v>17543970.342210706</v>
      </c>
      <c r="N59" s="293">
        <v>18245729.15589913</v>
      </c>
      <c r="O59" s="293">
        <v>18975558.322135095</v>
      </c>
      <c r="P59" s="293">
        <v>19734580.655020501</v>
      </c>
      <c r="Q59" s="293">
        <v>20523963.881221324</v>
      </c>
      <c r="R59" s="293">
        <v>21344922.436470173</v>
      </c>
      <c r="S59" s="293">
        <v>22198719.333928984</v>
      </c>
      <c r="T59" s="293">
        <v>23086668.107286144</v>
      </c>
      <c r="U59" s="293">
        <v>24010134.831577588</v>
      </c>
      <c r="V59" s="293">
        <v>24970540.224840689</v>
      </c>
      <c r="W59" s="293">
        <v>25957490.125567429</v>
      </c>
      <c r="X59" s="293">
        <v>26995789.730590124</v>
      </c>
      <c r="Y59" s="293">
        <v>28075621.319813732</v>
      </c>
      <c r="Z59" s="293">
        <v>29198646.172606286</v>
      </c>
      <c r="AA59" s="293">
        <v>30366592.019510534</v>
      </c>
      <c r="AB59" s="293">
        <v>31581255.700290956</v>
      </c>
      <c r="AC59" s="293">
        <v>32844505.928302597</v>
      </c>
      <c r="AD59" s="293">
        <v>34158286.165434711</v>
      </c>
      <c r="AE59" s="293">
        <v>35524617.61205209</v>
      </c>
      <c r="AF59" s="293">
        <v>36945602.316534184</v>
      </c>
      <c r="AG59" s="293">
        <v>38423426.40919555</v>
      </c>
      <c r="AH59" s="293">
        <v>39960363.465563364</v>
      </c>
      <c r="AI59" s="293">
        <v>41558778.0041859</v>
      </c>
      <c r="AJ59" s="293">
        <v>43221129.124353342</v>
      </c>
      <c r="AK59" s="293">
        <v>44949974.289327472</v>
      </c>
      <c r="AL59" s="293">
        <v>46747973.260900579</v>
      </c>
      <c r="AM59" s="293">
        <v>48617892.191336602</v>
      </c>
      <c r="AN59" s="293">
        <v>50562607.878990062</v>
      </c>
      <c r="AO59" s="293">
        <v>52585112.194149666</v>
      </c>
      <c r="AP59" s="293">
        <v>54688516.681915648</v>
      </c>
      <c r="AQ59" s="293">
        <v>56876057.349192284</v>
      </c>
      <c r="AR59" s="293">
        <v>59151099.643159978</v>
      </c>
      <c r="AS59" s="293">
        <v>61517143.628886379</v>
      </c>
      <c r="AT59" s="293">
        <v>63977829.374041833</v>
      </c>
      <c r="AU59" s="293">
        <v>66536942.549003504</v>
      </c>
      <c r="AV59" s="293">
        <v>69198420.250963643</v>
      </c>
      <c r="AW59" s="293">
        <v>71966357.061002195</v>
      </c>
      <c r="AX59" s="293">
        <v>74845011.343442291</v>
      </c>
      <c r="AY59" s="293">
        <v>77838811.797179982</v>
      </c>
      <c r="AZ59" s="293">
        <v>80952364.269067198</v>
      </c>
    </row>
    <row r="60" spans="1:52" x14ac:dyDescent="0.25">
      <c r="A60" s="294" t="s">
        <v>256</v>
      </c>
      <c r="B60" s="295">
        <v>0</v>
      </c>
      <c r="C60" s="295">
        <v>-63752.966287798437</v>
      </c>
      <c r="D60" s="295">
        <v>-63108.996931356029</v>
      </c>
      <c r="E60" s="295">
        <v>-62465.02757491362</v>
      </c>
      <c r="F60" s="295">
        <v>-61821.058218471218</v>
      </c>
      <c r="G60" s="295">
        <v>-61177.088862028802</v>
      </c>
      <c r="H60" s="295">
        <v>-60533.119505586394</v>
      </c>
      <c r="I60" s="295">
        <v>-59889.150149143992</v>
      </c>
      <c r="J60" s="295">
        <v>-59245.180792701576</v>
      </c>
      <c r="K60" s="295">
        <v>-58601.211436259167</v>
      </c>
      <c r="L60" s="295">
        <v>-57957.242079816759</v>
      </c>
      <c r="M60" s="295">
        <v>-57313.27272337435</v>
      </c>
      <c r="N60" s="295">
        <v>-56669.303366931948</v>
      </c>
      <c r="O60" s="295">
        <v>-56025.334010489532</v>
      </c>
      <c r="P60" s="295">
        <v>-55381.364654047124</v>
      </c>
      <c r="Q60" s="295">
        <v>-54737.395297604708</v>
      </c>
      <c r="R60" s="295">
        <v>-54093.425941162306</v>
      </c>
      <c r="S60" s="295">
        <v>-53449.456584719897</v>
      </c>
      <c r="T60" s="295">
        <v>-52805.487228277496</v>
      </c>
      <c r="U60" s="295">
        <v>-52161.51787183508</v>
      </c>
      <c r="V60" s="295">
        <v>-51517.548515392671</v>
      </c>
      <c r="W60" s="295">
        <v>-50873.57915895027</v>
      </c>
      <c r="X60" s="295">
        <v>-50229.609802507854</v>
      </c>
      <c r="Y60" s="295">
        <v>-49585.640446065452</v>
      </c>
      <c r="Z60" s="295">
        <v>-48941.671089623043</v>
      </c>
      <c r="AA60" s="295">
        <v>-48297.701733180642</v>
      </c>
      <c r="AB60" s="295">
        <v>-47653.732376738233</v>
      </c>
      <c r="AC60" s="295">
        <v>-47009.763020295817</v>
      </c>
      <c r="AD60" s="295">
        <v>-46365.793663853416</v>
      </c>
      <c r="AE60" s="295">
        <v>-45721.824307411007</v>
      </c>
      <c r="AF60" s="295">
        <v>-45077.854950968598</v>
      </c>
      <c r="AG60" s="295">
        <v>-44433.885594526189</v>
      </c>
      <c r="AH60" s="295">
        <v>-43789.916238083781</v>
      </c>
      <c r="AI60" s="295">
        <v>-43145.946881641379</v>
      </c>
      <c r="AJ60" s="295">
        <v>-42501.97752519897</v>
      </c>
      <c r="AK60" s="295">
        <v>-41858.008168756562</v>
      </c>
      <c r="AL60" s="295">
        <v>-41214.038812314153</v>
      </c>
      <c r="AM60" s="295">
        <v>-40570.069455871744</v>
      </c>
      <c r="AN60" s="295">
        <v>-39926.100099429335</v>
      </c>
      <c r="AO60" s="295">
        <v>-39282.130742986927</v>
      </c>
      <c r="AP60" s="295">
        <v>-38638.161386544511</v>
      </c>
      <c r="AQ60" s="295">
        <v>-37994.192030102102</v>
      </c>
      <c r="AR60" s="295">
        <v>-37350.222673659693</v>
      </c>
      <c r="AS60" s="295">
        <v>-36706.253317217284</v>
      </c>
      <c r="AT60" s="295">
        <v>-36062.283960774876</v>
      </c>
      <c r="AU60" s="295">
        <v>-35418.31460433246</v>
      </c>
      <c r="AV60" s="295">
        <v>-34774.345247890051</v>
      </c>
      <c r="AW60" s="295">
        <v>-34130.375891447642</v>
      </c>
      <c r="AX60" s="295">
        <v>-33486.406535005233</v>
      </c>
      <c r="AY60" s="295">
        <v>-32842.437178562825</v>
      </c>
      <c r="AZ60" s="295">
        <v>-32198.467822120412</v>
      </c>
    </row>
    <row r="61" spans="1:52" x14ac:dyDescent="0.25">
      <c r="A61" s="296" t="s">
        <v>445</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row>
    <row r="62" spans="1:52"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row>
    <row r="63" spans="1:52" x14ac:dyDescent="0.25">
      <c r="A63" s="296" t="s">
        <v>463</v>
      </c>
      <c r="B63" s="295">
        <v>0</v>
      </c>
      <c r="C63" s="295">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295">
        <v>0</v>
      </c>
      <c r="AC63" s="295">
        <v>0</v>
      </c>
      <c r="AD63" s="295">
        <v>0</v>
      </c>
      <c r="AE63" s="295">
        <v>0</v>
      </c>
      <c r="AF63" s="295">
        <v>0</v>
      </c>
      <c r="AG63" s="295">
        <v>0</v>
      </c>
      <c r="AH63" s="295">
        <v>0</v>
      </c>
      <c r="AI63" s="295">
        <v>0</v>
      </c>
      <c r="AJ63" s="295">
        <v>0</v>
      </c>
      <c r="AK63" s="295">
        <v>0</v>
      </c>
      <c r="AL63" s="295">
        <v>0</v>
      </c>
      <c r="AM63" s="295">
        <v>0</v>
      </c>
      <c r="AN63" s="295">
        <v>0</v>
      </c>
      <c r="AO63" s="295">
        <v>0</v>
      </c>
      <c r="AP63" s="295">
        <v>0</v>
      </c>
      <c r="AQ63" s="295">
        <v>0</v>
      </c>
      <c r="AR63" s="295">
        <v>0</v>
      </c>
      <c r="AS63" s="295">
        <v>0</v>
      </c>
      <c r="AT63" s="295">
        <v>0</v>
      </c>
      <c r="AU63" s="295">
        <v>0</v>
      </c>
      <c r="AV63" s="295">
        <v>0</v>
      </c>
      <c r="AW63" s="295">
        <v>0</v>
      </c>
      <c r="AX63" s="295">
        <v>0</v>
      </c>
      <c r="AY63" s="295">
        <v>0</v>
      </c>
      <c r="AZ63" s="295">
        <v>0</v>
      </c>
    </row>
    <row r="64" spans="1:52" x14ac:dyDescent="0.25">
      <c r="A64" s="296" t="s">
        <v>463</v>
      </c>
      <c r="B64" s="295"/>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row>
    <row r="65" spans="1:52" x14ac:dyDescent="0.25">
      <c r="A65" s="296" t="s">
        <v>255</v>
      </c>
      <c r="B65" s="295"/>
      <c r="C65" s="295">
        <v>-63752.966287798437</v>
      </c>
      <c r="D65" s="295">
        <v>-63108.996931356029</v>
      </c>
      <c r="E65" s="295">
        <v>-62465.02757491362</v>
      </c>
      <c r="F65" s="295">
        <v>-61821.058218471218</v>
      </c>
      <c r="G65" s="295">
        <v>-61177.088862028802</v>
      </c>
      <c r="H65" s="295">
        <v>-60533.119505586394</v>
      </c>
      <c r="I65" s="295">
        <v>-59889.150149143992</v>
      </c>
      <c r="J65" s="295">
        <v>-59245.180792701576</v>
      </c>
      <c r="K65" s="295">
        <v>-58601.211436259167</v>
      </c>
      <c r="L65" s="295">
        <v>-57957.242079816759</v>
      </c>
      <c r="M65" s="295">
        <v>-57313.27272337435</v>
      </c>
      <c r="N65" s="295">
        <v>-56669.303366931948</v>
      </c>
      <c r="O65" s="295">
        <v>-56025.334010489532</v>
      </c>
      <c r="P65" s="295">
        <v>-55381.364654047124</v>
      </c>
      <c r="Q65" s="295">
        <v>-54737.395297604708</v>
      </c>
      <c r="R65" s="295">
        <v>-54093.425941162306</v>
      </c>
      <c r="S65" s="295">
        <v>-53449.456584719897</v>
      </c>
      <c r="T65" s="295">
        <v>-52805.487228277496</v>
      </c>
      <c r="U65" s="295">
        <v>-52161.51787183508</v>
      </c>
      <c r="V65" s="295">
        <v>-51517.548515392671</v>
      </c>
      <c r="W65" s="295">
        <v>-50873.57915895027</v>
      </c>
      <c r="X65" s="295">
        <v>-50229.609802507854</v>
      </c>
      <c r="Y65" s="295">
        <v>-49585.640446065452</v>
      </c>
      <c r="Z65" s="295">
        <v>-48941.671089623043</v>
      </c>
      <c r="AA65" s="295">
        <v>-48297.701733180642</v>
      </c>
      <c r="AB65" s="295">
        <v>-47653.732376738233</v>
      </c>
      <c r="AC65" s="295">
        <v>-47009.763020295817</v>
      </c>
      <c r="AD65" s="295">
        <v>-46365.793663853416</v>
      </c>
      <c r="AE65" s="295">
        <v>-45721.824307411007</v>
      </c>
      <c r="AF65" s="295">
        <v>-45077.854950968598</v>
      </c>
      <c r="AG65" s="295">
        <v>-44433.885594526189</v>
      </c>
      <c r="AH65" s="295">
        <v>-43789.916238083781</v>
      </c>
      <c r="AI65" s="295">
        <v>-43145.946881641379</v>
      </c>
      <c r="AJ65" s="295">
        <v>-42501.97752519897</v>
      </c>
      <c r="AK65" s="295">
        <v>-41858.008168756562</v>
      </c>
      <c r="AL65" s="295">
        <v>-41214.038812314153</v>
      </c>
      <c r="AM65" s="295">
        <v>-40570.069455871744</v>
      </c>
      <c r="AN65" s="295">
        <v>-39926.100099429335</v>
      </c>
      <c r="AO65" s="295">
        <v>-39282.130742986927</v>
      </c>
      <c r="AP65" s="295">
        <v>-38638.161386544511</v>
      </c>
      <c r="AQ65" s="295">
        <v>-37994.192030102102</v>
      </c>
      <c r="AR65" s="295">
        <v>-37350.222673659693</v>
      </c>
      <c r="AS65" s="295">
        <v>-36706.253317217284</v>
      </c>
      <c r="AT65" s="295">
        <v>-36062.283960774876</v>
      </c>
      <c r="AU65" s="295">
        <v>-35418.31460433246</v>
      </c>
      <c r="AV65" s="295">
        <v>-34774.345247890051</v>
      </c>
      <c r="AW65" s="295">
        <v>-34130.375891447642</v>
      </c>
      <c r="AX65" s="295">
        <v>-33486.406535005233</v>
      </c>
      <c r="AY65" s="295">
        <v>-32842.437178562825</v>
      </c>
      <c r="AZ65" s="295">
        <v>-32198.467822120412</v>
      </c>
    </row>
    <row r="66" spans="1:52" x14ac:dyDescent="0.25">
      <c r="A66" s="297" t="s">
        <v>470</v>
      </c>
      <c r="B66" s="293">
        <v>1837529.45</v>
      </c>
      <c r="C66" s="293">
        <v>11741158.303042237</v>
      </c>
      <c r="D66" s="293">
        <v>12271504.079478389</v>
      </c>
      <c r="E66" s="293">
        <v>12765532.571891222</v>
      </c>
      <c r="F66" s="293">
        <v>13279296.445226308</v>
      </c>
      <c r="G66" s="293">
        <v>13813585.114720544</v>
      </c>
      <c r="H66" s="293">
        <v>14369219.572220288</v>
      </c>
      <c r="I66" s="293">
        <v>14947053.649245763</v>
      </c>
      <c r="J66" s="293">
        <v>15547975.330578003</v>
      </c>
      <c r="K66" s="293">
        <v>16172908.120389279</v>
      </c>
      <c r="L66" s="293">
        <v>16822812.463018741</v>
      </c>
      <c r="M66" s="293">
        <v>17486657.069487333</v>
      </c>
      <c r="N66" s="293">
        <v>18189059.852532197</v>
      </c>
      <c r="O66" s="293">
        <v>18919532.988124605</v>
      </c>
      <c r="P66" s="293">
        <v>19679199.290366456</v>
      </c>
      <c r="Q66" s="293">
        <v>20469226.485923719</v>
      </c>
      <c r="R66" s="293">
        <v>21290829.010529011</v>
      </c>
      <c r="S66" s="293">
        <v>22145269.877344266</v>
      </c>
      <c r="T66" s="293">
        <v>23033862.620057866</v>
      </c>
      <c r="U66" s="293">
        <v>23957973.313705754</v>
      </c>
      <c r="V66" s="293">
        <v>24919022.676325295</v>
      </c>
      <c r="W66" s="293">
        <v>25906616.546408478</v>
      </c>
      <c r="X66" s="293">
        <v>26945560.120787617</v>
      </c>
      <c r="Y66" s="293">
        <v>28026035.679367665</v>
      </c>
      <c r="Z66" s="293">
        <v>29149704.501516663</v>
      </c>
      <c r="AA66" s="293">
        <v>30318294.317777354</v>
      </c>
      <c r="AB66" s="293">
        <v>31533601.967914216</v>
      </c>
      <c r="AC66" s="293">
        <v>32797496.165282302</v>
      </c>
      <c r="AD66" s="293">
        <v>34111920.371770859</v>
      </c>
      <c r="AE66" s="293">
        <v>35478895.787744679</v>
      </c>
      <c r="AF66" s="293">
        <v>36900524.461583212</v>
      </c>
      <c r="AG66" s="293">
        <v>38378992.523601025</v>
      </c>
      <c r="AH66" s="293">
        <v>39916573.54932528</v>
      </c>
      <c r="AI66" s="293">
        <v>41515632.057304256</v>
      </c>
      <c r="AJ66" s="293">
        <v>43178627.146828145</v>
      </c>
      <c r="AK66" s="293">
        <v>44908116.281158715</v>
      </c>
      <c r="AL66" s="293">
        <v>46706759.222088262</v>
      </c>
      <c r="AM66" s="293">
        <v>48577322.121880732</v>
      </c>
      <c r="AN66" s="293">
        <v>50522681.778890632</v>
      </c>
      <c r="AO66" s="293">
        <v>52545830.063406676</v>
      </c>
      <c r="AP66" s="293">
        <v>54649878.520529106</v>
      </c>
      <c r="AQ66" s="293">
        <v>56838063.157162182</v>
      </c>
      <c r="AR66" s="293">
        <v>59113749.420486316</v>
      </c>
      <c r="AS66" s="293">
        <v>61480437.375569165</v>
      </c>
      <c r="AT66" s="293">
        <v>63941767.090081058</v>
      </c>
      <c r="AU66" s="293">
        <v>66501524.23439917</v>
      </c>
      <c r="AV66" s="293">
        <v>69163645.905715749</v>
      </c>
      <c r="AW66" s="293">
        <v>71932226.685110748</v>
      </c>
      <c r="AX66" s="293">
        <v>74811524.936907291</v>
      </c>
      <c r="AY66" s="293">
        <v>77805969.360001415</v>
      </c>
      <c r="AZ66" s="293">
        <v>80920165.801245078</v>
      </c>
    </row>
    <row r="67" spans="1:52" x14ac:dyDescent="0.25">
      <c r="A67" s="296" t="s">
        <v>251</v>
      </c>
      <c r="B67" s="295">
        <v>0</v>
      </c>
      <c r="C67" s="295">
        <v>-58542.668767491676</v>
      </c>
      <c r="D67" s="295">
        <v>-58542.668767491676</v>
      </c>
      <c r="E67" s="295">
        <v>-58542.668767491676</v>
      </c>
      <c r="F67" s="295">
        <v>-58542.668767491676</v>
      </c>
      <c r="G67" s="295">
        <v>-58542.668767491676</v>
      </c>
      <c r="H67" s="295">
        <v>-58542.668767491676</v>
      </c>
      <c r="I67" s="295">
        <v>-58542.668767491676</v>
      </c>
      <c r="J67" s="295">
        <v>-58542.668767491676</v>
      </c>
      <c r="K67" s="295">
        <v>-58542.668767491676</v>
      </c>
      <c r="L67" s="295">
        <v>-58542.668767491676</v>
      </c>
      <c r="M67" s="295">
        <v>-58542.668767491676</v>
      </c>
      <c r="N67" s="295">
        <v>-58542.668767491676</v>
      </c>
      <c r="O67" s="295">
        <v>-58542.668767491676</v>
      </c>
      <c r="P67" s="295">
        <v>-58542.668767491676</v>
      </c>
      <c r="Q67" s="295">
        <v>-58542.668767491676</v>
      </c>
      <c r="R67" s="295">
        <v>-58542.668767491676</v>
      </c>
      <c r="S67" s="295">
        <v>-58542.668767491676</v>
      </c>
      <c r="T67" s="295">
        <v>-58542.668767491676</v>
      </c>
      <c r="U67" s="295">
        <v>-58542.668767491676</v>
      </c>
      <c r="V67" s="295">
        <v>-58542.668767491676</v>
      </c>
      <c r="W67" s="295">
        <v>-58542.668767491676</v>
      </c>
      <c r="X67" s="295">
        <v>-58542.668767491676</v>
      </c>
      <c r="Y67" s="295">
        <v>-58542.668767491676</v>
      </c>
      <c r="Z67" s="295">
        <v>-58542.668767491676</v>
      </c>
      <c r="AA67" s="295">
        <v>-58542.668767491676</v>
      </c>
      <c r="AB67" s="295">
        <v>-58542.668767491676</v>
      </c>
      <c r="AC67" s="295">
        <v>-58542.668767491676</v>
      </c>
      <c r="AD67" s="295">
        <v>-58542.668767491676</v>
      </c>
      <c r="AE67" s="295">
        <v>-58542.668767491676</v>
      </c>
      <c r="AF67" s="295">
        <v>-58542.668767491676</v>
      </c>
      <c r="AG67" s="295">
        <v>-58542.668767491676</v>
      </c>
      <c r="AH67" s="295">
        <v>-58542.668767491676</v>
      </c>
      <c r="AI67" s="295">
        <v>-58542.668767491676</v>
      </c>
      <c r="AJ67" s="295">
        <v>-58542.668767491676</v>
      </c>
      <c r="AK67" s="295">
        <v>-58542.668767491676</v>
      </c>
      <c r="AL67" s="295">
        <v>-58542.668767491676</v>
      </c>
      <c r="AM67" s="295">
        <v>-58542.668767491676</v>
      </c>
      <c r="AN67" s="295">
        <v>-58542.668767491676</v>
      </c>
      <c r="AO67" s="295">
        <v>-58542.668767491676</v>
      </c>
      <c r="AP67" s="295">
        <v>-58542.668767491676</v>
      </c>
      <c r="AQ67" s="295">
        <v>-58542.668767491676</v>
      </c>
      <c r="AR67" s="295">
        <v>-58542.668767491676</v>
      </c>
      <c r="AS67" s="295">
        <v>-58542.668767491676</v>
      </c>
      <c r="AT67" s="295">
        <v>-58542.668767491676</v>
      </c>
      <c r="AU67" s="295">
        <v>-58542.668767491676</v>
      </c>
      <c r="AV67" s="295">
        <v>-58542.668767491676</v>
      </c>
      <c r="AW67" s="295">
        <v>-58542.668767491676</v>
      </c>
      <c r="AX67" s="295">
        <v>-58542.668767491676</v>
      </c>
      <c r="AY67" s="295">
        <v>-58542.668767491676</v>
      </c>
      <c r="AZ67" s="295">
        <v>-58542.668767491676</v>
      </c>
    </row>
    <row r="68" spans="1:52" x14ac:dyDescent="0.25">
      <c r="A68" s="297" t="s">
        <v>471</v>
      </c>
      <c r="B68" s="293">
        <v>1837529.45</v>
      </c>
      <c r="C68" s="293">
        <v>11682615.634274745</v>
      </c>
      <c r="D68" s="293">
        <v>12212961.410710897</v>
      </c>
      <c r="E68" s="293">
        <v>12706989.903123731</v>
      </c>
      <c r="F68" s="293">
        <v>13220753.776458817</v>
      </c>
      <c r="G68" s="293">
        <v>13755042.445953052</v>
      </c>
      <c r="H68" s="293">
        <v>14310676.903452797</v>
      </c>
      <c r="I68" s="293">
        <v>14888510.980478272</v>
      </c>
      <c r="J68" s="293">
        <v>15489432.661810512</v>
      </c>
      <c r="K68" s="293">
        <v>16114365.451621788</v>
      </c>
      <c r="L68" s="293">
        <v>16764269.79425125</v>
      </c>
      <c r="M68" s="293">
        <v>17428114.40071984</v>
      </c>
      <c r="N68" s="293">
        <v>18130517.183764704</v>
      </c>
      <c r="O68" s="293">
        <v>18860990.319357112</v>
      </c>
      <c r="P68" s="293">
        <v>19620656.621598963</v>
      </c>
      <c r="Q68" s="293">
        <v>20410683.817156225</v>
      </c>
      <c r="R68" s="293">
        <v>21232286.341761518</v>
      </c>
      <c r="S68" s="293">
        <v>22086727.208576772</v>
      </c>
      <c r="T68" s="293">
        <v>22975319.951290373</v>
      </c>
      <c r="U68" s="293">
        <v>23899430.64493826</v>
      </c>
      <c r="V68" s="293">
        <v>24860480.007557802</v>
      </c>
      <c r="W68" s="293">
        <v>25848073.877640985</v>
      </c>
      <c r="X68" s="293">
        <v>26887017.452020124</v>
      </c>
      <c r="Y68" s="293">
        <v>27967493.010600172</v>
      </c>
      <c r="Z68" s="293">
        <v>29091161.832749169</v>
      </c>
      <c r="AA68" s="293">
        <v>30259751.649009861</v>
      </c>
      <c r="AB68" s="293">
        <v>31475059.299146723</v>
      </c>
      <c r="AC68" s="293">
        <v>32738953.496514808</v>
      </c>
      <c r="AD68" s="293">
        <v>34053377.703003369</v>
      </c>
      <c r="AE68" s="293">
        <v>35420353.118977189</v>
      </c>
      <c r="AF68" s="293">
        <v>36841981.792815723</v>
      </c>
      <c r="AG68" s="293">
        <v>38320449.854833536</v>
      </c>
      <c r="AH68" s="293">
        <v>39858030.88055779</v>
      </c>
      <c r="AI68" s="293">
        <v>41457089.388536766</v>
      </c>
      <c r="AJ68" s="293">
        <v>43120084.478060655</v>
      </c>
      <c r="AK68" s="293">
        <v>44849573.612391226</v>
      </c>
      <c r="AL68" s="293">
        <v>46648216.553320773</v>
      </c>
      <c r="AM68" s="293">
        <v>48518779.453113243</v>
      </c>
      <c r="AN68" s="293">
        <v>50464139.110123143</v>
      </c>
      <c r="AO68" s="293">
        <v>52487287.394639187</v>
      </c>
      <c r="AP68" s="293">
        <v>54591335.851761617</v>
      </c>
      <c r="AQ68" s="293">
        <v>56779520.488394693</v>
      </c>
      <c r="AR68" s="293">
        <v>59055206.751718827</v>
      </c>
      <c r="AS68" s="293">
        <v>61421894.706801675</v>
      </c>
      <c r="AT68" s="293">
        <v>63883224.421313569</v>
      </c>
      <c r="AU68" s="293">
        <v>66442981.56563168</v>
      </c>
      <c r="AV68" s="293">
        <v>69105103.236948252</v>
      </c>
      <c r="AW68" s="293">
        <v>71873684.016343251</v>
      </c>
      <c r="AX68" s="293">
        <v>74752982.268139794</v>
      </c>
      <c r="AY68" s="293">
        <v>77747426.691233918</v>
      </c>
      <c r="AZ68" s="293">
        <v>80861623.132477582</v>
      </c>
    </row>
    <row r="69" spans="1:52" x14ac:dyDescent="0.25">
      <c r="A69" s="296" t="s">
        <v>446</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295">
        <v>0</v>
      </c>
      <c r="U69" s="295">
        <v>0</v>
      </c>
      <c r="V69" s="295">
        <v>0</v>
      </c>
      <c r="W69" s="295">
        <v>0</v>
      </c>
      <c r="X69" s="295">
        <v>0</v>
      </c>
      <c r="Y69" s="295">
        <v>0</v>
      </c>
      <c r="Z69" s="295">
        <v>0</v>
      </c>
      <c r="AA69" s="295">
        <v>0</v>
      </c>
      <c r="AB69" s="295">
        <v>0</v>
      </c>
      <c r="AC69" s="295">
        <v>0</v>
      </c>
      <c r="AD69" s="295">
        <v>0</v>
      </c>
      <c r="AE69" s="295">
        <v>0</v>
      </c>
      <c r="AF69" s="295">
        <v>0</v>
      </c>
      <c r="AG69" s="295">
        <v>0</v>
      </c>
      <c r="AH69" s="295">
        <v>0</v>
      </c>
      <c r="AI69" s="295">
        <v>0</v>
      </c>
      <c r="AJ69" s="295">
        <v>0</v>
      </c>
      <c r="AK69" s="295">
        <v>0</v>
      </c>
      <c r="AL69" s="295">
        <v>0</v>
      </c>
      <c r="AM69" s="295">
        <v>0</v>
      </c>
      <c r="AN69" s="295">
        <v>0</v>
      </c>
      <c r="AO69" s="295">
        <v>0</v>
      </c>
      <c r="AP69" s="295">
        <v>0</v>
      </c>
      <c r="AQ69" s="295">
        <v>0</v>
      </c>
      <c r="AR69" s="295">
        <v>0</v>
      </c>
      <c r="AS69" s="295">
        <v>0</v>
      </c>
      <c r="AT69" s="295">
        <v>0</v>
      </c>
      <c r="AU69" s="295">
        <v>0</v>
      </c>
      <c r="AV69" s="295">
        <v>0</v>
      </c>
      <c r="AW69" s="295">
        <v>0</v>
      </c>
      <c r="AX69" s="295">
        <v>0</v>
      </c>
      <c r="AY69" s="295">
        <v>0</v>
      </c>
      <c r="AZ69" s="295">
        <v>0</v>
      </c>
    </row>
    <row r="70" spans="1:52" x14ac:dyDescent="0.25">
      <c r="A70" s="297" t="s">
        <v>254</v>
      </c>
      <c r="B70" s="293">
        <v>1837529.45</v>
      </c>
      <c r="C70" s="293">
        <v>11682615.634274745</v>
      </c>
      <c r="D70" s="293">
        <v>12212961.410710897</v>
      </c>
      <c r="E70" s="293">
        <v>12706989.903123731</v>
      </c>
      <c r="F70" s="293">
        <v>13220753.776458817</v>
      </c>
      <c r="G70" s="293">
        <v>13755042.445953052</v>
      </c>
      <c r="H70" s="293">
        <v>14310676.903452797</v>
      </c>
      <c r="I70" s="293">
        <v>14888510.980478272</v>
      </c>
      <c r="J70" s="293">
        <v>15489432.661810512</v>
      </c>
      <c r="K70" s="293">
        <v>16114365.451621788</v>
      </c>
      <c r="L70" s="293">
        <v>16764269.79425125</v>
      </c>
      <c r="M70" s="293">
        <v>17428114.40071984</v>
      </c>
      <c r="N70" s="293">
        <v>18130517.183764704</v>
      </c>
      <c r="O70" s="293">
        <v>18860990.319357112</v>
      </c>
      <c r="P70" s="293">
        <v>19620656.621598963</v>
      </c>
      <c r="Q70" s="293">
        <v>20410683.817156225</v>
      </c>
      <c r="R70" s="293">
        <v>21232286.341761518</v>
      </c>
      <c r="S70" s="293">
        <v>22086727.208576772</v>
      </c>
      <c r="T70" s="293">
        <v>22975319.951290373</v>
      </c>
      <c r="U70" s="293">
        <v>23899430.64493826</v>
      </c>
      <c r="V70" s="293">
        <v>24860480.007557802</v>
      </c>
      <c r="W70" s="293">
        <v>25848073.877640985</v>
      </c>
      <c r="X70" s="293">
        <v>26887017.452020124</v>
      </c>
      <c r="Y70" s="293">
        <v>27967493.010600172</v>
      </c>
      <c r="Z70" s="293">
        <v>29091161.832749169</v>
      </c>
      <c r="AA70" s="293">
        <v>30259751.649009861</v>
      </c>
      <c r="AB70" s="293">
        <v>31475059.299146723</v>
      </c>
      <c r="AC70" s="293">
        <v>32738953.496514808</v>
      </c>
      <c r="AD70" s="293">
        <v>34053377.703003369</v>
      </c>
      <c r="AE70" s="293">
        <v>35420353.118977189</v>
      </c>
      <c r="AF70" s="293">
        <v>36841981.792815723</v>
      </c>
      <c r="AG70" s="293">
        <v>38320449.854833536</v>
      </c>
      <c r="AH70" s="293">
        <v>39858030.88055779</v>
      </c>
      <c r="AI70" s="293">
        <v>41457089.388536766</v>
      </c>
      <c r="AJ70" s="293">
        <v>43120084.478060655</v>
      </c>
      <c r="AK70" s="293">
        <v>44849573.612391226</v>
      </c>
      <c r="AL70" s="293">
        <v>46648216.553320773</v>
      </c>
      <c r="AM70" s="293">
        <v>48518779.453113243</v>
      </c>
      <c r="AN70" s="293">
        <v>50464139.110123143</v>
      </c>
      <c r="AO70" s="293">
        <v>52487287.394639187</v>
      </c>
      <c r="AP70" s="293">
        <v>54591335.851761617</v>
      </c>
      <c r="AQ70" s="293">
        <v>56779520.488394693</v>
      </c>
      <c r="AR70" s="293">
        <v>59055206.751718827</v>
      </c>
      <c r="AS70" s="293">
        <v>61421894.706801675</v>
      </c>
      <c r="AT70" s="293">
        <v>63883224.421313569</v>
      </c>
      <c r="AU70" s="293">
        <v>66442981.56563168</v>
      </c>
      <c r="AV70" s="293">
        <v>69105103.236948252</v>
      </c>
      <c r="AW70" s="293">
        <v>71873684.016343251</v>
      </c>
      <c r="AX70" s="293">
        <v>74752982.268139794</v>
      </c>
      <c r="AY70" s="293">
        <v>77747426.691233918</v>
      </c>
      <c r="AZ70" s="293">
        <v>80861623.132477582</v>
      </c>
    </row>
    <row r="71" spans="1:52" x14ac:dyDescent="0.25">
      <c r="A71" s="296" t="s">
        <v>250</v>
      </c>
      <c r="B71" s="295"/>
      <c r="C71" s="295">
        <v>-2336523.1268549492</v>
      </c>
      <c r="D71" s="295">
        <v>-2442592.2821421796</v>
      </c>
      <c r="E71" s="295">
        <v>-2541397.9806247465</v>
      </c>
      <c r="F71" s="295">
        <v>-2644150.7552917637</v>
      </c>
      <c r="G71" s="295">
        <v>-2751008.4891906106</v>
      </c>
      <c r="H71" s="295">
        <v>-2862135.3806905597</v>
      </c>
      <c r="I71" s="295">
        <v>-2977702.1960956547</v>
      </c>
      <c r="J71" s="295">
        <v>-3097886.5323621025</v>
      </c>
      <c r="K71" s="295">
        <v>-3222873.0903243576</v>
      </c>
      <c r="L71" s="295">
        <v>-3352853.9588502501</v>
      </c>
      <c r="M71" s="295">
        <v>-3485622.8801439684</v>
      </c>
      <c r="N71" s="295">
        <v>-3626103.436752941</v>
      </c>
      <c r="O71" s="295">
        <v>-3772198.0638714228</v>
      </c>
      <c r="P71" s="295">
        <v>-3924131.3243197929</v>
      </c>
      <c r="Q71" s="295">
        <v>-4082136.7634312455</v>
      </c>
      <c r="R71" s="295">
        <v>-4246457.2683523037</v>
      </c>
      <c r="S71" s="295">
        <v>-4417345.441715355</v>
      </c>
      <c r="T71" s="295">
        <v>-4595063.9902580744</v>
      </c>
      <c r="U71" s="295">
        <v>-4779886.1289876522</v>
      </c>
      <c r="V71" s="295">
        <v>-4972096.0015115608</v>
      </c>
      <c r="W71" s="295">
        <v>-5169614.7755281972</v>
      </c>
      <c r="X71" s="295">
        <v>-5377403.4904040247</v>
      </c>
      <c r="Y71" s="295">
        <v>-5593498.6021200344</v>
      </c>
      <c r="Z71" s="295">
        <v>-5818232.3665498346</v>
      </c>
      <c r="AA71" s="295">
        <v>-6051950.329801973</v>
      </c>
      <c r="AB71" s="295">
        <v>-6295011.8598293448</v>
      </c>
      <c r="AC71" s="295">
        <v>-6547790.699302962</v>
      </c>
      <c r="AD71" s="295">
        <v>-6810675.5406006742</v>
      </c>
      <c r="AE71" s="295">
        <v>-7084070.6237954386</v>
      </c>
      <c r="AF71" s="295">
        <v>-7368396.3585631447</v>
      </c>
      <c r="AG71" s="295">
        <v>-7664089.9709667079</v>
      </c>
      <c r="AH71" s="295">
        <v>-7971606.1761115585</v>
      </c>
      <c r="AI71" s="295">
        <v>-8291417.8777073538</v>
      </c>
      <c r="AJ71" s="295">
        <v>-8624016.8956121318</v>
      </c>
      <c r="AK71" s="295">
        <v>-8969914.7224782463</v>
      </c>
      <c r="AL71" s="295">
        <v>-9329643.3106641546</v>
      </c>
      <c r="AM71" s="295">
        <v>-9703755.8906226493</v>
      </c>
      <c r="AN71" s="295">
        <v>-10092827.822024629</v>
      </c>
      <c r="AO71" s="295">
        <v>-10497457.478927838</v>
      </c>
      <c r="AP71" s="295">
        <v>-10918267.170352325</v>
      </c>
      <c r="AQ71" s="295">
        <v>-11355904.097678939</v>
      </c>
      <c r="AR71" s="295">
        <v>-11811041.350343766</v>
      </c>
      <c r="AS71" s="295">
        <v>-12284378.941360336</v>
      </c>
      <c r="AT71" s="295">
        <v>-12776644.884262715</v>
      </c>
      <c r="AU71" s="295">
        <v>-13288596.313126337</v>
      </c>
      <c r="AV71" s="295">
        <v>-13821020.64738965</v>
      </c>
      <c r="AW71" s="295">
        <v>-14374736.803268651</v>
      </c>
      <c r="AX71" s="295">
        <v>-14950596.453627959</v>
      </c>
      <c r="AY71" s="295">
        <v>-15549485.338246785</v>
      </c>
      <c r="AZ71" s="295">
        <v>-16172324.626495518</v>
      </c>
    </row>
    <row r="72" spans="1:52" ht="16.5" thickBot="1" x14ac:dyDescent="0.3">
      <c r="A72" s="298" t="s">
        <v>253</v>
      </c>
      <c r="B72" s="299">
        <v>1837529.45</v>
      </c>
      <c r="C72" s="299">
        <v>9346092.5074197967</v>
      </c>
      <c r="D72" s="299">
        <v>9770369.1285687182</v>
      </c>
      <c r="E72" s="299">
        <v>10165591.922498984</v>
      </c>
      <c r="F72" s="299">
        <v>10576603.021167053</v>
      </c>
      <c r="G72" s="299">
        <v>11004033.956762442</v>
      </c>
      <c r="H72" s="299">
        <v>11448541.522762237</v>
      </c>
      <c r="I72" s="299">
        <v>11910808.784382617</v>
      </c>
      <c r="J72" s="299">
        <v>12391546.12944841</v>
      </c>
      <c r="K72" s="299">
        <v>12891492.36129743</v>
      </c>
      <c r="L72" s="299">
        <v>13411415.835401</v>
      </c>
      <c r="M72" s="299">
        <v>13942491.520575872</v>
      </c>
      <c r="N72" s="299">
        <v>14504413.747011762</v>
      </c>
      <c r="O72" s="299">
        <v>15088792.255485689</v>
      </c>
      <c r="P72" s="299">
        <v>15696525.29727917</v>
      </c>
      <c r="Q72" s="299">
        <v>16328547.05372498</v>
      </c>
      <c r="R72" s="299">
        <v>16985829.073409215</v>
      </c>
      <c r="S72" s="299">
        <v>17669381.766861416</v>
      </c>
      <c r="T72" s="299">
        <v>18380255.961032297</v>
      </c>
      <c r="U72" s="299">
        <v>19119544.515950609</v>
      </c>
      <c r="V72" s="299">
        <v>19888384.006046243</v>
      </c>
      <c r="W72" s="299">
        <v>20678459.102112789</v>
      </c>
      <c r="X72" s="299">
        <v>21509613.961616099</v>
      </c>
      <c r="Y72" s="299">
        <v>22373994.408480138</v>
      </c>
      <c r="Z72" s="299">
        <v>23272929.466199335</v>
      </c>
      <c r="AA72" s="299">
        <v>24207801.319207888</v>
      </c>
      <c r="AB72" s="299">
        <v>25180047.439317379</v>
      </c>
      <c r="AC72" s="299">
        <v>26191162.797211848</v>
      </c>
      <c r="AD72" s="299">
        <v>27242702.162402697</v>
      </c>
      <c r="AE72" s="299">
        <v>28336282.495181751</v>
      </c>
      <c r="AF72" s="299">
        <v>29473585.434252579</v>
      </c>
      <c r="AG72" s="299">
        <v>30656359.883866828</v>
      </c>
      <c r="AH72" s="299">
        <v>31886424.704446234</v>
      </c>
      <c r="AI72" s="299">
        <v>33165671.510829411</v>
      </c>
      <c r="AJ72" s="299">
        <v>34496067.582448527</v>
      </c>
      <c r="AK72" s="299">
        <v>35879658.889912978</v>
      </c>
      <c r="AL72" s="299">
        <v>37318573.242656618</v>
      </c>
      <c r="AM72" s="299">
        <v>38815023.562490597</v>
      </c>
      <c r="AN72" s="299">
        <v>40371311.288098514</v>
      </c>
      <c r="AO72" s="299">
        <v>41989829.915711351</v>
      </c>
      <c r="AP72" s="299">
        <v>43673068.681409292</v>
      </c>
      <c r="AQ72" s="299">
        <v>45423616.390715756</v>
      </c>
      <c r="AR72" s="299">
        <v>47244165.401375063</v>
      </c>
      <c r="AS72" s="299">
        <v>49137515.765441343</v>
      </c>
      <c r="AT72" s="299">
        <v>51106579.537050858</v>
      </c>
      <c r="AU72" s="299">
        <v>53154385.252505347</v>
      </c>
      <c r="AV72" s="299">
        <v>55284082.589558601</v>
      </c>
      <c r="AW72" s="299">
        <v>57498947.213074602</v>
      </c>
      <c r="AX72" s="299">
        <v>59802385.814511836</v>
      </c>
      <c r="AY72" s="299">
        <v>62197941.352987133</v>
      </c>
      <c r="AZ72" s="299">
        <v>64689298.505982064</v>
      </c>
    </row>
    <row r="73" spans="1:52" ht="16.5" thickBot="1" x14ac:dyDescent="0.3">
      <c r="A73" s="300"/>
      <c r="B73" s="301">
        <v>0</v>
      </c>
      <c r="C73" s="301">
        <v>1</v>
      </c>
      <c r="D73" s="301">
        <v>2</v>
      </c>
      <c r="E73" s="301">
        <v>3</v>
      </c>
      <c r="F73" s="301">
        <v>4</v>
      </c>
      <c r="G73" s="301">
        <v>5</v>
      </c>
      <c r="H73" s="301">
        <v>6</v>
      </c>
      <c r="I73" s="301">
        <v>7</v>
      </c>
      <c r="J73" s="301">
        <v>8</v>
      </c>
      <c r="K73" s="301">
        <v>9</v>
      </c>
      <c r="L73" s="301">
        <v>10</v>
      </c>
      <c r="M73" s="301">
        <v>11</v>
      </c>
      <c r="N73" s="301">
        <v>12</v>
      </c>
      <c r="O73" s="301">
        <v>13</v>
      </c>
      <c r="P73" s="301">
        <v>14</v>
      </c>
      <c r="Q73" s="301">
        <v>15</v>
      </c>
      <c r="R73" s="301">
        <v>16</v>
      </c>
      <c r="S73" s="301">
        <v>17</v>
      </c>
      <c r="T73" s="301">
        <v>18</v>
      </c>
      <c r="U73" s="301">
        <v>19</v>
      </c>
      <c r="V73" s="301">
        <v>20</v>
      </c>
      <c r="W73" s="301">
        <v>21</v>
      </c>
      <c r="X73" s="301">
        <v>22</v>
      </c>
      <c r="Y73" s="301">
        <v>23</v>
      </c>
      <c r="Z73" s="301">
        <v>24</v>
      </c>
      <c r="AA73" s="301">
        <v>25</v>
      </c>
      <c r="AB73" s="301">
        <v>26</v>
      </c>
      <c r="AC73" s="301">
        <v>27</v>
      </c>
      <c r="AD73" s="301">
        <v>28</v>
      </c>
      <c r="AE73" s="301">
        <v>29</v>
      </c>
      <c r="AF73" s="301">
        <v>30</v>
      </c>
      <c r="AG73" s="301">
        <v>31</v>
      </c>
      <c r="AH73" s="301">
        <v>32</v>
      </c>
      <c r="AI73" s="301">
        <v>33</v>
      </c>
      <c r="AJ73" s="301">
        <v>34</v>
      </c>
      <c r="AK73" s="301">
        <v>35</v>
      </c>
      <c r="AL73" s="301">
        <v>36</v>
      </c>
      <c r="AM73" s="301">
        <v>37</v>
      </c>
      <c r="AN73" s="301">
        <v>38</v>
      </c>
      <c r="AO73" s="301">
        <v>39</v>
      </c>
      <c r="AP73" s="301">
        <v>40</v>
      </c>
      <c r="AQ73" s="301">
        <v>41</v>
      </c>
      <c r="AR73" s="301">
        <v>42</v>
      </c>
      <c r="AS73" s="301">
        <v>43</v>
      </c>
      <c r="AT73" s="301">
        <v>44</v>
      </c>
      <c r="AU73" s="301">
        <v>45</v>
      </c>
      <c r="AV73" s="301">
        <v>46</v>
      </c>
      <c r="AW73" s="301">
        <v>47</v>
      </c>
      <c r="AX73" s="301">
        <v>48</v>
      </c>
      <c r="AY73" s="301">
        <v>49</v>
      </c>
      <c r="AZ73" s="301">
        <v>50</v>
      </c>
    </row>
    <row r="74" spans="1:52" x14ac:dyDescent="0.25">
      <c r="A74" s="291" t="s">
        <v>252</v>
      </c>
      <c r="B74" s="276">
        <v>2025</v>
      </c>
      <c r="C74" s="276">
        <v>2026</v>
      </c>
      <c r="D74" s="276">
        <v>2027</v>
      </c>
      <c r="E74" s="276">
        <v>2028</v>
      </c>
      <c r="F74" s="276">
        <v>2029</v>
      </c>
      <c r="G74" s="276">
        <v>2030</v>
      </c>
      <c r="H74" s="276">
        <v>2031</v>
      </c>
      <c r="I74" s="276">
        <v>2032</v>
      </c>
      <c r="J74" s="276">
        <v>2033</v>
      </c>
      <c r="K74" s="276">
        <v>2034</v>
      </c>
      <c r="L74" s="276">
        <v>2035</v>
      </c>
      <c r="M74" s="276">
        <v>2036</v>
      </c>
      <c r="N74" s="276">
        <v>2037</v>
      </c>
      <c r="O74" s="276">
        <v>2038</v>
      </c>
      <c r="P74" s="276">
        <v>2039</v>
      </c>
      <c r="Q74" s="276">
        <v>2040</v>
      </c>
      <c r="R74" s="276">
        <v>2041</v>
      </c>
      <c r="S74" s="276">
        <v>2042</v>
      </c>
      <c r="T74" s="276">
        <v>2043</v>
      </c>
      <c r="U74" s="276">
        <v>2044</v>
      </c>
      <c r="V74" s="276">
        <v>2045</v>
      </c>
      <c r="W74" s="276">
        <v>2046</v>
      </c>
      <c r="X74" s="276">
        <v>2047</v>
      </c>
      <c r="Y74" s="276">
        <v>2048</v>
      </c>
      <c r="Z74" s="276">
        <v>2049</v>
      </c>
      <c r="AA74" s="276">
        <v>2050</v>
      </c>
      <c r="AB74" s="276">
        <v>2051</v>
      </c>
      <c r="AC74" s="276">
        <v>2052</v>
      </c>
      <c r="AD74" s="276">
        <v>2053</v>
      </c>
      <c r="AE74" s="276">
        <v>2054</v>
      </c>
      <c r="AF74" s="276">
        <v>2055</v>
      </c>
      <c r="AG74" s="276">
        <v>2056</v>
      </c>
      <c r="AH74" s="276">
        <v>2057</v>
      </c>
      <c r="AI74" s="276">
        <v>2058</v>
      </c>
      <c r="AJ74" s="276">
        <v>2059</v>
      </c>
      <c r="AK74" s="276">
        <v>2060</v>
      </c>
      <c r="AL74" s="276">
        <v>2061</v>
      </c>
      <c r="AM74" s="276">
        <v>2062</v>
      </c>
      <c r="AN74" s="276">
        <v>2063</v>
      </c>
      <c r="AO74" s="276">
        <v>2064</v>
      </c>
      <c r="AP74" s="276">
        <v>2065</v>
      </c>
      <c r="AQ74" s="276">
        <v>2066</v>
      </c>
      <c r="AR74" s="276">
        <v>2067</v>
      </c>
      <c r="AS74" s="276">
        <v>2068</v>
      </c>
      <c r="AT74" s="276">
        <v>2069</v>
      </c>
      <c r="AU74" s="276">
        <v>2070</v>
      </c>
      <c r="AV74" s="276">
        <v>2071</v>
      </c>
      <c r="AW74" s="276">
        <v>2072</v>
      </c>
      <c r="AX74" s="276">
        <v>2073</v>
      </c>
      <c r="AY74" s="276">
        <v>2074</v>
      </c>
      <c r="AZ74" s="276">
        <v>2075</v>
      </c>
    </row>
    <row r="75" spans="1:52" x14ac:dyDescent="0.25">
      <c r="A75" s="292" t="s">
        <v>471</v>
      </c>
      <c r="B75" s="293">
        <v>1837529.45</v>
      </c>
      <c r="C75" s="293">
        <v>11682615.634274745</v>
      </c>
      <c r="D75" s="293">
        <v>12212961.410710897</v>
      </c>
      <c r="E75" s="293">
        <v>12706989.903123731</v>
      </c>
      <c r="F75" s="293">
        <v>13220753.776458817</v>
      </c>
      <c r="G75" s="293">
        <v>13755042.445953052</v>
      </c>
      <c r="H75" s="293">
        <v>14310676.903452797</v>
      </c>
      <c r="I75" s="293">
        <v>14888510.980478272</v>
      </c>
      <c r="J75" s="293">
        <v>15489432.661810512</v>
      </c>
      <c r="K75" s="293">
        <v>16114365.451621788</v>
      </c>
      <c r="L75" s="293">
        <v>16764269.79425125</v>
      </c>
      <c r="M75" s="293">
        <v>17428114.40071984</v>
      </c>
      <c r="N75" s="293">
        <v>18130517.183764704</v>
      </c>
      <c r="O75" s="293">
        <v>18860990.319357112</v>
      </c>
      <c r="P75" s="293">
        <v>19620656.621598963</v>
      </c>
      <c r="Q75" s="293">
        <v>20410683.817156225</v>
      </c>
      <c r="R75" s="293">
        <v>21232286.341761518</v>
      </c>
      <c r="S75" s="293">
        <v>22086727.208576772</v>
      </c>
      <c r="T75" s="293">
        <v>22975319.951290373</v>
      </c>
      <c r="U75" s="293">
        <v>23899430.64493826</v>
      </c>
      <c r="V75" s="293">
        <v>24860480.007557802</v>
      </c>
      <c r="W75" s="293">
        <v>25848073.877640985</v>
      </c>
      <c r="X75" s="293">
        <v>26887017.452020124</v>
      </c>
      <c r="Y75" s="293">
        <v>27967493.010600172</v>
      </c>
      <c r="Z75" s="293">
        <v>29091161.832749169</v>
      </c>
      <c r="AA75" s="293">
        <v>30259751.649009861</v>
      </c>
      <c r="AB75" s="293">
        <v>31475059.299146723</v>
      </c>
      <c r="AC75" s="293">
        <v>32738953.496514808</v>
      </c>
      <c r="AD75" s="293">
        <v>34053377.703003369</v>
      </c>
      <c r="AE75" s="293">
        <v>35420353.118977189</v>
      </c>
      <c r="AF75" s="293">
        <v>36841981.792815723</v>
      </c>
      <c r="AG75" s="293">
        <v>38320449.854833536</v>
      </c>
      <c r="AH75" s="293">
        <v>39858030.88055779</v>
      </c>
      <c r="AI75" s="293">
        <v>41457089.388536766</v>
      </c>
      <c r="AJ75" s="293">
        <v>43120084.478060655</v>
      </c>
      <c r="AK75" s="293">
        <v>44849573.612391226</v>
      </c>
      <c r="AL75" s="293">
        <v>46648216.553320773</v>
      </c>
      <c r="AM75" s="293">
        <v>48518779.453113243</v>
      </c>
      <c r="AN75" s="293">
        <v>50464139.110123143</v>
      </c>
      <c r="AO75" s="293">
        <v>52487287.394639187</v>
      </c>
      <c r="AP75" s="293">
        <v>54591335.851761617</v>
      </c>
      <c r="AQ75" s="293">
        <v>56779520.488394693</v>
      </c>
      <c r="AR75" s="293">
        <v>59055206.751718827</v>
      </c>
      <c r="AS75" s="293">
        <v>61421894.706801675</v>
      </c>
      <c r="AT75" s="293">
        <v>63883224.421313569</v>
      </c>
      <c r="AU75" s="293">
        <v>66442981.56563168</v>
      </c>
      <c r="AV75" s="293">
        <v>69105103.236948252</v>
      </c>
      <c r="AW75" s="293">
        <v>71873684.016343251</v>
      </c>
      <c r="AX75" s="293">
        <v>74752982.268139794</v>
      </c>
      <c r="AY75" s="293">
        <v>77747426.691233918</v>
      </c>
      <c r="AZ75" s="293">
        <v>80861623.132477582</v>
      </c>
    </row>
    <row r="76" spans="1:52" x14ac:dyDescent="0.25">
      <c r="A76" s="296" t="s">
        <v>251</v>
      </c>
      <c r="B76" s="295">
        <v>0</v>
      </c>
      <c r="C76" s="295">
        <v>58542.668767491676</v>
      </c>
      <c r="D76" s="295">
        <v>58542.668767491676</v>
      </c>
      <c r="E76" s="295">
        <v>58542.668767491676</v>
      </c>
      <c r="F76" s="295">
        <v>58542.668767491676</v>
      </c>
      <c r="G76" s="295">
        <v>58542.668767491676</v>
      </c>
      <c r="H76" s="295">
        <v>58542.668767491676</v>
      </c>
      <c r="I76" s="295">
        <v>58542.668767491676</v>
      </c>
      <c r="J76" s="295">
        <v>58542.668767491676</v>
      </c>
      <c r="K76" s="295">
        <v>58542.668767491676</v>
      </c>
      <c r="L76" s="295">
        <v>58542.668767491676</v>
      </c>
      <c r="M76" s="295">
        <v>58542.668767491676</v>
      </c>
      <c r="N76" s="295">
        <v>58542.668767491676</v>
      </c>
      <c r="O76" s="295">
        <v>58542.668767491676</v>
      </c>
      <c r="P76" s="295">
        <v>58542.668767491676</v>
      </c>
      <c r="Q76" s="295">
        <v>58542.668767491676</v>
      </c>
      <c r="R76" s="295">
        <v>58542.668767491676</v>
      </c>
      <c r="S76" s="295">
        <v>58542.668767491676</v>
      </c>
      <c r="T76" s="295">
        <v>58542.668767491676</v>
      </c>
      <c r="U76" s="295">
        <v>58542.668767491676</v>
      </c>
      <c r="V76" s="295">
        <v>58542.668767491676</v>
      </c>
      <c r="W76" s="295">
        <v>58542.668767491676</v>
      </c>
      <c r="X76" s="295">
        <v>58542.668767491676</v>
      </c>
      <c r="Y76" s="295">
        <v>58542.668767491676</v>
      </c>
      <c r="Z76" s="295">
        <v>58542.668767491676</v>
      </c>
      <c r="AA76" s="295">
        <v>58542.668767491676</v>
      </c>
      <c r="AB76" s="295">
        <v>58542.668767491676</v>
      </c>
      <c r="AC76" s="295">
        <v>58542.668767491676</v>
      </c>
      <c r="AD76" s="295">
        <v>58542.668767491676</v>
      </c>
      <c r="AE76" s="295">
        <v>58542.668767491676</v>
      </c>
      <c r="AF76" s="295">
        <v>58542.668767491676</v>
      </c>
      <c r="AG76" s="295">
        <v>58542.668767491676</v>
      </c>
      <c r="AH76" s="295">
        <v>58542.668767491676</v>
      </c>
      <c r="AI76" s="295">
        <v>58542.668767491676</v>
      </c>
      <c r="AJ76" s="295">
        <v>58542.668767491676</v>
      </c>
      <c r="AK76" s="295">
        <v>58542.668767491676</v>
      </c>
      <c r="AL76" s="295">
        <v>58542.668767491676</v>
      </c>
      <c r="AM76" s="295">
        <v>58542.668767491676</v>
      </c>
      <c r="AN76" s="295">
        <v>58542.668767491676</v>
      </c>
      <c r="AO76" s="295">
        <v>58542.668767491676</v>
      </c>
      <c r="AP76" s="295">
        <v>58542.668767491676</v>
      </c>
      <c r="AQ76" s="295">
        <v>58542.668767491676</v>
      </c>
      <c r="AR76" s="295">
        <v>58542.668767491676</v>
      </c>
      <c r="AS76" s="295">
        <v>58542.668767491676</v>
      </c>
      <c r="AT76" s="295">
        <v>58542.668767491676</v>
      </c>
      <c r="AU76" s="295">
        <v>58542.668767491676</v>
      </c>
      <c r="AV76" s="295">
        <v>58542.668767491676</v>
      </c>
      <c r="AW76" s="295">
        <v>58542.668767491676</v>
      </c>
      <c r="AX76" s="295">
        <v>58542.668767491676</v>
      </c>
      <c r="AY76" s="295">
        <v>58542.668767491676</v>
      </c>
      <c r="AZ76" s="295">
        <v>58542.668767491676</v>
      </c>
    </row>
    <row r="77" spans="1:52" x14ac:dyDescent="0.25">
      <c r="A77" s="296" t="s">
        <v>446</v>
      </c>
      <c r="B77" s="295">
        <v>0</v>
      </c>
      <c r="C77" s="295">
        <v>0</v>
      </c>
      <c r="D77" s="295">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295">
        <v>0</v>
      </c>
      <c r="U77" s="295">
        <v>0</v>
      </c>
      <c r="V77" s="295">
        <v>0</v>
      </c>
      <c r="W77" s="295">
        <v>0</v>
      </c>
      <c r="X77" s="295">
        <v>0</v>
      </c>
      <c r="Y77" s="295">
        <v>0</v>
      </c>
      <c r="Z77" s="295">
        <v>0</v>
      </c>
      <c r="AA77" s="295">
        <v>0</v>
      </c>
      <c r="AB77" s="295">
        <v>0</v>
      </c>
      <c r="AC77" s="295">
        <v>0</v>
      </c>
      <c r="AD77" s="295">
        <v>0</v>
      </c>
      <c r="AE77" s="295">
        <v>0</v>
      </c>
      <c r="AF77" s="295">
        <v>0</v>
      </c>
      <c r="AG77" s="295">
        <v>0</v>
      </c>
      <c r="AH77" s="295">
        <v>0</v>
      </c>
      <c r="AI77" s="295">
        <v>0</v>
      </c>
      <c r="AJ77" s="295">
        <v>0</v>
      </c>
      <c r="AK77" s="295">
        <v>0</v>
      </c>
      <c r="AL77" s="295">
        <v>0</v>
      </c>
      <c r="AM77" s="295">
        <v>0</v>
      </c>
      <c r="AN77" s="295">
        <v>0</v>
      </c>
      <c r="AO77" s="295">
        <v>0</v>
      </c>
      <c r="AP77" s="295">
        <v>0</v>
      </c>
      <c r="AQ77" s="295">
        <v>0</v>
      </c>
      <c r="AR77" s="295">
        <v>0</v>
      </c>
      <c r="AS77" s="295">
        <v>0</v>
      </c>
      <c r="AT77" s="295">
        <v>0</v>
      </c>
      <c r="AU77" s="295">
        <v>0</v>
      </c>
      <c r="AV77" s="295">
        <v>0</v>
      </c>
      <c r="AW77" s="295">
        <v>0</v>
      </c>
      <c r="AX77" s="295">
        <v>0</v>
      </c>
      <c r="AY77" s="295">
        <v>0</v>
      </c>
      <c r="AZ77" s="295">
        <v>0</v>
      </c>
    </row>
    <row r="78" spans="1:52" x14ac:dyDescent="0.25">
      <c r="A78" s="296" t="s">
        <v>250</v>
      </c>
      <c r="B78" s="295">
        <v>0</v>
      </c>
      <c r="C78" s="295">
        <v>-2336523.1268549492</v>
      </c>
      <c r="D78" s="295">
        <v>-2442592.2821421796</v>
      </c>
      <c r="E78" s="295">
        <v>-2541397.9806247465</v>
      </c>
      <c r="F78" s="295">
        <v>-2644150.7552917646</v>
      </c>
      <c r="G78" s="295">
        <v>-2751008.4891906101</v>
      </c>
      <c r="H78" s="295">
        <v>-2862135.3806905597</v>
      </c>
      <c r="I78" s="295">
        <v>-2977702.1960956547</v>
      </c>
      <c r="J78" s="295">
        <v>-3097886.5323621035</v>
      </c>
      <c r="K78" s="295">
        <v>-3222873.0903243572</v>
      </c>
      <c r="L78" s="295">
        <v>-3352853.9588502496</v>
      </c>
      <c r="M78" s="295">
        <v>-3485622.8801439703</v>
      </c>
      <c r="N78" s="295">
        <v>-3626103.4367529377</v>
      </c>
      <c r="O78" s="295">
        <v>-3772198.0638714209</v>
      </c>
      <c r="P78" s="295">
        <v>-3924131.3243197948</v>
      </c>
      <c r="Q78" s="295">
        <v>-4082136.7634312436</v>
      </c>
      <c r="R78" s="295">
        <v>-4246457.2683522999</v>
      </c>
      <c r="S78" s="295">
        <v>-4417345.4417153522</v>
      </c>
      <c r="T78" s="295">
        <v>-4595063.9902580753</v>
      </c>
      <c r="U78" s="295">
        <v>-4779886.128987655</v>
      </c>
      <c r="V78" s="295">
        <v>-4972096.0015115589</v>
      </c>
      <c r="W78" s="295">
        <v>-5169614.7755281925</v>
      </c>
      <c r="X78" s="295">
        <v>-5377403.4904040247</v>
      </c>
      <c r="Y78" s="295">
        <v>-5593498.6021200269</v>
      </c>
      <c r="Z78" s="295">
        <v>-5818232.3665498346</v>
      </c>
      <c r="AA78" s="295">
        <v>-6051950.3298019767</v>
      </c>
      <c r="AB78" s="295">
        <v>-6295011.8598293513</v>
      </c>
      <c r="AC78" s="295">
        <v>-6547790.6993029565</v>
      </c>
      <c r="AD78" s="295">
        <v>-6810675.5406006724</v>
      </c>
      <c r="AE78" s="295">
        <v>-7084070.6237954348</v>
      </c>
      <c r="AF78" s="295">
        <v>-7368396.35856314</v>
      </c>
      <c r="AG78" s="295">
        <v>-7664089.9709666967</v>
      </c>
      <c r="AH78" s="295">
        <v>-7971606.1761115491</v>
      </c>
      <c r="AI78" s="295">
        <v>-8291417.8777073622</v>
      </c>
      <c r="AJ78" s="295">
        <v>-8624016.8956121206</v>
      </c>
      <c r="AK78" s="295">
        <v>-8969914.7224782407</v>
      </c>
      <c r="AL78" s="295">
        <v>-9329643.3106641471</v>
      </c>
      <c r="AM78" s="295">
        <v>-9703755.8906226456</v>
      </c>
      <c r="AN78" s="295">
        <v>-10092827.822024614</v>
      </c>
      <c r="AO78" s="295">
        <v>-10497457.478927851</v>
      </c>
      <c r="AP78" s="295">
        <v>-10918267.17035234</v>
      </c>
      <c r="AQ78" s="295">
        <v>-11355904.09767893</v>
      </c>
      <c r="AR78" s="295">
        <v>-11811041.350343764</v>
      </c>
      <c r="AS78" s="295">
        <v>-12284378.941360325</v>
      </c>
      <c r="AT78" s="295">
        <v>-12776644.884262741</v>
      </c>
      <c r="AU78" s="295">
        <v>-13288596.313126326</v>
      </c>
      <c r="AV78" s="295">
        <v>-13821020.64738965</v>
      </c>
      <c r="AW78" s="295">
        <v>-14374736.803268671</v>
      </c>
      <c r="AX78" s="295">
        <v>-14950596.453627944</v>
      </c>
      <c r="AY78" s="295">
        <v>-15549485.338246763</v>
      </c>
      <c r="AZ78" s="295">
        <v>-16172324.62649554</v>
      </c>
    </row>
    <row r="79" spans="1:52" x14ac:dyDescent="0.25">
      <c r="A79" s="296" t="s">
        <v>447</v>
      </c>
      <c r="B79" s="302">
        <v>-217920.79767491674</v>
      </c>
      <c r="C79" s="302">
        <v>217920.79767491674</v>
      </c>
      <c r="D79" s="302">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02">
        <v>0</v>
      </c>
      <c r="U79" s="302">
        <v>0</v>
      </c>
      <c r="V79" s="302">
        <v>0</v>
      </c>
      <c r="W79" s="302">
        <v>0</v>
      </c>
      <c r="X79" s="302">
        <v>0</v>
      </c>
      <c r="Y79" s="302">
        <v>0</v>
      </c>
      <c r="Z79" s="302">
        <v>0</v>
      </c>
      <c r="AA79" s="302">
        <v>0</v>
      </c>
      <c r="AB79" s="302">
        <v>0</v>
      </c>
      <c r="AC79" s="302">
        <v>0</v>
      </c>
      <c r="AD79" s="302">
        <v>0</v>
      </c>
      <c r="AE79" s="302">
        <v>0</v>
      </c>
      <c r="AF79" s="302">
        <v>0</v>
      </c>
      <c r="AG79" s="302">
        <v>0</v>
      </c>
      <c r="AH79" s="302">
        <v>0</v>
      </c>
      <c r="AI79" s="302">
        <v>0</v>
      </c>
      <c r="AJ79" s="302">
        <v>0</v>
      </c>
      <c r="AK79" s="302">
        <v>0</v>
      </c>
      <c r="AL79" s="302">
        <v>0</v>
      </c>
      <c r="AM79" s="302">
        <v>0</v>
      </c>
      <c r="AN79" s="302">
        <v>0</v>
      </c>
      <c r="AO79" s="302">
        <v>0</v>
      </c>
      <c r="AP79" s="302">
        <v>0</v>
      </c>
      <c r="AQ79" s="302">
        <v>0</v>
      </c>
      <c r="AR79" s="302">
        <v>0</v>
      </c>
      <c r="AS79" s="302">
        <v>0</v>
      </c>
      <c r="AT79" s="302">
        <v>0</v>
      </c>
      <c r="AU79" s="302">
        <v>0</v>
      </c>
      <c r="AV79" s="302">
        <v>0</v>
      </c>
      <c r="AW79" s="302">
        <v>0</v>
      </c>
      <c r="AX79" s="302">
        <v>0</v>
      </c>
      <c r="AY79" s="302">
        <v>0</v>
      </c>
      <c r="AZ79" s="302">
        <v>0</v>
      </c>
    </row>
    <row r="80" spans="1:52" x14ac:dyDescent="0.25">
      <c r="A80" s="296" t="s">
        <v>448</v>
      </c>
      <c r="B80" s="295">
        <v>0</v>
      </c>
      <c r="C80" s="295">
        <v>0</v>
      </c>
      <c r="D80" s="295">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295">
        <v>0</v>
      </c>
      <c r="U80" s="295">
        <v>0</v>
      </c>
      <c r="V80" s="295">
        <v>0</v>
      </c>
      <c r="W80" s="295">
        <v>0</v>
      </c>
      <c r="X80" s="295">
        <v>0</v>
      </c>
      <c r="Y80" s="295">
        <v>0</v>
      </c>
      <c r="Z80" s="295">
        <v>0</v>
      </c>
      <c r="AA80" s="295">
        <v>0</v>
      </c>
      <c r="AB80" s="295">
        <v>0</v>
      </c>
      <c r="AC80" s="295">
        <v>0</v>
      </c>
      <c r="AD80" s="295">
        <v>0</v>
      </c>
      <c r="AE80" s="295">
        <v>0</v>
      </c>
      <c r="AF80" s="295">
        <v>0</v>
      </c>
      <c r="AG80" s="295">
        <v>0</v>
      </c>
      <c r="AH80" s="295">
        <v>0</v>
      </c>
      <c r="AI80" s="295">
        <v>0</v>
      </c>
      <c r="AJ80" s="295">
        <v>0</v>
      </c>
      <c r="AK80" s="295">
        <v>0</v>
      </c>
      <c r="AL80" s="295">
        <v>0</v>
      </c>
      <c r="AM80" s="295">
        <v>0</v>
      </c>
      <c r="AN80" s="295">
        <v>0</v>
      </c>
      <c r="AO80" s="295">
        <v>0</v>
      </c>
      <c r="AP80" s="295">
        <v>0</v>
      </c>
      <c r="AQ80" s="295">
        <v>0</v>
      </c>
      <c r="AR80" s="295">
        <v>0</v>
      </c>
      <c r="AS80" s="295">
        <v>0</v>
      </c>
      <c r="AT80" s="295">
        <v>0</v>
      </c>
      <c r="AU80" s="295">
        <v>0</v>
      </c>
      <c r="AV80" s="295">
        <v>0</v>
      </c>
      <c r="AW80" s="295">
        <v>0</v>
      </c>
      <c r="AX80" s="295">
        <v>0</v>
      </c>
      <c r="AY80" s="295">
        <v>0</v>
      </c>
      <c r="AZ80" s="295">
        <v>0</v>
      </c>
    </row>
    <row r="81" spans="1:52" x14ac:dyDescent="0.25">
      <c r="A81" s="296" t="s">
        <v>249</v>
      </c>
      <c r="B81" s="295">
        <v>-2927133.4383745836</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1</v>
      </c>
      <c r="X81" s="295">
        <v>2</v>
      </c>
      <c r="Y81" s="295">
        <v>3</v>
      </c>
      <c r="Z81" s="295">
        <v>4</v>
      </c>
      <c r="AA81" s="295">
        <v>5</v>
      </c>
      <c r="AB81" s="295">
        <v>6</v>
      </c>
      <c r="AC81" s="295">
        <v>7</v>
      </c>
      <c r="AD81" s="295">
        <v>8</v>
      </c>
      <c r="AE81" s="295">
        <v>9</v>
      </c>
      <c r="AF81" s="295">
        <v>10</v>
      </c>
      <c r="AG81" s="295">
        <v>11</v>
      </c>
      <c r="AH81" s="295">
        <v>12</v>
      </c>
      <c r="AI81" s="295">
        <v>13</v>
      </c>
      <c r="AJ81" s="295">
        <v>14</v>
      </c>
      <c r="AK81" s="295">
        <v>15</v>
      </c>
      <c r="AL81" s="295">
        <v>16</v>
      </c>
      <c r="AM81" s="295">
        <v>17</v>
      </c>
      <c r="AN81" s="295">
        <v>18</v>
      </c>
      <c r="AO81" s="295">
        <v>19</v>
      </c>
      <c r="AP81" s="295">
        <v>20</v>
      </c>
      <c r="AQ81" s="295">
        <v>21</v>
      </c>
      <c r="AR81" s="295">
        <v>22</v>
      </c>
      <c r="AS81" s="295">
        <v>23</v>
      </c>
      <c r="AT81" s="295">
        <v>24</v>
      </c>
      <c r="AU81" s="295">
        <v>25</v>
      </c>
      <c r="AV81" s="295">
        <v>26</v>
      </c>
      <c r="AW81" s="295">
        <v>27</v>
      </c>
      <c r="AX81" s="295">
        <v>28</v>
      </c>
      <c r="AY81" s="295">
        <v>29</v>
      </c>
      <c r="AZ81" s="295">
        <v>30</v>
      </c>
    </row>
    <row r="82" spans="1:52" x14ac:dyDescent="0.25">
      <c r="A82" s="296" t="s">
        <v>449</v>
      </c>
      <c r="B82" s="295">
        <v>0</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row>
    <row r="83" spans="1:52" x14ac:dyDescent="0.25">
      <c r="A83" s="303" t="s">
        <v>248</v>
      </c>
      <c r="B83" s="293">
        <v>-1307524.7860495003</v>
      </c>
      <c r="C83" s="293">
        <v>9622555.9738622047</v>
      </c>
      <c r="D83" s="293">
        <v>9828911.7973362096</v>
      </c>
      <c r="E83" s="293">
        <v>10224134.591266476</v>
      </c>
      <c r="F83" s="293">
        <v>10635145.689934544</v>
      </c>
      <c r="G83" s="293">
        <v>11062576.625529934</v>
      </c>
      <c r="H83" s="293">
        <v>11507084.191529728</v>
      </c>
      <c r="I83" s="293">
        <v>11969351.453150108</v>
      </c>
      <c r="J83" s="293">
        <v>12450088.7982159</v>
      </c>
      <c r="K83" s="293">
        <v>12950035.030064922</v>
      </c>
      <c r="L83" s="293">
        <v>13469958.504168492</v>
      </c>
      <c r="M83" s="293">
        <v>14001034.189343363</v>
      </c>
      <c r="N83" s="293">
        <v>14562956.415779259</v>
      </c>
      <c r="O83" s="293">
        <v>15147334.924253184</v>
      </c>
      <c r="P83" s="293">
        <v>15755067.966046661</v>
      </c>
      <c r="Q83" s="293">
        <v>16387089.722492475</v>
      </c>
      <c r="R83" s="293">
        <v>17044371.742176712</v>
      </c>
      <c r="S83" s="293">
        <v>17727924.435628913</v>
      </c>
      <c r="T83" s="293">
        <v>18438798.629799791</v>
      </c>
      <c r="U83" s="293">
        <v>19178087.184718098</v>
      </c>
      <c r="V83" s="293">
        <v>19946926.674813736</v>
      </c>
      <c r="W83" s="293">
        <v>20737002.770880286</v>
      </c>
      <c r="X83" s="293">
        <v>21568158.630383592</v>
      </c>
      <c r="Y83" s="293">
        <v>22432540.077247638</v>
      </c>
      <c r="Z83" s="293">
        <v>23331476.134966828</v>
      </c>
      <c r="AA83" s="293">
        <v>24266348.987975378</v>
      </c>
      <c r="AB83" s="293">
        <v>25238596.108084865</v>
      </c>
      <c r="AC83" s="293">
        <v>26249712.465979345</v>
      </c>
      <c r="AD83" s="293">
        <v>27301252.831170186</v>
      </c>
      <c r="AE83" s="293">
        <v>28394834.163949244</v>
      </c>
      <c r="AF83" s="293">
        <v>29532138.103020072</v>
      </c>
      <c r="AG83" s="293">
        <v>30714913.552634329</v>
      </c>
      <c r="AH83" s="293">
        <v>31944979.373213731</v>
      </c>
      <c r="AI83" s="293">
        <v>33224227.179596893</v>
      </c>
      <c r="AJ83" s="293">
        <v>34554624.251216024</v>
      </c>
      <c r="AK83" s="293">
        <v>35938216.558680475</v>
      </c>
      <c r="AL83" s="293">
        <v>37377131.911424115</v>
      </c>
      <c r="AM83" s="293">
        <v>38873583.231258087</v>
      </c>
      <c r="AN83" s="293">
        <v>40429871.956866018</v>
      </c>
      <c r="AO83" s="293">
        <v>42048391.584478825</v>
      </c>
      <c r="AP83" s="293">
        <v>43731631.350176767</v>
      </c>
      <c r="AQ83" s="293">
        <v>45482180.059483252</v>
      </c>
      <c r="AR83" s="293">
        <v>47302730.070142552</v>
      </c>
      <c r="AS83" s="293">
        <v>49196081.43420884</v>
      </c>
      <c r="AT83" s="293">
        <v>51165146.205818318</v>
      </c>
      <c r="AU83" s="293">
        <v>53212952.921272844</v>
      </c>
      <c r="AV83" s="293">
        <v>55342651.258326098</v>
      </c>
      <c r="AW83" s="293">
        <v>57557516.881842077</v>
      </c>
      <c r="AX83" s="293">
        <v>59860956.483279347</v>
      </c>
      <c r="AY83" s="293">
        <v>62256513.021754652</v>
      </c>
      <c r="AZ83" s="293">
        <v>64747871.174749538</v>
      </c>
    </row>
    <row r="84" spans="1:52" x14ac:dyDescent="0.25">
      <c r="A84" s="303" t="s">
        <v>472</v>
      </c>
      <c r="B84" s="293">
        <v>-1307524.7860495003</v>
      </c>
      <c r="C84" s="293">
        <v>8315031.1878127046</v>
      </c>
      <c r="D84" s="293">
        <v>18143942.985148914</v>
      </c>
      <c r="E84" s="293">
        <v>28368077.57641539</v>
      </c>
      <c r="F84" s="293">
        <v>39003223.266349934</v>
      </c>
      <c r="G84" s="293">
        <v>50065799.891879871</v>
      </c>
      <c r="H84" s="293">
        <v>61572884.0834096</v>
      </c>
      <c r="I84" s="293">
        <v>73542235.536559701</v>
      </c>
      <c r="J84" s="293">
        <v>85992324.334775597</v>
      </c>
      <c r="K84" s="293">
        <v>98942359.364840522</v>
      </c>
      <c r="L84" s="293">
        <v>112412317.86900902</v>
      </c>
      <c r="M84" s="293">
        <v>126413352.05835238</v>
      </c>
      <c r="N84" s="293">
        <v>140976308.47413164</v>
      </c>
      <c r="O84" s="293">
        <v>156123643.39838484</v>
      </c>
      <c r="P84" s="293">
        <v>171878711.3644315</v>
      </c>
      <c r="Q84" s="293">
        <v>188265801.08692399</v>
      </c>
      <c r="R84" s="293">
        <v>205310172.8291007</v>
      </c>
      <c r="S84" s="293">
        <v>223038097.26472962</v>
      </c>
      <c r="T84" s="293">
        <v>241476895.8945294</v>
      </c>
      <c r="U84" s="293">
        <v>260654983.0792475</v>
      </c>
      <c r="V84" s="293">
        <v>280601909.75406122</v>
      </c>
      <c r="W84" s="293">
        <v>301338912.5249415</v>
      </c>
      <c r="X84" s="293">
        <v>322907071.15532511</v>
      </c>
      <c r="Y84" s="293">
        <v>345339611.23257273</v>
      </c>
      <c r="Z84" s="293">
        <v>368671087.36753958</v>
      </c>
      <c r="AA84" s="293">
        <v>392937436.35551494</v>
      </c>
      <c r="AB84" s="293">
        <v>418176032.4635998</v>
      </c>
      <c r="AC84" s="293">
        <v>444425744.92957914</v>
      </c>
      <c r="AD84" s="293">
        <v>471726997.76074934</v>
      </c>
      <c r="AE84" s="293">
        <v>500121831.92469859</v>
      </c>
      <c r="AF84" s="293">
        <v>529653970.02771866</v>
      </c>
      <c r="AG84" s="293">
        <v>560368883.58035302</v>
      </c>
      <c r="AH84" s="293">
        <v>592313862.95356679</v>
      </c>
      <c r="AI84" s="293">
        <v>625538090.13316369</v>
      </c>
      <c r="AJ84" s="293">
        <v>660092714.38437974</v>
      </c>
      <c r="AK84" s="293">
        <v>696030930.94306016</v>
      </c>
      <c r="AL84" s="293">
        <v>733408062.85448432</v>
      </c>
      <c r="AM84" s="293">
        <v>772281646.08574235</v>
      </c>
      <c r="AN84" s="293">
        <v>812711518.04260838</v>
      </c>
      <c r="AO84" s="293">
        <v>854759909.62708724</v>
      </c>
      <c r="AP84" s="293">
        <v>898491540.97726405</v>
      </c>
      <c r="AQ84" s="293">
        <v>943973721.03674734</v>
      </c>
      <c r="AR84" s="293">
        <v>991276451.10688984</v>
      </c>
      <c r="AS84" s="293">
        <v>1040472532.5410987</v>
      </c>
      <c r="AT84" s="293">
        <v>1091637678.746917</v>
      </c>
      <c r="AU84" s="293">
        <v>1144850631.6681898</v>
      </c>
      <c r="AV84" s="293">
        <v>1200193282.9265158</v>
      </c>
      <c r="AW84" s="293">
        <v>1257750799.808358</v>
      </c>
      <c r="AX84" s="293">
        <v>1317611756.2916374</v>
      </c>
      <c r="AY84" s="293">
        <v>1379868269.3133922</v>
      </c>
      <c r="AZ84" s="293">
        <v>1444616140.4881418</v>
      </c>
    </row>
    <row r="85" spans="1:52" x14ac:dyDescent="0.25">
      <c r="A85" s="304" t="s">
        <v>247</v>
      </c>
      <c r="B85" s="305">
        <v>1</v>
      </c>
      <c r="C85" s="305">
        <v>0.87742388347810829</v>
      </c>
      <c r="D85" s="305">
        <v>0.76987267129780501</v>
      </c>
      <c r="E85" s="305">
        <v>0.67550466903378525</v>
      </c>
      <c r="F85" s="305">
        <v>0.59270393001121813</v>
      </c>
      <c r="G85" s="305">
        <v>0.52005258402317989</v>
      </c>
      <c r="H85" s="305">
        <v>0.45630655788644375</v>
      </c>
      <c r="I85" s="305">
        <v>0.40037427207725179</v>
      </c>
      <c r="J85" s="305">
        <v>0.35129794865074299</v>
      </c>
      <c r="K85" s="305">
        <v>0.30823721036302798</v>
      </c>
      <c r="L85" s="305">
        <v>0.27045469014918666</v>
      </c>
      <c r="M85" s="305">
        <v>0.23730340453556784</v>
      </c>
      <c r="N85" s="305">
        <v>0.20821567477017444</v>
      </c>
      <c r="O85" s="305">
        <v>0.18269340595786127</v>
      </c>
      <c r="P85" s="305">
        <v>0.16029955774138921</v>
      </c>
      <c r="Q85" s="305">
        <v>0.14065066047327299</v>
      </c>
      <c r="R85" s="305">
        <v>0.12341024872622003</v>
      </c>
      <c r="S85" s="305">
        <v>0.10828309969835925</v>
      </c>
      <c r="T85" s="305">
        <v>9.5010177852381555E-2</v>
      </c>
      <c r="U85" s="305">
        <v>8.3364199221182392E-2</v>
      </c>
      <c r="V85" s="305">
        <v>7.3145739423692541E-2</v>
      </c>
      <c r="W85" s="305">
        <v>6.4179818745014078E-2</v>
      </c>
      <c r="X85" s="305">
        <v>5.6312905804171344E-2</v>
      </c>
      <c r="Y85" s="305">
        <v>4.9410288500632928E-2</v>
      </c>
      <c r="Z85" s="305">
        <v>4.3353767219999062E-2</v>
      </c>
      <c r="AA85" s="305">
        <v>3.8039630797577488E-2</v>
      </c>
      <c r="AB85" s="305">
        <v>3.3376880580483895E-2</v>
      </c>
      <c r="AC85" s="305">
        <v>2.9285672177313236E-2</v>
      </c>
      <c r="AD85" s="305">
        <v>2.5695948212084964E-2</v>
      </c>
      <c r="AE85" s="305">
        <v>2.2546238669899948E-2</v>
      </c>
      <c r="AF85" s="305">
        <v>1.9782608291567912E-2</v>
      </c>
      <c r="AG85" s="305">
        <v>1.7357732992513746E-2</v>
      </c>
      <c r="AH85" s="305">
        <v>1.5230089490667495E-2</v>
      </c>
      <c r="AI85" s="305">
        <v>1.3363244266620597E-2</v>
      </c>
      <c r="AJ85" s="305">
        <v>1.172522968028481E-2</v>
      </c>
      <c r="AK85" s="305">
        <v>1.0287996560748278E-2</v>
      </c>
      <c r="AL85" s="305">
        <v>9.0269338955411751E-3</v>
      </c>
      <c r="AM85" s="305">
        <v>7.9204473945259056E-3</v>
      </c>
      <c r="AN85" s="305">
        <v>6.9495897117889853E-3</v>
      </c>
      <c r="AO85" s="305">
        <v>6.0977359934973998E-3</v>
      </c>
      <c r="AP85" s="305">
        <v>5.35029919583873E-3</v>
      </c>
      <c r="AQ85" s="305">
        <v>4.6944802981826184E-3</v>
      </c>
      <c r="AR85" s="305">
        <v>4.1190491341428614E-3</v>
      </c>
      <c r="AS85" s="305">
        <v>3.6141520875167688E-3</v>
      </c>
      <c r="AT85" s="305">
        <v>3.1711433601094752E-3</v>
      </c>
      <c r="AU85" s="305">
        <v>2.782436922093073E-3</v>
      </c>
      <c r="AV85" s="305">
        <v>2.4413766097157786E-3</v>
      </c>
      <c r="AW85" s="305">
        <v>2.1421221459294367E-3</v>
      </c>
      <c r="AX85" s="305">
        <v>1.8795491321658652E-3</v>
      </c>
      <c r="AY85" s="305">
        <v>1.6491612987328819E-3</v>
      </c>
      <c r="AZ85" s="305">
        <v>1.447013511216006E-3</v>
      </c>
    </row>
    <row r="86" spans="1:52" x14ac:dyDescent="0.25">
      <c r="A86" s="306" t="s">
        <v>473</v>
      </c>
      <c r="B86" s="307">
        <v>-1307524.7860495003</v>
      </c>
      <c r="C86" s="307">
        <v>8443060.4315716457</v>
      </c>
      <c r="D86" s="307">
        <v>7567010.5813657371</v>
      </c>
      <c r="E86" s="307">
        <v>6906450.6532303356</v>
      </c>
      <c r="F86" s="307">
        <v>6303492.6466660723</v>
      </c>
      <c r="G86" s="307">
        <v>5753121.5600612713</v>
      </c>
      <c r="H86" s="307">
        <v>5250757.9787464421</v>
      </c>
      <c r="I86" s="307">
        <v>4792220.3752917703</v>
      </c>
      <c r="J86" s="307">
        <v>4373690.6553328391</v>
      </c>
      <c r="K86" s="307">
        <v>3991682.6717707026</v>
      </c>
      <c r="L86" s="307">
        <v>3643013.4535672911</v>
      </c>
      <c r="M86" s="307">
        <v>3322493.0801500641</v>
      </c>
      <c r="N86" s="307">
        <v>3032235.7967601195</v>
      </c>
      <c r="O86" s="307">
        <v>2767318.2084962768</v>
      </c>
      <c r="P86" s="307">
        <v>2525530.4271428082</v>
      </c>
      <c r="Q86" s="307">
        <v>2304854.9927033503</v>
      </c>
      <c r="R86" s="307">
        <v>2103450.1560841841</v>
      </c>
      <c r="S86" s="307">
        <v>1919634.6091081849</v>
      </c>
      <c r="T86" s="307">
        <v>1751873.5372015275</v>
      </c>
      <c r="U86" s="307">
        <v>1598765.8807480445</v>
      </c>
      <c r="V86" s="307">
        <v>1459032.7008594275</v>
      </c>
      <c r="W86" s="307">
        <v>1330897.0791499515</v>
      </c>
      <c r="X86" s="307">
        <v>1214565.6853222165</v>
      </c>
      <c r="Y86" s="307">
        <v>1108398.2770188162</v>
      </c>
      <c r="Z86" s="307">
        <v>1011507.3852543153</v>
      </c>
      <c r="AA86" s="307">
        <v>923082.95630775148</v>
      </c>
      <c r="AB86" s="307">
        <v>842385.60831861407</v>
      </c>
      <c r="AC86" s="307">
        <v>768740.47402740375</v>
      </c>
      <c r="AD86" s="307">
        <v>701531.57887478708</v>
      </c>
      <c r="AE86" s="307">
        <v>640196.70805262856</v>
      </c>
      <c r="AF86" s="307">
        <v>584222.7201045336</v>
      </c>
      <c r="AG86" s="307">
        <v>533141.26833476848</v>
      </c>
      <c r="AH86" s="307">
        <v>486524.89463157236</v>
      </c>
      <c r="AI86" s="307">
        <v>443983.46337064839</v>
      </c>
      <c r="AJ86" s="307">
        <v>405160.90586144739</v>
      </c>
      <c r="AK86" s="307">
        <v>369732.24835513154</v>
      </c>
      <c r="AL86" s="307">
        <v>337400.89896934805</v>
      </c>
      <c r="AM86" s="307">
        <v>307896.17101990402</v>
      </c>
      <c r="AN86" s="307">
        <v>280971.02220038208</v>
      </c>
      <c r="AO86" s="307">
        <v>256399.9908333497</v>
      </c>
      <c r="AP86" s="307">
        <v>233977.31204556653</v>
      </c>
      <c r="AQ86" s="307">
        <v>213515.19820763849</v>
      </c>
      <c r="AR86" s="307">
        <v>194842.26933801419</v>
      </c>
      <c r="AS86" s="307">
        <v>177802.12041309083</v>
      </c>
      <c r="AT86" s="307">
        <v>162252.01365961126</v>
      </c>
      <c r="AU86" s="307">
        <v>148061.68494175002</v>
      </c>
      <c r="AV86" s="307">
        <v>135112.25430173485</v>
      </c>
      <c r="AW86" s="307">
        <v>123295.23157730133</v>
      </c>
      <c r="AX86" s="307">
        <v>112511.60880876632</v>
      </c>
      <c r="AY86" s="307">
        <v>102671.03186953747</v>
      </c>
      <c r="AZ86" s="307">
        <v>93691.044412335948</v>
      </c>
    </row>
    <row r="87" spans="1:52" x14ac:dyDescent="0.25">
      <c r="A87" s="306" t="s">
        <v>474</v>
      </c>
      <c r="B87" s="307">
        <v>-1307524.7860495003</v>
      </c>
      <c r="C87" s="307">
        <v>7135535.6455221456</v>
      </c>
      <c r="D87" s="307">
        <v>14702546.226887882</v>
      </c>
      <c r="E87" s="307">
        <v>21608996.880118217</v>
      </c>
      <c r="F87" s="307">
        <v>27912489.52678429</v>
      </c>
      <c r="G87" s="307">
        <v>33665611.086845562</v>
      </c>
      <c r="H87" s="307">
        <v>38916369.065592006</v>
      </c>
      <c r="I87" s="307">
        <v>43708589.440883778</v>
      </c>
      <c r="J87" s="307">
        <v>48082280.096216619</v>
      </c>
      <c r="K87" s="307">
        <v>52073962.767987318</v>
      </c>
      <c r="L87" s="307">
        <v>55716976.221554607</v>
      </c>
      <c r="M87" s="307">
        <v>59039469.301704675</v>
      </c>
      <c r="N87" s="307">
        <v>62071705.098464794</v>
      </c>
      <c r="O87" s="307">
        <v>64839023.306961074</v>
      </c>
      <c r="P87" s="307">
        <v>67364553.734103888</v>
      </c>
      <c r="Q87" s="307">
        <v>69669408.726807237</v>
      </c>
      <c r="R87" s="307">
        <v>71772858.882891417</v>
      </c>
      <c r="S87" s="307">
        <v>73692493.491999596</v>
      </c>
      <c r="T87" s="307">
        <v>75444367.02920112</v>
      </c>
      <c r="U87" s="307">
        <v>77043132.909949169</v>
      </c>
      <c r="V87" s="307">
        <v>78502165.610808596</v>
      </c>
      <c r="W87" s="307">
        <v>79833062.689958543</v>
      </c>
      <c r="X87" s="307">
        <v>81047628.375280753</v>
      </c>
      <c r="Y87" s="307">
        <v>82156026.652299568</v>
      </c>
      <c r="Z87" s="307">
        <v>83167534.037553877</v>
      </c>
      <c r="AA87" s="307">
        <v>84090616.993861631</v>
      </c>
      <c r="AB87" s="307">
        <v>84933002.602180243</v>
      </c>
      <c r="AC87" s="307">
        <v>85701743.076207653</v>
      </c>
      <c r="AD87" s="307">
        <v>86403274.655082434</v>
      </c>
      <c r="AE87" s="307">
        <v>87043471.36313507</v>
      </c>
      <c r="AF87" s="307">
        <v>87627694.0832396</v>
      </c>
      <c r="AG87" s="307">
        <v>88160835.351574361</v>
      </c>
      <c r="AH87" s="307">
        <v>88647360.246205941</v>
      </c>
      <c r="AI87" s="307">
        <v>89091343.709576592</v>
      </c>
      <c r="AJ87" s="307">
        <v>89496504.615438044</v>
      </c>
      <c r="AK87" s="307">
        <v>89866236.863793179</v>
      </c>
      <c r="AL87" s="307">
        <v>90203637.762762532</v>
      </c>
      <c r="AM87" s="307">
        <v>90511533.933782429</v>
      </c>
      <c r="AN87" s="307">
        <v>90792504.955982804</v>
      </c>
      <c r="AO87" s="307">
        <v>91048904.946816161</v>
      </c>
      <c r="AP87" s="307">
        <v>91282882.258861721</v>
      </c>
      <c r="AQ87" s="307">
        <v>91496397.457069352</v>
      </c>
      <c r="AR87" s="307">
        <v>91691239.726407364</v>
      </c>
      <c r="AS87" s="307">
        <v>91869041.846820459</v>
      </c>
      <c r="AT87" s="307">
        <v>92031293.86048007</v>
      </c>
      <c r="AU87" s="307">
        <v>92179355.545421824</v>
      </c>
      <c r="AV87" s="307">
        <v>92314467.799723566</v>
      </c>
      <c r="AW87" s="307">
        <v>92437763.031300873</v>
      </c>
      <c r="AX87" s="307">
        <v>92550274.640109643</v>
      </c>
      <c r="AY87" s="307">
        <v>92652945.671979174</v>
      </c>
      <c r="AZ87" s="307">
        <v>92746636.716391504</v>
      </c>
    </row>
    <row r="88" spans="1:52" x14ac:dyDescent="0.25">
      <c r="A88" s="306" t="s">
        <v>475</v>
      </c>
      <c r="B88" s="308">
        <v>0</v>
      </c>
      <c r="C88" s="308">
        <v>6.3593679267338317</v>
      </c>
      <c r="D88" s="308">
        <v>7.2685033896225058</v>
      </c>
      <c r="E88" s="308">
        <v>7.3692017587765868</v>
      </c>
      <c r="F88" s="308">
        <v>7.3813864628446346</v>
      </c>
      <c r="G88" s="308">
        <v>7.3828913446388071</v>
      </c>
      <c r="H88" s="308">
        <v>7.3830779265537831</v>
      </c>
      <c r="I88" s="308">
        <v>7.3831010747610293</v>
      </c>
      <c r="J88" s="308">
        <v>7.3831039469065871</v>
      </c>
      <c r="K88" s="308">
        <v>7.3831043032747647</v>
      </c>
      <c r="L88" s="308">
        <v>7.3831043474917575</v>
      </c>
      <c r="M88" s="308">
        <v>7.3831043529742502</v>
      </c>
      <c r="N88" s="308">
        <v>7.3831043536544829</v>
      </c>
      <c r="O88" s="308">
        <v>7.3831043537388101</v>
      </c>
      <c r="P88" s="308">
        <v>7.3831043537488821</v>
      </c>
      <c r="Q88" s="308">
        <v>7.3831043537506602</v>
      </c>
      <c r="R88" s="308">
        <v>7.3831043537508254</v>
      </c>
      <c r="S88" s="308">
        <v>7.3831043537508396</v>
      </c>
      <c r="T88" s="308">
        <v>7.3831043537508485</v>
      </c>
      <c r="U88" s="308">
        <v>7.3831043537508485</v>
      </c>
      <c r="V88" s="308">
        <v>7.3831043537508485</v>
      </c>
      <c r="W88" s="308">
        <v>7.3831043537508485</v>
      </c>
      <c r="X88" s="308">
        <v>7.3831043537508396</v>
      </c>
      <c r="Y88" s="308">
        <v>7.3831043537508396</v>
      </c>
      <c r="Z88" s="308">
        <v>7.3831043537508396</v>
      </c>
      <c r="AA88" s="308">
        <v>7.3831043537508325</v>
      </c>
      <c r="AB88" s="308">
        <v>7.3831043537508165</v>
      </c>
      <c r="AC88" s="308">
        <v>7.3831043537507934</v>
      </c>
      <c r="AD88" s="308">
        <v>7.3831043537507473</v>
      </c>
      <c r="AE88" s="308">
        <v>7.3831043537506602</v>
      </c>
      <c r="AF88" s="308">
        <v>7.3831043537505288</v>
      </c>
      <c r="AG88" s="308">
        <v>7.3831043537503103</v>
      </c>
      <c r="AH88" s="308">
        <v>7.3831043537508485</v>
      </c>
      <c r="AI88" s="308">
        <v>7.3831043537508485</v>
      </c>
      <c r="AJ88" s="308">
        <v>7.3831043537508485</v>
      </c>
      <c r="AK88" s="308">
        <v>7.3831043537508485</v>
      </c>
      <c r="AL88" s="308">
        <v>7.3831043537508485</v>
      </c>
      <c r="AM88" s="308">
        <v>7.3831043537508485</v>
      </c>
      <c r="AN88" s="308">
        <v>7.3831043537508485</v>
      </c>
      <c r="AO88" s="308">
        <v>7.3831043537508485</v>
      </c>
      <c r="AP88" s="308">
        <v>7.3831043537508485</v>
      </c>
      <c r="AQ88" s="308">
        <v>7.3831043537508485</v>
      </c>
      <c r="AR88" s="308">
        <v>7.3831043537508485</v>
      </c>
      <c r="AS88" s="308">
        <v>7.3831043537508485</v>
      </c>
      <c r="AT88" s="308">
        <v>7.3831043537508485</v>
      </c>
      <c r="AU88" s="308">
        <v>7.3831043537508485</v>
      </c>
      <c r="AV88" s="308">
        <v>7.3831043537508485</v>
      </c>
      <c r="AW88" s="308">
        <v>7.3831043537508485</v>
      </c>
      <c r="AX88" s="308">
        <v>7.3831043537508485</v>
      </c>
      <c r="AY88" s="308">
        <v>7.3831043537508485</v>
      </c>
      <c r="AZ88" s="308">
        <v>7.3831043537508485</v>
      </c>
    </row>
    <row r="89" spans="1:52" x14ac:dyDescent="0.25">
      <c r="A89" s="306" t="s">
        <v>476</v>
      </c>
      <c r="B89" s="309">
        <v>0</v>
      </c>
      <c r="C89" s="309">
        <v>0.13588123463257951</v>
      </c>
      <c r="D89" s="309">
        <v>0</v>
      </c>
      <c r="E89" s="309">
        <v>0</v>
      </c>
      <c r="F89" s="309">
        <v>0</v>
      </c>
      <c r="G89" s="309">
        <v>0</v>
      </c>
      <c r="H89" s="309">
        <v>0</v>
      </c>
      <c r="I89" s="309">
        <v>0</v>
      </c>
      <c r="J89" s="309">
        <v>0</v>
      </c>
      <c r="K89" s="309">
        <v>0</v>
      </c>
      <c r="L89" s="309">
        <v>0</v>
      </c>
      <c r="M89" s="309">
        <v>0</v>
      </c>
      <c r="N89" s="309">
        <v>0</v>
      </c>
      <c r="O89" s="309">
        <v>0</v>
      </c>
      <c r="P89" s="309">
        <v>0</v>
      </c>
      <c r="Q89" s="309">
        <v>0</v>
      </c>
      <c r="R89" s="309">
        <v>0</v>
      </c>
      <c r="S89" s="309">
        <v>0</v>
      </c>
      <c r="T89" s="309">
        <v>0</v>
      </c>
      <c r="U89" s="309">
        <v>0</v>
      </c>
      <c r="V89" s="309">
        <v>0</v>
      </c>
      <c r="W89" s="309">
        <v>0</v>
      </c>
      <c r="X89" s="309">
        <v>0</v>
      </c>
      <c r="Y89" s="309">
        <v>0</v>
      </c>
      <c r="Z89" s="309">
        <v>0</v>
      </c>
      <c r="AA89" s="309">
        <v>0</v>
      </c>
      <c r="AB89" s="309">
        <v>0</v>
      </c>
      <c r="AC89" s="309">
        <v>0</v>
      </c>
      <c r="AD89" s="309">
        <v>0</v>
      </c>
      <c r="AE89" s="309">
        <v>0</v>
      </c>
      <c r="AF89" s="309">
        <v>0</v>
      </c>
      <c r="AG89" s="309">
        <v>0</v>
      </c>
      <c r="AH89" s="309">
        <v>0</v>
      </c>
      <c r="AI89" s="309">
        <v>0</v>
      </c>
      <c r="AJ89" s="309">
        <v>0</v>
      </c>
      <c r="AK89" s="309">
        <v>0</v>
      </c>
      <c r="AL89" s="309">
        <v>0</v>
      </c>
      <c r="AM89" s="309">
        <v>0</v>
      </c>
      <c r="AN89" s="309">
        <v>0</v>
      </c>
      <c r="AO89" s="309">
        <v>0</v>
      </c>
      <c r="AP89" s="309">
        <v>0</v>
      </c>
      <c r="AQ89" s="309">
        <v>0</v>
      </c>
      <c r="AR89" s="309">
        <v>0</v>
      </c>
      <c r="AS89" s="309">
        <v>0</v>
      </c>
      <c r="AT89" s="309">
        <v>0</v>
      </c>
      <c r="AU89" s="309">
        <v>0</v>
      </c>
      <c r="AV89" s="309">
        <v>0</v>
      </c>
      <c r="AW89" s="309">
        <v>0</v>
      </c>
      <c r="AX89" s="309">
        <v>0</v>
      </c>
      <c r="AY89" s="309">
        <v>0</v>
      </c>
      <c r="AZ89" s="309">
        <v>0</v>
      </c>
    </row>
    <row r="90" spans="1:52" ht="16.5" thickBot="1" x14ac:dyDescent="0.3">
      <c r="A90" s="310" t="s">
        <v>477</v>
      </c>
      <c r="B90" s="311">
        <v>0</v>
      </c>
      <c r="C90" s="311">
        <v>0.15486384311075085</v>
      </c>
      <c r="D90" s="311">
        <v>0</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5" zoomScale="85" zoomScaleSheetLayoutView="85" workbookViewId="0">
      <selection activeCell="J42" sqref="J42"/>
    </sheetView>
  </sheetViews>
  <sheetFormatPr defaultRowHeight="15.75" x14ac:dyDescent="0.25"/>
  <cols>
    <col min="1" max="1" width="9.140625" style="183"/>
    <col min="2" max="2" width="37.7109375" style="183" customWidth="1"/>
    <col min="3" max="3" width="19.57031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5" t="s">
        <v>66</v>
      </c>
    </row>
    <row r="2" spans="1:44" ht="18.75" x14ac:dyDescent="0.3">
      <c r="L2" s="126" t="s">
        <v>9</v>
      </c>
    </row>
    <row r="3" spans="1:44" ht="18.75" x14ac:dyDescent="0.3">
      <c r="L3" s="126" t="str">
        <f>'1. паспорт местоположение'!C3</f>
        <v>от «05» мая 2016 г. №380</v>
      </c>
    </row>
    <row r="4" spans="1:44" ht="18.75" x14ac:dyDescent="0.3">
      <c r="K4" s="126"/>
    </row>
    <row r="5" spans="1:44" x14ac:dyDescent="0.25">
      <c r="A5" s="376" t="str">
        <f>'1. паспорт местоположение'!A5:C5</f>
        <v>Год раскрытия информации: 2026 год</v>
      </c>
      <c r="B5" s="376"/>
      <c r="C5" s="376"/>
      <c r="D5" s="376"/>
      <c r="E5" s="376"/>
      <c r="F5" s="376"/>
      <c r="G5" s="376"/>
      <c r="H5" s="376"/>
      <c r="I5" s="376"/>
      <c r="J5" s="376"/>
      <c r="K5" s="376"/>
      <c r="L5" s="37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6"/>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P_NS3300.VL.0120</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85"/>
      <c r="B14" s="385"/>
      <c r="C14" s="385"/>
      <c r="D14" s="385"/>
      <c r="E14" s="385"/>
      <c r="F14" s="385"/>
      <c r="G14" s="385"/>
      <c r="H14" s="385"/>
      <c r="I14" s="385"/>
      <c r="J14" s="385"/>
      <c r="K14" s="385"/>
      <c r="L14" s="385"/>
    </row>
    <row r="15" spans="1:44" ht="44.25" customHeight="1" x14ac:dyDescent="0.25">
      <c r="A15" s="435"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35"/>
      <c r="C15" s="435"/>
      <c r="D15" s="435"/>
      <c r="E15" s="435"/>
      <c r="F15" s="435"/>
      <c r="G15" s="435"/>
      <c r="H15" s="435"/>
      <c r="I15" s="435"/>
      <c r="J15" s="435"/>
      <c r="K15" s="435"/>
      <c r="L15" s="435"/>
    </row>
    <row r="16" spans="1:44" x14ac:dyDescent="0.25">
      <c r="A16" s="382" t="s">
        <v>5</v>
      </c>
      <c r="B16" s="382"/>
      <c r="C16" s="382"/>
      <c r="D16" s="382"/>
      <c r="E16" s="382"/>
      <c r="F16" s="382"/>
      <c r="G16" s="382"/>
      <c r="H16" s="382"/>
      <c r="I16" s="382"/>
      <c r="J16" s="382"/>
      <c r="K16" s="382"/>
      <c r="L16" s="382"/>
    </row>
    <row r="17" spans="1:12" ht="15.75" customHeight="1" x14ac:dyDescent="0.25">
      <c r="L17" s="184"/>
    </row>
    <row r="18" spans="1:12" x14ac:dyDescent="0.25">
      <c r="K18" s="185"/>
    </row>
    <row r="19" spans="1:12" ht="15.75" customHeight="1" x14ac:dyDescent="0.25">
      <c r="A19" s="434" t="s">
        <v>394</v>
      </c>
      <c r="B19" s="434"/>
      <c r="C19" s="434"/>
      <c r="D19" s="434"/>
      <c r="E19" s="434"/>
      <c r="F19" s="434"/>
      <c r="G19" s="434"/>
      <c r="H19" s="434"/>
      <c r="I19" s="434"/>
      <c r="J19" s="434"/>
      <c r="K19" s="434"/>
      <c r="L19" s="434"/>
    </row>
    <row r="20" spans="1:12" x14ac:dyDescent="0.25">
      <c r="A20" s="186"/>
      <c r="B20" s="186"/>
      <c r="C20" s="187"/>
      <c r="D20" s="187"/>
      <c r="E20" s="187"/>
      <c r="F20" s="187"/>
      <c r="G20" s="187"/>
      <c r="H20" s="187"/>
      <c r="I20" s="187"/>
      <c r="J20" s="187"/>
      <c r="K20" s="187"/>
      <c r="L20" s="187"/>
    </row>
    <row r="21" spans="1:12" ht="28.5" customHeight="1" x14ac:dyDescent="0.25">
      <c r="A21" s="436" t="s">
        <v>217</v>
      </c>
      <c r="B21" s="436" t="s">
        <v>216</v>
      </c>
      <c r="C21" s="442" t="s">
        <v>328</v>
      </c>
      <c r="D21" s="442"/>
      <c r="E21" s="442"/>
      <c r="F21" s="442"/>
      <c r="G21" s="442"/>
      <c r="H21" s="442"/>
      <c r="I21" s="437" t="s">
        <v>215</v>
      </c>
      <c r="J21" s="439" t="s">
        <v>330</v>
      </c>
      <c r="K21" s="436" t="s">
        <v>214</v>
      </c>
      <c r="L21" s="438" t="s">
        <v>329</v>
      </c>
    </row>
    <row r="22" spans="1:12" ht="58.5" customHeight="1" x14ac:dyDescent="0.25">
      <c r="A22" s="436"/>
      <c r="B22" s="436"/>
      <c r="C22" s="443" t="s">
        <v>1</v>
      </c>
      <c r="D22" s="443"/>
      <c r="E22" s="336"/>
      <c r="F22" s="337"/>
      <c r="G22" s="444" t="s">
        <v>0</v>
      </c>
      <c r="H22" s="445"/>
      <c r="I22" s="437"/>
      <c r="J22" s="440"/>
      <c r="K22" s="436"/>
      <c r="L22" s="438"/>
    </row>
    <row r="23" spans="1:12" ht="47.25" x14ac:dyDescent="0.25">
      <c r="A23" s="436"/>
      <c r="B23" s="436"/>
      <c r="C23" s="212" t="s">
        <v>213</v>
      </c>
      <c r="D23" s="212" t="s">
        <v>212</v>
      </c>
      <c r="E23" s="212" t="s">
        <v>213</v>
      </c>
      <c r="F23" s="212" t="s">
        <v>212</v>
      </c>
      <c r="G23" s="212" t="s">
        <v>213</v>
      </c>
      <c r="H23" s="212" t="s">
        <v>212</v>
      </c>
      <c r="I23" s="437"/>
      <c r="J23" s="441"/>
      <c r="K23" s="436"/>
      <c r="L23" s="438"/>
    </row>
    <row r="24" spans="1:12" x14ac:dyDescent="0.25">
      <c r="A24" s="335">
        <v>1</v>
      </c>
      <c r="B24" s="335">
        <v>2</v>
      </c>
      <c r="C24" s="212">
        <v>3</v>
      </c>
      <c r="D24" s="212">
        <v>4</v>
      </c>
      <c r="E24" s="212">
        <v>5</v>
      </c>
      <c r="F24" s="212">
        <v>6</v>
      </c>
      <c r="G24" s="212">
        <v>7</v>
      </c>
      <c r="H24" s="212">
        <v>8</v>
      </c>
      <c r="I24" s="212">
        <v>9</v>
      </c>
      <c r="J24" s="212">
        <v>10</v>
      </c>
      <c r="K24" s="212">
        <v>11</v>
      </c>
      <c r="L24" s="212">
        <v>12</v>
      </c>
    </row>
    <row r="25" spans="1:12" x14ac:dyDescent="0.25">
      <c r="A25" s="212">
        <v>1</v>
      </c>
      <c r="B25" s="338" t="s">
        <v>211</v>
      </c>
      <c r="C25" s="213"/>
      <c r="D25" s="213"/>
      <c r="E25" s="213"/>
      <c r="F25" s="213"/>
      <c r="G25" s="213"/>
      <c r="H25" s="213"/>
      <c r="I25" s="213"/>
      <c r="J25" s="213"/>
      <c r="K25" s="236"/>
      <c r="L25" s="339"/>
    </row>
    <row r="26" spans="1:12" ht="21.75" customHeight="1" x14ac:dyDescent="0.25">
      <c r="A26" s="212" t="s">
        <v>210</v>
      </c>
      <c r="B26" s="340" t="s">
        <v>335</v>
      </c>
      <c r="C26" s="233">
        <v>45533</v>
      </c>
      <c r="D26" s="233">
        <v>45568</v>
      </c>
      <c r="E26" s="224"/>
      <c r="F26" s="224"/>
      <c r="G26" s="233">
        <v>45533</v>
      </c>
      <c r="H26" s="233">
        <v>45568</v>
      </c>
      <c r="I26" s="234">
        <v>1</v>
      </c>
      <c r="J26" s="234">
        <v>1</v>
      </c>
      <c r="K26" s="236"/>
      <c r="L26" s="236"/>
    </row>
    <row r="27" spans="1:12" s="188" customFormat="1" ht="39" customHeight="1" x14ac:dyDescent="0.25">
      <c r="A27" s="212" t="s">
        <v>209</v>
      </c>
      <c r="B27" s="340" t="s">
        <v>337</v>
      </c>
      <c r="C27" s="233" t="s">
        <v>428</v>
      </c>
      <c r="D27" s="233" t="s">
        <v>428</v>
      </c>
      <c r="E27" s="233" t="s">
        <v>428</v>
      </c>
      <c r="F27" s="233" t="s">
        <v>428</v>
      </c>
      <c r="G27" s="233" t="s">
        <v>428</v>
      </c>
      <c r="H27" s="233" t="s">
        <v>428</v>
      </c>
      <c r="I27" s="225"/>
      <c r="J27" s="225"/>
      <c r="K27" s="236"/>
      <c r="L27" s="236"/>
    </row>
    <row r="28" spans="1:12" s="188" customFormat="1" ht="70.5" customHeight="1" x14ac:dyDescent="0.25">
      <c r="A28" s="212" t="s">
        <v>336</v>
      </c>
      <c r="B28" s="340" t="s">
        <v>341</v>
      </c>
      <c r="C28" s="233" t="s">
        <v>428</v>
      </c>
      <c r="D28" s="233" t="s">
        <v>428</v>
      </c>
      <c r="E28" s="224"/>
      <c r="F28" s="224"/>
      <c r="G28" s="233" t="s">
        <v>428</v>
      </c>
      <c r="H28" s="233" t="s">
        <v>428</v>
      </c>
      <c r="I28" s="225"/>
      <c r="J28" s="225"/>
      <c r="K28" s="236"/>
      <c r="L28" s="236"/>
    </row>
    <row r="29" spans="1:12" s="188" customFormat="1" ht="54" customHeight="1" x14ac:dyDescent="0.25">
      <c r="A29" s="212" t="s">
        <v>208</v>
      </c>
      <c r="B29" s="340" t="s">
        <v>340</v>
      </c>
      <c r="C29" s="233" t="s">
        <v>428</v>
      </c>
      <c r="D29" s="233" t="s">
        <v>428</v>
      </c>
      <c r="E29" s="223"/>
      <c r="F29" s="224"/>
      <c r="G29" s="233" t="s">
        <v>428</v>
      </c>
      <c r="H29" s="233" t="s">
        <v>428</v>
      </c>
      <c r="I29" s="225"/>
      <c r="J29" s="225"/>
      <c r="K29" s="236"/>
      <c r="L29" s="236"/>
    </row>
    <row r="30" spans="1:12" s="188" customFormat="1" ht="57" customHeight="1" x14ac:dyDescent="0.25">
      <c r="A30" s="212" t="s">
        <v>207</v>
      </c>
      <c r="B30" s="340" t="s">
        <v>342</v>
      </c>
      <c r="C30" s="347">
        <v>45726</v>
      </c>
      <c r="D30" s="83">
        <f>C30+100</f>
        <v>45826</v>
      </c>
      <c r="E30" s="224"/>
      <c r="F30" s="224"/>
      <c r="G30" s="347">
        <v>46143</v>
      </c>
      <c r="H30" s="83">
        <v>46198</v>
      </c>
      <c r="I30" s="225"/>
      <c r="J30" s="225"/>
      <c r="K30" s="236"/>
      <c r="L30" s="236"/>
    </row>
    <row r="31" spans="1:12" s="188" customFormat="1" ht="37.5" customHeight="1" x14ac:dyDescent="0.25">
      <c r="A31" s="212" t="s">
        <v>206</v>
      </c>
      <c r="B31" s="341" t="s">
        <v>338</v>
      </c>
      <c r="C31" s="347">
        <v>46091</v>
      </c>
      <c r="D31" s="347">
        <f>C31+40</f>
        <v>46131</v>
      </c>
      <c r="E31" s="224"/>
      <c r="F31" s="224"/>
      <c r="G31" s="347">
        <v>45566</v>
      </c>
      <c r="H31" s="347">
        <v>45573</v>
      </c>
      <c r="I31" s="234">
        <v>1</v>
      </c>
      <c r="J31" s="234">
        <v>1</v>
      </c>
      <c r="K31" s="236"/>
      <c r="L31" s="236"/>
    </row>
    <row r="32" spans="1:12" s="188" customFormat="1" ht="31.5" x14ac:dyDescent="0.25">
      <c r="A32" s="212" t="s">
        <v>204</v>
      </c>
      <c r="B32" s="341" t="s">
        <v>343</v>
      </c>
      <c r="C32" s="347">
        <f>D31</f>
        <v>46131</v>
      </c>
      <c r="D32" s="347">
        <f>C32+20</f>
        <v>46151</v>
      </c>
      <c r="E32" s="224"/>
      <c r="F32" s="224"/>
      <c r="G32" s="347">
        <v>46174</v>
      </c>
      <c r="H32" s="347">
        <v>46188</v>
      </c>
      <c r="I32" s="225"/>
      <c r="J32" s="225"/>
      <c r="K32" s="236"/>
      <c r="L32" s="236"/>
    </row>
    <row r="33" spans="1:12" s="188" customFormat="1" ht="37.5" customHeight="1" x14ac:dyDescent="0.25">
      <c r="A33" s="212" t="s">
        <v>354</v>
      </c>
      <c r="B33" s="341" t="s">
        <v>280</v>
      </c>
      <c r="C33" s="233" t="s">
        <v>428</v>
      </c>
      <c r="D33" s="233" t="s">
        <v>428</v>
      </c>
      <c r="E33" s="224"/>
      <c r="F33" s="224"/>
      <c r="G33" s="233" t="s">
        <v>428</v>
      </c>
      <c r="H33" s="233" t="s">
        <v>428</v>
      </c>
      <c r="I33" s="226"/>
      <c r="J33" s="225"/>
      <c r="K33" s="236"/>
      <c r="L33" s="236"/>
    </row>
    <row r="34" spans="1:12" s="188" customFormat="1" ht="47.25" customHeight="1" x14ac:dyDescent="0.25">
      <c r="A34" s="212" t="s">
        <v>355</v>
      </c>
      <c r="B34" s="341" t="s">
        <v>347</v>
      </c>
      <c r="C34" s="233" t="s">
        <v>428</v>
      </c>
      <c r="D34" s="233" t="s">
        <v>428</v>
      </c>
      <c r="E34" s="227"/>
      <c r="F34" s="227"/>
      <c r="G34" s="233" t="s">
        <v>428</v>
      </c>
      <c r="H34" s="233" t="s">
        <v>428</v>
      </c>
      <c r="I34" s="225"/>
      <c r="J34" s="225"/>
      <c r="K34" s="342"/>
      <c r="L34" s="236"/>
    </row>
    <row r="35" spans="1:12" s="188" customFormat="1" ht="49.5" customHeight="1" x14ac:dyDescent="0.25">
      <c r="A35" s="212" t="s">
        <v>356</v>
      </c>
      <c r="B35" s="341" t="s">
        <v>205</v>
      </c>
      <c r="C35" s="347">
        <f>D32</f>
        <v>46151</v>
      </c>
      <c r="D35" s="83">
        <f>C35+20</f>
        <v>46171</v>
      </c>
      <c r="E35" s="225"/>
      <c r="F35" s="225"/>
      <c r="G35" s="347">
        <v>46193</v>
      </c>
      <c r="H35" s="83">
        <v>46198</v>
      </c>
      <c r="I35" s="226"/>
      <c r="J35" s="225"/>
      <c r="K35" s="342"/>
      <c r="L35" s="236"/>
    </row>
    <row r="36" spans="1:12" ht="37.5" customHeight="1" x14ac:dyDescent="0.25">
      <c r="A36" s="212" t="s">
        <v>357</v>
      </c>
      <c r="B36" s="341" t="s">
        <v>339</v>
      </c>
      <c r="C36" s="233" t="s">
        <v>428</v>
      </c>
      <c r="D36" s="233" t="s">
        <v>428</v>
      </c>
      <c r="E36" s="228"/>
      <c r="F36" s="229"/>
      <c r="G36" s="233" t="s">
        <v>428</v>
      </c>
      <c r="H36" s="233" t="s">
        <v>428</v>
      </c>
      <c r="I36" s="230"/>
      <c r="J36" s="230"/>
      <c r="K36" s="236"/>
      <c r="L36" s="236"/>
    </row>
    <row r="37" spans="1:12" ht="41.25" customHeight="1" x14ac:dyDescent="0.25">
      <c r="A37" s="212" t="s">
        <v>358</v>
      </c>
      <c r="B37" s="341" t="s">
        <v>203</v>
      </c>
      <c r="C37" s="347">
        <f>D35-20</f>
        <v>46151</v>
      </c>
      <c r="D37" s="83">
        <f>C37+20</f>
        <v>46171</v>
      </c>
      <c r="E37" s="228"/>
      <c r="F37" s="229"/>
      <c r="G37" s="347">
        <v>46174</v>
      </c>
      <c r="H37" s="83">
        <v>46188</v>
      </c>
      <c r="I37" s="226"/>
      <c r="J37" s="230"/>
      <c r="K37" s="236"/>
      <c r="L37" s="236"/>
    </row>
    <row r="38" spans="1:12" x14ac:dyDescent="0.25">
      <c r="A38" s="212" t="s">
        <v>479</v>
      </c>
      <c r="B38" s="338" t="s">
        <v>202</v>
      </c>
      <c r="C38" s="235"/>
      <c r="D38" s="236"/>
      <c r="E38" s="231"/>
      <c r="F38" s="231"/>
      <c r="G38" s="235"/>
      <c r="H38" s="236"/>
      <c r="I38" s="232"/>
      <c r="J38" s="232"/>
      <c r="K38" s="236"/>
      <c r="L38" s="236"/>
    </row>
    <row r="39" spans="1:12" ht="71.25" customHeight="1" x14ac:dyDescent="0.25">
      <c r="A39" s="212">
        <v>2</v>
      </c>
      <c r="B39" s="341" t="s">
        <v>344</v>
      </c>
      <c r="C39" s="347">
        <v>46091</v>
      </c>
      <c r="D39" s="347">
        <f>C39+40</f>
        <v>46131</v>
      </c>
      <c r="E39" s="231"/>
      <c r="F39" s="231"/>
      <c r="G39" s="347">
        <v>45566</v>
      </c>
      <c r="H39" s="347">
        <v>45573</v>
      </c>
      <c r="I39" s="234">
        <v>1</v>
      </c>
      <c r="J39" s="234">
        <v>1</v>
      </c>
      <c r="K39" s="236"/>
      <c r="L39" s="236"/>
    </row>
    <row r="40" spans="1:12" ht="33.75" customHeight="1" x14ac:dyDescent="0.25">
      <c r="A40" s="212" t="s">
        <v>201</v>
      </c>
      <c r="B40" s="341" t="s">
        <v>346</v>
      </c>
      <c r="C40" s="83">
        <f>D37</f>
        <v>46171</v>
      </c>
      <c r="D40" s="237">
        <f>C40+40</f>
        <v>46211</v>
      </c>
      <c r="E40" s="231"/>
      <c r="F40" s="231"/>
      <c r="G40" s="83">
        <v>46157</v>
      </c>
      <c r="H40" s="237">
        <v>46172</v>
      </c>
      <c r="I40" s="234"/>
      <c r="J40" s="234"/>
      <c r="K40" s="236"/>
      <c r="L40" s="236"/>
    </row>
    <row r="41" spans="1:12" ht="63" customHeight="1" x14ac:dyDescent="0.25">
      <c r="A41" s="212" t="s">
        <v>200</v>
      </c>
      <c r="B41" s="338" t="s">
        <v>425</v>
      </c>
      <c r="C41" s="235"/>
      <c r="D41" s="236"/>
      <c r="E41" s="231"/>
      <c r="F41" s="231"/>
      <c r="G41" s="235"/>
      <c r="H41" s="236"/>
      <c r="I41" s="232"/>
      <c r="J41" s="232"/>
      <c r="K41" s="236"/>
      <c r="L41" s="236"/>
    </row>
    <row r="42" spans="1:12" ht="58.5" customHeight="1" x14ac:dyDescent="0.25">
      <c r="A42" s="212">
        <v>3</v>
      </c>
      <c r="B42" s="341" t="s">
        <v>345</v>
      </c>
      <c r="C42" s="237">
        <f>D40</f>
        <v>46211</v>
      </c>
      <c r="D42" s="237">
        <f>C42+20</f>
        <v>46231</v>
      </c>
      <c r="E42" s="231"/>
      <c r="F42" s="231"/>
      <c r="G42" s="237">
        <v>46143</v>
      </c>
      <c r="H42" s="237">
        <v>46172</v>
      </c>
      <c r="I42" s="232"/>
      <c r="J42" s="232"/>
      <c r="K42" s="236"/>
      <c r="L42" s="236"/>
    </row>
    <row r="43" spans="1:12" ht="34.5" customHeight="1" x14ac:dyDescent="0.25">
      <c r="A43" s="212" t="s">
        <v>199</v>
      </c>
      <c r="B43" s="341" t="s">
        <v>197</v>
      </c>
      <c r="C43" s="237">
        <f>D40</f>
        <v>46211</v>
      </c>
      <c r="D43" s="237">
        <f>C43+20</f>
        <v>46231</v>
      </c>
      <c r="E43" s="231"/>
      <c r="F43" s="231"/>
      <c r="G43" s="237">
        <v>46174</v>
      </c>
      <c r="H43" s="237">
        <v>46188</v>
      </c>
      <c r="I43" s="234"/>
      <c r="J43" s="234"/>
      <c r="K43" s="236"/>
      <c r="L43" s="236"/>
    </row>
    <row r="44" spans="1:12" ht="24.75" customHeight="1" x14ac:dyDescent="0.25">
      <c r="A44" s="212" t="s">
        <v>198</v>
      </c>
      <c r="B44" s="341" t="s">
        <v>195</v>
      </c>
      <c r="C44" s="237">
        <f>D43</f>
        <v>46231</v>
      </c>
      <c r="D44" s="237">
        <f>C44+30</f>
        <v>46261</v>
      </c>
      <c r="E44" s="231"/>
      <c r="F44" s="231"/>
      <c r="G44" s="237">
        <v>46188</v>
      </c>
      <c r="H44" s="237">
        <v>46183</v>
      </c>
      <c r="I44" s="232"/>
      <c r="J44" s="232"/>
      <c r="K44" s="236"/>
      <c r="L44" s="236"/>
    </row>
    <row r="45" spans="1:12" ht="90.75" customHeight="1" x14ac:dyDescent="0.25">
      <c r="A45" s="212" t="s">
        <v>196</v>
      </c>
      <c r="B45" s="341" t="s">
        <v>350</v>
      </c>
      <c r="C45" s="233" t="s">
        <v>428</v>
      </c>
      <c r="D45" s="233" t="s">
        <v>428</v>
      </c>
      <c r="E45" s="231"/>
      <c r="F45" s="231"/>
      <c r="G45" s="233" t="s">
        <v>428</v>
      </c>
      <c r="H45" s="233" t="s">
        <v>428</v>
      </c>
      <c r="I45" s="232"/>
      <c r="J45" s="232"/>
      <c r="K45" s="236"/>
      <c r="L45" s="236"/>
    </row>
    <row r="46" spans="1:12" ht="167.25" customHeight="1" x14ac:dyDescent="0.25">
      <c r="A46" s="212" t="s">
        <v>194</v>
      </c>
      <c r="B46" s="341" t="s">
        <v>348</v>
      </c>
      <c r="C46" s="233" t="s">
        <v>428</v>
      </c>
      <c r="D46" s="233" t="s">
        <v>428</v>
      </c>
      <c r="E46" s="231"/>
      <c r="F46" s="231"/>
      <c r="G46" s="233" t="s">
        <v>428</v>
      </c>
      <c r="H46" s="233" t="s">
        <v>428</v>
      </c>
      <c r="I46" s="232"/>
      <c r="J46" s="232"/>
      <c r="K46" s="236"/>
      <c r="L46" s="236"/>
    </row>
    <row r="47" spans="1:12" ht="30.75" customHeight="1" x14ac:dyDescent="0.25">
      <c r="A47" s="212" t="s">
        <v>192</v>
      </c>
      <c r="B47" s="341" t="s">
        <v>193</v>
      </c>
      <c r="C47" s="237">
        <f>D44</f>
        <v>46261</v>
      </c>
      <c r="D47" s="237">
        <f>C47+15</f>
        <v>46276</v>
      </c>
      <c r="E47" s="231"/>
      <c r="F47" s="231"/>
      <c r="G47" s="237">
        <v>46183</v>
      </c>
      <c r="H47" s="237">
        <v>46193</v>
      </c>
      <c r="I47" s="232"/>
      <c r="J47" s="232"/>
      <c r="K47" s="236"/>
      <c r="L47" s="236"/>
    </row>
    <row r="48" spans="1:12" ht="37.5" customHeight="1" x14ac:dyDescent="0.25">
      <c r="A48" s="212" t="s">
        <v>359</v>
      </c>
      <c r="B48" s="338" t="s">
        <v>191</v>
      </c>
      <c r="C48" s="235"/>
      <c r="D48" s="236"/>
      <c r="E48" s="231"/>
      <c r="F48" s="231"/>
      <c r="G48" s="235"/>
      <c r="H48" s="236"/>
      <c r="I48" s="232"/>
      <c r="J48" s="232"/>
      <c r="K48" s="236"/>
      <c r="L48" s="236"/>
    </row>
    <row r="49" spans="1:12" ht="35.25" customHeight="1" x14ac:dyDescent="0.25">
      <c r="A49" s="212">
        <v>4</v>
      </c>
      <c r="B49" s="341" t="s">
        <v>189</v>
      </c>
      <c r="C49" s="237">
        <f>D47</f>
        <v>46276</v>
      </c>
      <c r="D49" s="237">
        <f>C49+15</f>
        <v>46291</v>
      </c>
      <c r="E49" s="231"/>
      <c r="F49" s="231"/>
      <c r="G49" s="237">
        <v>46193</v>
      </c>
      <c r="H49" s="237">
        <v>46198</v>
      </c>
      <c r="I49" s="232"/>
      <c r="J49" s="232"/>
      <c r="K49" s="236"/>
      <c r="L49" s="236"/>
    </row>
    <row r="50" spans="1:12" ht="86.25" customHeight="1" x14ac:dyDescent="0.25">
      <c r="A50" s="212" t="s">
        <v>190</v>
      </c>
      <c r="B50" s="341" t="s">
        <v>349</v>
      </c>
      <c r="C50" s="237">
        <f>D49</f>
        <v>46291</v>
      </c>
      <c r="D50" s="237">
        <f>C50+5</f>
        <v>46296</v>
      </c>
      <c r="E50" s="231"/>
      <c r="F50" s="231"/>
      <c r="G50" s="237">
        <v>46198</v>
      </c>
      <c r="H50" s="237">
        <v>46203</v>
      </c>
      <c r="I50" s="232"/>
      <c r="J50" s="232"/>
      <c r="K50" s="236"/>
      <c r="L50" s="236"/>
    </row>
    <row r="51" spans="1:12" ht="77.25" customHeight="1" x14ac:dyDescent="0.25">
      <c r="A51" s="212" t="s">
        <v>188</v>
      </c>
      <c r="B51" s="341" t="s">
        <v>351</v>
      </c>
      <c r="C51" s="233" t="s">
        <v>428</v>
      </c>
      <c r="D51" s="233" t="s">
        <v>428</v>
      </c>
      <c r="E51" s="231"/>
      <c r="F51" s="231"/>
      <c r="G51" s="233" t="s">
        <v>428</v>
      </c>
      <c r="H51" s="233" t="s">
        <v>428</v>
      </c>
      <c r="I51" s="232"/>
      <c r="J51" s="232"/>
      <c r="K51" s="236"/>
      <c r="L51" s="236"/>
    </row>
    <row r="52" spans="1:12" ht="71.25" customHeight="1" x14ac:dyDescent="0.25">
      <c r="A52" s="212" t="s">
        <v>186</v>
      </c>
      <c r="B52" s="341" t="s">
        <v>187</v>
      </c>
      <c r="C52" s="237">
        <f>D50</f>
        <v>46296</v>
      </c>
      <c r="D52" s="237">
        <f>C52+2</f>
        <v>46298</v>
      </c>
      <c r="E52" s="231"/>
      <c r="F52" s="231"/>
      <c r="G52" s="237">
        <v>46193</v>
      </c>
      <c r="H52" s="237">
        <v>46198</v>
      </c>
      <c r="I52" s="232"/>
      <c r="J52" s="232"/>
      <c r="K52" s="236"/>
      <c r="L52" s="236"/>
    </row>
    <row r="53" spans="1:12" ht="48" customHeight="1" x14ac:dyDescent="0.25">
      <c r="A53" s="212" t="s">
        <v>184</v>
      </c>
      <c r="B53" s="343" t="s">
        <v>352</v>
      </c>
      <c r="C53" s="237">
        <f>C52</f>
        <v>46296</v>
      </c>
      <c r="D53" s="237">
        <v>46298</v>
      </c>
      <c r="E53" s="231"/>
      <c r="F53" s="231"/>
      <c r="G53" s="237">
        <v>46198</v>
      </c>
      <c r="H53" s="237">
        <v>46203</v>
      </c>
      <c r="I53" s="232"/>
      <c r="J53" s="232"/>
      <c r="K53" s="236"/>
      <c r="L53" s="236"/>
    </row>
    <row r="54" spans="1:12" ht="46.5" customHeight="1" x14ac:dyDescent="0.25">
      <c r="A54" s="212" t="s">
        <v>353</v>
      </c>
      <c r="B54" s="341" t="s">
        <v>185</v>
      </c>
      <c r="C54" s="233" t="s">
        <v>428</v>
      </c>
      <c r="D54" s="233" t="s">
        <v>428</v>
      </c>
      <c r="E54" s="231"/>
      <c r="F54" s="231"/>
      <c r="G54" s="233" t="s">
        <v>428</v>
      </c>
      <c r="H54" s="233" t="s">
        <v>428</v>
      </c>
      <c r="I54" s="232"/>
      <c r="J54" s="232"/>
      <c r="K54" s="236"/>
      <c r="L54" s="23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34"/>
      <c r="B5" s="34"/>
      <c r="C5" s="34"/>
      <c r="D5" s="34"/>
      <c r="E5" s="34"/>
      <c r="F5" s="34"/>
      <c r="L5" s="34"/>
      <c r="M5" s="34"/>
      <c r="U5" s="13"/>
    </row>
    <row r="6" spans="1:29" ht="18.75" x14ac:dyDescent="0.25">
      <c r="A6" s="423" t="s">
        <v>8</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81" t="str">
        <f>'1. паспорт местоположение'!A12:C12</f>
        <v>P_NS3300.VL.0120</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25" t="s">
        <v>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46"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25" t="s">
        <v>5</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34"/>
      <c r="L17" s="34"/>
      <c r="M17" s="34"/>
      <c r="N17" s="34"/>
      <c r="O17" s="34"/>
      <c r="P17" s="34"/>
      <c r="Q17" s="34"/>
      <c r="R17" s="34"/>
      <c r="S17" s="34"/>
      <c r="T17" s="218"/>
    </row>
    <row r="18" spans="1:29" x14ac:dyDescent="0.25">
      <c r="A18" s="451" t="s">
        <v>395</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48" t="s">
        <v>183</v>
      </c>
      <c r="B20" s="448" t="s">
        <v>182</v>
      </c>
      <c r="C20" s="452" t="s">
        <v>181</v>
      </c>
      <c r="D20" s="452"/>
      <c r="E20" s="453" t="s">
        <v>180</v>
      </c>
      <c r="F20" s="453"/>
      <c r="G20" s="454" t="s">
        <v>576</v>
      </c>
      <c r="H20" s="457" t="s">
        <v>456</v>
      </c>
      <c r="I20" s="458"/>
      <c r="J20" s="458"/>
      <c r="K20" s="458"/>
      <c r="L20" s="457" t="s">
        <v>457</v>
      </c>
      <c r="M20" s="458"/>
      <c r="N20" s="458"/>
      <c r="O20" s="458"/>
      <c r="P20" s="457" t="s">
        <v>519</v>
      </c>
      <c r="Q20" s="458"/>
      <c r="R20" s="458"/>
      <c r="S20" s="458"/>
      <c r="T20" s="457" t="s">
        <v>522</v>
      </c>
      <c r="U20" s="458"/>
      <c r="V20" s="458"/>
      <c r="W20" s="458"/>
      <c r="X20" s="457" t="s">
        <v>577</v>
      </c>
      <c r="Y20" s="458"/>
      <c r="Z20" s="458"/>
      <c r="AA20" s="458"/>
      <c r="AB20" s="460" t="s">
        <v>179</v>
      </c>
      <c r="AC20" s="460"/>
    </row>
    <row r="21" spans="1:29" s="123" customFormat="1" ht="15.75" customHeight="1" x14ac:dyDescent="0.25">
      <c r="A21" s="449"/>
      <c r="B21" s="449"/>
      <c r="C21" s="452"/>
      <c r="D21" s="452"/>
      <c r="E21" s="453"/>
      <c r="F21" s="453"/>
      <c r="G21" s="45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60"/>
      <c r="AC21" s="460"/>
    </row>
    <row r="22" spans="1:29" s="123" customFormat="1" ht="78.75" x14ac:dyDescent="0.25">
      <c r="A22" s="450"/>
      <c r="B22" s="450"/>
      <c r="C22" s="366" t="s">
        <v>1</v>
      </c>
      <c r="D22" s="366" t="s">
        <v>177</v>
      </c>
      <c r="E22" s="345" t="s">
        <v>578</v>
      </c>
      <c r="F22" s="345" t="s">
        <v>579</v>
      </c>
      <c r="G22" s="456"/>
      <c r="H22" s="346" t="s">
        <v>377</v>
      </c>
      <c r="I22" s="346" t="s">
        <v>378</v>
      </c>
      <c r="J22" s="346" t="s">
        <v>377</v>
      </c>
      <c r="K22" s="346" t="s">
        <v>378</v>
      </c>
      <c r="L22" s="346" t="s">
        <v>377</v>
      </c>
      <c r="M22" s="346" t="s">
        <v>378</v>
      </c>
      <c r="N22" s="346" t="s">
        <v>377</v>
      </c>
      <c r="O22" s="346" t="s">
        <v>378</v>
      </c>
      <c r="P22" s="346" t="s">
        <v>377</v>
      </c>
      <c r="Q22" s="346" t="s">
        <v>378</v>
      </c>
      <c r="R22" s="346" t="s">
        <v>377</v>
      </c>
      <c r="S22" s="346" t="s">
        <v>378</v>
      </c>
      <c r="T22" s="346" t="s">
        <v>377</v>
      </c>
      <c r="U22" s="346" t="s">
        <v>378</v>
      </c>
      <c r="V22" s="346" t="s">
        <v>377</v>
      </c>
      <c r="W22" s="346" t="s">
        <v>378</v>
      </c>
      <c r="X22" s="346" t="s">
        <v>377</v>
      </c>
      <c r="Y22" s="346" t="s">
        <v>378</v>
      </c>
      <c r="Z22" s="346" t="s">
        <v>377</v>
      </c>
      <c r="AA22" s="346" t="s">
        <v>378</v>
      </c>
      <c r="AB22" s="366" t="s">
        <v>178</v>
      </c>
      <c r="AC22" s="366" t="s">
        <v>177</v>
      </c>
    </row>
    <row r="23" spans="1:29" s="123" customFormat="1" x14ac:dyDescent="0.25">
      <c r="A23" s="208">
        <v>1</v>
      </c>
      <c r="B23" s="208">
        <v>2</v>
      </c>
      <c r="C23" s="208">
        <v>3</v>
      </c>
      <c r="D23" s="208">
        <v>4</v>
      </c>
      <c r="E23" s="208">
        <v>5</v>
      </c>
      <c r="F23" s="208">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x14ac:dyDescent="0.25">
      <c r="A24" s="240">
        <v>1</v>
      </c>
      <c r="B24" s="313" t="s">
        <v>176</v>
      </c>
      <c r="C24" s="357">
        <v>3.4900166747564976</v>
      </c>
      <c r="D24" s="242">
        <v>3.7665756047697241</v>
      </c>
      <c r="E24" s="242">
        <v>3.4900166747564976</v>
      </c>
      <c r="F24" s="242">
        <v>3.4900166747564976</v>
      </c>
      <c r="G24" s="242">
        <v>0</v>
      </c>
      <c r="H24" s="242">
        <v>3.4900166747564976</v>
      </c>
      <c r="I24" s="242"/>
      <c r="J24" s="242">
        <v>3.7665756047697241</v>
      </c>
      <c r="K24" s="242"/>
      <c r="L24" s="242">
        <v>0</v>
      </c>
      <c r="M24" s="242"/>
      <c r="N24" s="242">
        <v>0</v>
      </c>
      <c r="O24" s="242"/>
      <c r="P24" s="242">
        <v>0</v>
      </c>
      <c r="Q24" s="242"/>
      <c r="R24" s="242">
        <v>0</v>
      </c>
      <c r="S24" s="242"/>
      <c r="T24" s="242">
        <v>0</v>
      </c>
      <c r="U24" s="358"/>
      <c r="V24" s="358">
        <v>0</v>
      </c>
      <c r="W24" s="358"/>
      <c r="X24" s="358">
        <v>0</v>
      </c>
      <c r="Y24" s="358"/>
      <c r="Z24" s="358" t="s">
        <v>436</v>
      </c>
      <c r="AA24" s="358"/>
      <c r="AB24" s="358">
        <v>3.4900166747564976</v>
      </c>
      <c r="AC24" s="246">
        <v>3.7665756047697241</v>
      </c>
    </row>
    <row r="25" spans="1:29" x14ac:dyDescent="0.25">
      <c r="A25" s="243" t="s">
        <v>175</v>
      </c>
      <c r="B25" s="316" t="s">
        <v>174</v>
      </c>
      <c r="C25" s="357"/>
      <c r="D25" s="242"/>
      <c r="E25" s="242"/>
      <c r="F25" s="242"/>
      <c r="G25" s="242">
        <v>0</v>
      </c>
      <c r="H25" s="242">
        <v>0</v>
      </c>
      <c r="I25" s="242"/>
      <c r="J25" s="242">
        <v>0</v>
      </c>
      <c r="K25" s="242"/>
      <c r="L25" s="242">
        <v>0</v>
      </c>
      <c r="M25" s="242"/>
      <c r="N25" s="242">
        <v>0</v>
      </c>
      <c r="O25" s="242"/>
      <c r="P25" s="242">
        <v>0</v>
      </c>
      <c r="Q25" s="242"/>
      <c r="R25" s="242">
        <v>0</v>
      </c>
      <c r="S25" s="242"/>
      <c r="T25" s="242">
        <v>0</v>
      </c>
      <c r="U25" s="358"/>
      <c r="V25" s="358">
        <v>0</v>
      </c>
      <c r="W25" s="358"/>
      <c r="X25" s="358">
        <v>0</v>
      </c>
      <c r="Y25" s="358"/>
      <c r="Z25" s="358" t="s">
        <v>436</v>
      </c>
      <c r="AA25" s="358"/>
      <c r="AB25" s="358">
        <v>0</v>
      </c>
      <c r="AC25" s="246">
        <v>0</v>
      </c>
    </row>
    <row r="26" spans="1:29" x14ac:dyDescent="0.25">
      <c r="A26" s="243" t="s">
        <v>173</v>
      </c>
      <c r="B26" s="316" t="s">
        <v>172</v>
      </c>
      <c r="C26" s="235"/>
      <c r="D26" s="245"/>
      <c r="E26" s="245"/>
      <c r="F26" s="245"/>
      <c r="G26" s="357">
        <v>0</v>
      </c>
      <c r="H26" s="357">
        <v>0</v>
      </c>
      <c r="I26" s="357"/>
      <c r="J26" s="242">
        <v>0</v>
      </c>
      <c r="K26" s="357"/>
      <c r="L26" s="357">
        <v>0</v>
      </c>
      <c r="M26" s="357"/>
      <c r="N26" s="245">
        <v>0</v>
      </c>
      <c r="O26" s="235"/>
      <c r="P26" s="235">
        <v>0</v>
      </c>
      <c r="Q26" s="235"/>
      <c r="R26" s="235">
        <v>0</v>
      </c>
      <c r="S26" s="235"/>
      <c r="T26" s="235">
        <v>0</v>
      </c>
      <c r="U26" s="358"/>
      <c r="V26" s="358">
        <v>0</v>
      </c>
      <c r="W26" s="358"/>
      <c r="X26" s="358">
        <v>0</v>
      </c>
      <c r="Y26" s="358"/>
      <c r="Z26" s="358" t="s">
        <v>436</v>
      </c>
      <c r="AA26" s="358"/>
      <c r="AB26" s="358">
        <v>0</v>
      </c>
      <c r="AC26" s="246">
        <v>0</v>
      </c>
    </row>
    <row r="27" spans="1:29" ht="31.5" x14ac:dyDescent="0.25">
      <c r="A27" s="243" t="s">
        <v>171</v>
      </c>
      <c r="B27" s="316" t="s">
        <v>334</v>
      </c>
      <c r="C27" s="235"/>
      <c r="D27" s="245"/>
      <c r="E27" s="245"/>
      <c r="F27" s="245"/>
      <c r="G27" s="235">
        <v>0</v>
      </c>
      <c r="H27" s="235">
        <v>0</v>
      </c>
      <c r="I27" s="235"/>
      <c r="J27" s="245">
        <v>0</v>
      </c>
      <c r="K27" s="235"/>
      <c r="L27" s="235">
        <v>0</v>
      </c>
      <c r="M27" s="235"/>
      <c r="N27" s="245">
        <v>0</v>
      </c>
      <c r="O27" s="235"/>
      <c r="P27" s="235">
        <v>0</v>
      </c>
      <c r="Q27" s="235"/>
      <c r="R27" s="235">
        <v>0</v>
      </c>
      <c r="S27" s="235"/>
      <c r="T27" s="235">
        <v>0</v>
      </c>
      <c r="U27" s="358"/>
      <c r="V27" s="358">
        <v>0</v>
      </c>
      <c r="W27" s="358"/>
      <c r="X27" s="358">
        <v>0</v>
      </c>
      <c r="Y27" s="358"/>
      <c r="Z27" s="358" t="s">
        <v>436</v>
      </c>
      <c r="AA27" s="358"/>
      <c r="AB27" s="358">
        <v>0</v>
      </c>
      <c r="AC27" s="246">
        <v>0</v>
      </c>
    </row>
    <row r="28" spans="1:29" x14ac:dyDescent="0.25">
      <c r="A28" s="243" t="s">
        <v>170</v>
      </c>
      <c r="B28" s="316" t="s">
        <v>169</v>
      </c>
      <c r="C28" s="235"/>
      <c r="D28" s="245"/>
      <c r="E28" s="245"/>
      <c r="F28" s="245"/>
      <c r="G28" s="235">
        <v>0</v>
      </c>
      <c r="H28" s="235">
        <v>2.2050353399999998</v>
      </c>
      <c r="I28" s="235"/>
      <c r="J28" s="245">
        <v>2.2050353399999998</v>
      </c>
      <c r="K28" s="235"/>
      <c r="L28" s="235">
        <v>0</v>
      </c>
      <c r="M28" s="235"/>
      <c r="N28" s="245">
        <v>0</v>
      </c>
      <c r="O28" s="235"/>
      <c r="P28" s="235">
        <v>0</v>
      </c>
      <c r="Q28" s="235"/>
      <c r="R28" s="245">
        <v>0</v>
      </c>
      <c r="S28" s="235"/>
      <c r="T28" s="235">
        <v>0</v>
      </c>
      <c r="U28" s="358"/>
      <c r="V28" s="358">
        <v>0</v>
      </c>
      <c r="W28" s="358"/>
      <c r="X28" s="358">
        <v>0</v>
      </c>
      <c r="Y28" s="358"/>
      <c r="Z28" s="358">
        <v>0</v>
      </c>
      <c r="AA28" s="358"/>
      <c r="AB28" s="358">
        <v>2.2050353399999998</v>
      </c>
      <c r="AC28" s="246">
        <v>2.2050353399999998</v>
      </c>
    </row>
    <row r="29" spans="1:29" x14ac:dyDescent="0.25">
      <c r="A29" s="243" t="s">
        <v>168</v>
      </c>
      <c r="B29" s="344" t="s">
        <v>167</v>
      </c>
      <c r="C29" s="235"/>
      <c r="D29" s="245"/>
      <c r="E29" s="245"/>
      <c r="F29" s="245"/>
      <c r="G29" s="235">
        <v>0</v>
      </c>
      <c r="H29" s="235">
        <v>1.2849813347564978</v>
      </c>
      <c r="I29" s="235"/>
      <c r="J29" s="245">
        <v>1.5615402647697243</v>
      </c>
      <c r="K29" s="235"/>
      <c r="L29" s="235">
        <v>0</v>
      </c>
      <c r="M29" s="235"/>
      <c r="N29" s="245">
        <v>0</v>
      </c>
      <c r="O29" s="235"/>
      <c r="P29" s="235">
        <v>0</v>
      </c>
      <c r="Q29" s="235"/>
      <c r="R29" s="235">
        <v>0</v>
      </c>
      <c r="S29" s="235"/>
      <c r="T29" s="235">
        <v>0</v>
      </c>
      <c r="U29" s="358"/>
      <c r="V29" s="358">
        <v>0</v>
      </c>
      <c r="W29" s="358"/>
      <c r="X29" s="358">
        <v>0</v>
      </c>
      <c r="Y29" s="358"/>
      <c r="Z29" s="358" t="s">
        <v>436</v>
      </c>
      <c r="AA29" s="358"/>
      <c r="AB29" s="358">
        <v>3.4900166747564976</v>
      </c>
      <c r="AC29" s="246">
        <v>1.5615402647697243</v>
      </c>
    </row>
    <row r="30" spans="1:29" ht="47.25" x14ac:dyDescent="0.25">
      <c r="A30" s="240" t="s">
        <v>62</v>
      </c>
      <c r="B30" s="241" t="s">
        <v>166</v>
      </c>
      <c r="C30" s="357">
        <v>2.9271301131310805</v>
      </c>
      <c r="D30" s="242">
        <v>3.108941799224358</v>
      </c>
      <c r="E30" s="242">
        <v>2.9271301131310805</v>
      </c>
      <c r="F30" s="242">
        <v>2.9271301131310805</v>
      </c>
      <c r="G30" s="235">
        <v>0</v>
      </c>
      <c r="H30" s="235">
        <v>2.9271301131310805</v>
      </c>
      <c r="I30" s="235"/>
      <c r="J30" s="242">
        <v>3.108941799224358</v>
      </c>
      <c r="K30" s="235"/>
      <c r="L30" s="235">
        <v>0</v>
      </c>
      <c r="M30" s="235"/>
      <c r="N30" s="242">
        <v>0</v>
      </c>
      <c r="O30" s="235"/>
      <c r="P30" s="235">
        <v>0</v>
      </c>
      <c r="Q30" s="235"/>
      <c r="R30" s="242">
        <v>0</v>
      </c>
      <c r="S30" s="235"/>
      <c r="T30" s="235">
        <v>0</v>
      </c>
      <c r="U30" s="358"/>
      <c r="V30" s="358">
        <v>0</v>
      </c>
      <c r="W30" s="358"/>
      <c r="X30" s="358">
        <v>0</v>
      </c>
      <c r="Y30" s="358"/>
      <c r="Z30" s="358" t="s">
        <v>436</v>
      </c>
      <c r="AA30" s="358"/>
      <c r="AB30" s="358">
        <v>2.9271301131310805</v>
      </c>
      <c r="AC30" s="246">
        <v>3.108941799224358</v>
      </c>
    </row>
    <row r="31" spans="1:29" x14ac:dyDescent="0.25">
      <c r="A31" s="240" t="s">
        <v>165</v>
      </c>
      <c r="B31" s="244" t="s">
        <v>164</v>
      </c>
      <c r="C31" s="357">
        <v>6.9201219788550788E-2</v>
      </c>
      <c r="D31" s="319">
        <v>7.3499488045580735E-2</v>
      </c>
      <c r="E31" s="245"/>
      <c r="F31" s="245"/>
      <c r="G31" s="235"/>
      <c r="H31" s="235"/>
      <c r="I31" s="235"/>
      <c r="J31" s="245"/>
      <c r="K31" s="235"/>
      <c r="L31" s="235"/>
      <c r="M31" s="235"/>
      <c r="N31" s="245"/>
      <c r="O31" s="235"/>
      <c r="P31" s="235"/>
      <c r="Q31" s="235"/>
      <c r="R31" s="235"/>
      <c r="S31" s="235"/>
      <c r="T31" s="235"/>
      <c r="U31" s="358"/>
      <c r="V31" s="358"/>
      <c r="W31" s="358"/>
      <c r="X31" s="358"/>
      <c r="Y31" s="358"/>
      <c r="Z31" s="358"/>
      <c r="AA31" s="358"/>
      <c r="AB31" s="358">
        <v>0</v>
      </c>
      <c r="AC31" s="246">
        <v>0</v>
      </c>
    </row>
    <row r="32" spans="1:29" ht="31.5" x14ac:dyDescent="0.25">
      <c r="A32" s="240" t="s">
        <v>163</v>
      </c>
      <c r="B32" s="244" t="s">
        <v>162</v>
      </c>
      <c r="C32" s="319">
        <v>0.25543238563647308</v>
      </c>
      <c r="D32" s="319">
        <v>0.27129795734681939</v>
      </c>
      <c r="E32" s="319"/>
      <c r="F32" s="319"/>
      <c r="G32" s="235"/>
      <c r="H32" s="235"/>
      <c r="I32" s="235"/>
      <c r="J32" s="245"/>
      <c r="K32" s="235"/>
      <c r="L32" s="235"/>
      <c r="M32" s="235"/>
      <c r="N32" s="319"/>
      <c r="O32" s="235"/>
      <c r="P32" s="235"/>
      <c r="Q32" s="235"/>
      <c r="R32" s="245"/>
      <c r="S32" s="235"/>
      <c r="T32" s="235"/>
      <c r="U32" s="358"/>
      <c r="V32" s="358"/>
      <c r="W32" s="358"/>
      <c r="X32" s="358"/>
      <c r="Y32" s="358"/>
      <c r="Z32" s="358"/>
      <c r="AA32" s="358"/>
      <c r="AB32" s="358">
        <v>0</v>
      </c>
      <c r="AC32" s="246">
        <v>0</v>
      </c>
    </row>
    <row r="33" spans="1:29" x14ac:dyDescent="0.25">
      <c r="A33" s="240" t="s">
        <v>161</v>
      </c>
      <c r="B33" s="244" t="s">
        <v>160</v>
      </c>
      <c r="C33" s="357">
        <v>2.1213918696276002</v>
      </c>
      <c r="D33" s="319">
        <v>2.253157051828194</v>
      </c>
      <c r="E33" s="245"/>
      <c r="F33" s="245"/>
      <c r="G33" s="235"/>
      <c r="H33" s="235"/>
      <c r="I33" s="235"/>
      <c r="J33" s="245"/>
      <c r="K33" s="235"/>
      <c r="L33" s="235"/>
      <c r="M33" s="235"/>
      <c r="N33" s="245"/>
      <c r="O33" s="235"/>
      <c r="P33" s="235"/>
      <c r="Q33" s="235"/>
      <c r="R33" s="245"/>
      <c r="S33" s="235"/>
      <c r="T33" s="235"/>
      <c r="U33" s="358"/>
      <c r="V33" s="358"/>
      <c r="W33" s="358"/>
      <c r="X33" s="358"/>
      <c r="Y33" s="358"/>
      <c r="Z33" s="358"/>
      <c r="AA33" s="358"/>
      <c r="AB33" s="358">
        <v>0</v>
      </c>
      <c r="AC33" s="246">
        <v>0</v>
      </c>
    </row>
    <row r="34" spans="1:29" x14ac:dyDescent="0.25">
      <c r="A34" s="240" t="s">
        <v>159</v>
      </c>
      <c r="B34" s="244" t="s">
        <v>158</v>
      </c>
      <c r="C34" s="357">
        <v>0.48110463807845705</v>
      </c>
      <c r="D34" s="319">
        <v>0.51098730200376341</v>
      </c>
      <c r="E34" s="245"/>
      <c r="F34" s="245"/>
      <c r="G34" s="235"/>
      <c r="H34" s="235"/>
      <c r="I34" s="235"/>
      <c r="J34" s="245"/>
      <c r="K34" s="235"/>
      <c r="L34" s="235"/>
      <c r="M34" s="235"/>
      <c r="N34" s="245"/>
      <c r="O34" s="235"/>
      <c r="P34" s="235"/>
      <c r="Q34" s="235"/>
      <c r="R34" s="245"/>
      <c r="S34" s="235"/>
      <c r="T34" s="235"/>
      <c r="U34" s="358"/>
      <c r="V34" s="358"/>
      <c r="W34" s="358"/>
      <c r="X34" s="358"/>
      <c r="Y34" s="358"/>
      <c r="Z34" s="358"/>
      <c r="AA34" s="358"/>
      <c r="AB34" s="358">
        <v>0</v>
      </c>
      <c r="AC34" s="246">
        <v>0</v>
      </c>
    </row>
    <row r="35" spans="1:29" ht="31.5" x14ac:dyDescent="0.25">
      <c r="A35" s="312" t="s">
        <v>61</v>
      </c>
      <c r="B35" s="313" t="s">
        <v>157</v>
      </c>
      <c r="C35" s="357"/>
      <c r="D35" s="242"/>
      <c r="E35" s="242"/>
      <c r="F35" s="242"/>
      <c r="G35" s="235"/>
      <c r="H35" s="235"/>
      <c r="I35" s="235"/>
      <c r="J35" s="245"/>
      <c r="K35" s="235"/>
      <c r="L35" s="235"/>
      <c r="M35" s="235"/>
      <c r="N35" s="242"/>
      <c r="O35" s="235"/>
      <c r="P35" s="235"/>
      <c r="Q35" s="235"/>
      <c r="R35" s="235"/>
      <c r="S35" s="235"/>
      <c r="T35" s="235"/>
      <c r="U35" s="358"/>
      <c r="V35" s="358"/>
      <c r="W35" s="358"/>
      <c r="X35" s="358"/>
      <c r="Y35" s="358"/>
      <c r="Z35" s="358"/>
      <c r="AA35" s="358"/>
      <c r="AB35" s="358"/>
      <c r="AC35" s="246"/>
    </row>
    <row r="36" spans="1:29" x14ac:dyDescent="0.25">
      <c r="A36" s="314" t="s">
        <v>156</v>
      </c>
      <c r="B36" s="315" t="s">
        <v>487</v>
      </c>
      <c r="C36" s="359"/>
      <c r="D36" s="242"/>
      <c r="E36" s="242"/>
      <c r="F36" s="242"/>
      <c r="G36" s="235">
        <v>0</v>
      </c>
      <c r="H36" s="235">
        <v>0</v>
      </c>
      <c r="I36" s="235" t="s">
        <v>463</v>
      </c>
      <c r="J36" s="245">
        <v>0</v>
      </c>
      <c r="K36" s="235" t="s">
        <v>463</v>
      </c>
      <c r="L36" s="235">
        <v>0</v>
      </c>
      <c r="M36" s="235" t="s">
        <v>463</v>
      </c>
      <c r="N36" s="242">
        <v>0</v>
      </c>
      <c r="O36" s="235" t="s">
        <v>463</v>
      </c>
      <c r="P36" s="235">
        <v>0</v>
      </c>
      <c r="Q36" s="235" t="s">
        <v>463</v>
      </c>
      <c r="R36" s="235">
        <v>0</v>
      </c>
      <c r="S36" s="235" t="s">
        <v>463</v>
      </c>
      <c r="T36" s="235">
        <v>0</v>
      </c>
      <c r="U36" s="358" t="s">
        <v>463</v>
      </c>
      <c r="V36" s="358">
        <v>0</v>
      </c>
      <c r="W36" s="358" t="s">
        <v>463</v>
      </c>
      <c r="X36" s="358">
        <v>0</v>
      </c>
      <c r="Y36" s="358" t="s">
        <v>463</v>
      </c>
      <c r="Z36" s="358" t="s">
        <v>436</v>
      </c>
      <c r="AA36" s="358" t="s">
        <v>436</v>
      </c>
      <c r="AB36" s="358">
        <v>0</v>
      </c>
      <c r="AC36" s="246">
        <v>0</v>
      </c>
    </row>
    <row r="37" spans="1:29" ht="31.5" x14ac:dyDescent="0.25">
      <c r="A37" s="314" t="s">
        <v>155</v>
      </c>
      <c r="B37" s="315" t="s">
        <v>485</v>
      </c>
      <c r="C37" s="359"/>
      <c r="D37" s="242"/>
      <c r="E37" s="242"/>
      <c r="F37" s="242"/>
      <c r="G37" s="235">
        <v>0</v>
      </c>
      <c r="H37" s="235">
        <v>0</v>
      </c>
      <c r="I37" s="235" t="s">
        <v>463</v>
      </c>
      <c r="J37" s="245">
        <v>0</v>
      </c>
      <c r="K37" s="235" t="s">
        <v>463</v>
      </c>
      <c r="L37" s="235">
        <v>0</v>
      </c>
      <c r="M37" s="235" t="s">
        <v>463</v>
      </c>
      <c r="N37" s="242">
        <v>0</v>
      </c>
      <c r="O37" s="235" t="s">
        <v>463</v>
      </c>
      <c r="P37" s="235">
        <v>0</v>
      </c>
      <c r="Q37" s="235" t="s">
        <v>463</v>
      </c>
      <c r="R37" s="235">
        <v>0</v>
      </c>
      <c r="S37" s="235" t="s">
        <v>463</v>
      </c>
      <c r="T37" s="235">
        <v>0</v>
      </c>
      <c r="U37" s="358" t="s">
        <v>463</v>
      </c>
      <c r="V37" s="358">
        <v>0</v>
      </c>
      <c r="W37" s="358" t="s">
        <v>463</v>
      </c>
      <c r="X37" s="358">
        <v>0</v>
      </c>
      <c r="Y37" s="358" t="s">
        <v>463</v>
      </c>
      <c r="Z37" s="358" t="s">
        <v>436</v>
      </c>
      <c r="AA37" s="358" t="s">
        <v>436</v>
      </c>
      <c r="AB37" s="358">
        <v>0</v>
      </c>
      <c r="AC37" s="246">
        <v>0</v>
      </c>
    </row>
    <row r="38" spans="1:29" x14ac:dyDescent="0.25">
      <c r="A38" s="314" t="s">
        <v>154</v>
      </c>
      <c r="B38" s="316" t="s">
        <v>145</v>
      </c>
      <c r="C38" s="359"/>
      <c r="D38" s="242"/>
      <c r="E38" s="242"/>
      <c r="F38" s="242"/>
      <c r="G38" s="235">
        <v>0</v>
      </c>
      <c r="H38" s="235">
        <v>0</v>
      </c>
      <c r="I38" s="235" t="s">
        <v>463</v>
      </c>
      <c r="J38" s="245">
        <v>0</v>
      </c>
      <c r="K38" s="235" t="s">
        <v>463</v>
      </c>
      <c r="L38" s="235">
        <v>0</v>
      </c>
      <c r="M38" s="235" t="s">
        <v>463</v>
      </c>
      <c r="N38" s="242">
        <v>0</v>
      </c>
      <c r="O38" s="235" t="s">
        <v>463</v>
      </c>
      <c r="P38" s="235">
        <v>0</v>
      </c>
      <c r="Q38" s="235" t="s">
        <v>463</v>
      </c>
      <c r="R38" s="242">
        <v>0</v>
      </c>
      <c r="S38" s="235" t="s">
        <v>463</v>
      </c>
      <c r="T38" s="235">
        <v>0</v>
      </c>
      <c r="U38" s="358" t="s">
        <v>463</v>
      </c>
      <c r="V38" s="358">
        <v>0</v>
      </c>
      <c r="W38" s="358" t="s">
        <v>463</v>
      </c>
      <c r="X38" s="358">
        <v>0</v>
      </c>
      <c r="Y38" s="358" t="s">
        <v>463</v>
      </c>
      <c r="Z38" s="358" t="s">
        <v>436</v>
      </c>
      <c r="AA38" s="358" t="s">
        <v>436</v>
      </c>
      <c r="AB38" s="358">
        <v>0</v>
      </c>
      <c r="AC38" s="246">
        <v>0</v>
      </c>
    </row>
    <row r="39" spans="1:29" x14ac:dyDescent="0.25">
      <c r="A39" s="314" t="s">
        <v>153</v>
      </c>
      <c r="B39" s="316" t="s">
        <v>486</v>
      </c>
      <c r="C39" s="235"/>
      <c r="D39" s="242"/>
      <c r="E39" s="242"/>
      <c r="F39" s="242"/>
      <c r="G39" s="235">
        <v>0</v>
      </c>
      <c r="H39" s="235">
        <v>0.01</v>
      </c>
      <c r="I39" s="235">
        <v>4</v>
      </c>
      <c r="J39" s="245">
        <v>0.01</v>
      </c>
      <c r="K39" s="235">
        <v>2</v>
      </c>
      <c r="L39" s="235">
        <v>0</v>
      </c>
      <c r="M39" s="235" t="s">
        <v>463</v>
      </c>
      <c r="N39" s="242">
        <v>0</v>
      </c>
      <c r="O39" s="235" t="s">
        <v>463</v>
      </c>
      <c r="P39" s="235">
        <v>0</v>
      </c>
      <c r="Q39" s="235" t="s">
        <v>463</v>
      </c>
      <c r="R39" s="242">
        <v>0</v>
      </c>
      <c r="S39" s="235" t="s">
        <v>463</v>
      </c>
      <c r="T39" s="235">
        <v>0</v>
      </c>
      <c r="U39" s="358" t="s">
        <v>463</v>
      </c>
      <c r="V39" s="358">
        <v>0</v>
      </c>
      <c r="W39" s="358" t="s">
        <v>463</v>
      </c>
      <c r="X39" s="358">
        <v>0</v>
      </c>
      <c r="Y39" s="358" t="s">
        <v>463</v>
      </c>
      <c r="Z39" s="358" t="s">
        <v>436</v>
      </c>
      <c r="AA39" s="358" t="s">
        <v>436</v>
      </c>
      <c r="AB39" s="358">
        <v>0.01</v>
      </c>
      <c r="AC39" s="246">
        <v>0.01</v>
      </c>
    </row>
    <row r="40" spans="1:29" x14ac:dyDescent="0.25">
      <c r="A40" s="314" t="s">
        <v>152</v>
      </c>
      <c r="B40" s="316" t="s">
        <v>488</v>
      </c>
      <c r="C40" s="235"/>
      <c r="D40" s="242"/>
      <c r="E40" s="242"/>
      <c r="F40" s="242"/>
      <c r="G40" s="235">
        <v>0</v>
      </c>
      <c r="H40" s="235">
        <v>0</v>
      </c>
      <c r="I40" s="235" t="s">
        <v>463</v>
      </c>
      <c r="J40" s="245">
        <v>0</v>
      </c>
      <c r="K40" s="235" t="s">
        <v>463</v>
      </c>
      <c r="L40" s="235">
        <v>0</v>
      </c>
      <c r="M40" s="235" t="s">
        <v>463</v>
      </c>
      <c r="N40" s="242">
        <v>0</v>
      </c>
      <c r="O40" s="235" t="s">
        <v>463</v>
      </c>
      <c r="P40" s="235">
        <v>0</v>
      </c>
      <c r="Q40" s="235" t="s">
        <v>463</v>
      </c>
      <c r="R40" s="242">
        <v>0</v>
      </c>
      <c r="S40" s="235" t="s">
        <v>463</v>
      </c>
      <c r="T40" s="235">
        <v>0</v>
      </c>
      <c r="U40" s="358" t="s">
        <v>463</v>
      </c>
      <c r="V40" s="358">
        <v>0</v>
      </c>
      <c r="W40" s="358" t="s">
        <v>463</v>
      </c>
      <c r="X40" s="358">
        <v>0</v>
      </c>
      <c r="Y40" s="358" t="s">
        <v>463</v>
      </c>
      <c r="Z40" s="358" t="s">
        <v>436</v>
      </c>
      <c r="AA40" s="358" t="s">
        <v>436</v>
      </c>
      <c r="AB40" s="358">
        <v>0</v>
      </c>
      <c r="AC40" s="246">
        <v>0</v>
      </c>
    </row>
    <row r="41" spans="1:29" x14ac:dyDescent="0.25">
      <c r="A41" s="314" t="s">
        <v>151</v>
      </c>
      <c r="B41" s="316" t="s">
        <v>489</v>
      </c>
      <c r="C41" s="235"/>
      <c r="D41" s="242"/>
      <c r="E41" s="242"/>
      <c r="F41" s="242"/>
      <c r="G41" s="235">
        <v>0</v>
      </c>
      <c r="H41" s="235">
        <v>0</v>
      </c>
      <c r="I41" s="235" t="s">
        <v>463</v>
      </c>
      <c r="J41" s="245">
        <v>0</v>
      </c>
      <c r="K41" s="235" t="s">
        <v>463</v>
      </c>
      <c r="L41" s="235">
        <v>0</v>
      </c>
      <c r="M41" s="235" t="s">
        <v>463</v>
      </c>
      <c r="N41" s="242">
        <v>0</v>
      </c>
      <c r="O41" s="235" t="s">
        <v>463</v>
      </c>
      <c r="P41" s="235">
        <v>0</v>
      </c>
      <c r="Q41" s="235" t="s">
        <v>463</v>
      </c>
      <c r="R41" s="242">
        <v>0</v>
      </c>
      <c r="S41" s="235" t="s">
        <v>463</v>
      </c>
      <c r="T41" s="235">
        <v>0</v>
      </c>
      <c r="U41" s="358" t="s">
        <v>463</v>
      </c>
      <c r="V41" s="358">
        <v>0</v>
      </c>
      <c r="W41" s="358" t="s">
        <v>463</v>
      </c>
      <c r="X41" s="358">
        <v>0</v>
      </c>
      <c r="Y41" s="358" t="s">
        <v>463</v>
      </c>
      <c r="Z41" s="358" t="s">
        <v>436</v>
      </c>
      <c r="AA41" s="358" t="s">
        <v>436</v>
      </c>
      <c r="AB41" s="358">
        <v>0</v>
      </c>
      <c r="AC41" s="246">
        <v>0</v>
      </c>
    </row>
    <row r="42" spans="1:29" x14ac:dyDescent="0.25">
      <c r="A42" s="314" t="s">
        <v>150</v>
      </c>
      <c r="B42" s="316" t="s">
        <v>490</v>
      </c>
      <c r="C42" s="359"/>
      <c r="D42" s="242"/>
      <c r="E42" s="242"/>
      <c r="F42" s="242"/>
      <c r="G42" s="235">
        <v>0</v>
      </c>
      <c r="H42" s="235">
        <v>0</v>
      </c>
      <c r="I42" s="235" t="s">
        <v>463</v>
      </c>
      <c r="J42" s="245">
        <v>0</v>
      </c>
      <c r="K42" s="235" t="s">
        <v>463</v>
      </c>
      <c r="L42" s="235">
        <v>0</v>
      </c>
      <c r="M42" s="235" t="s">
        <v>463</v>
      </c>
      <c r="N42" s="242">
        <v>0</v>
      </c>
      <c r="O42" s="235" t="s">
        <v>463</v>
      </c>
      <c r="P42" s="235">
        <v>0</v>
      </c>
      <c r="Q42" s="235" t="s">
        <v>463</v>
      </c>
      <c r="R42" s="242">
        <v>0</v>
      </c>
      <c r="S42" s="235" t="s">
        <v>463</v>
      </c>
      <c r="T42" s="235">
        <v>0</v>
      </c>
      <c r="U42" s="358" t="s">
        <v>463</v>
      </c>
      <c r="V42" s="358">
        <v>0</v>
      </c>
      <c r="W42" s="358" t="s">
        <v>463</v>
      </c>
      <c r="X42" s="358">
        <v>0</v>
      </c>
      <c r="Y42" s="358" t="s">
        <v>463</v>
      </c>
      <c r="Z42" s="358" t="s">
        <v>436</v>
      </c>
      <c r="AA42" s="358" t="s">
        <v>436</v>
      </c>
      <c r="AB42" s="358">
        <v>0</v>
      </c>
      <c r="AC42" s="246">
        <v>0</v>
      </c>
    </row>
    <row r="43" spans="1:29" x14ac:dyDescent="0.25">
      <c r="A43" s="314" t="s">
        <v>491</v>
      </c>
      <c r="B43" s="316" t="s">
        <v>492</v>
      </c>
      <c r="C43" s="357"/>
      <c r="D43" s="242"/>
      <c r="E43" s="242"/>
      <c r="F43" s="242"/>
      <c r="G43" s="235">
        <v>0</v>
      </c>
      <c r="H43" s="235">
        <v>0</v>
      </c>
      <c r="I43" s="235" t="s">
        <v>463</v>
      </c>
      <c r="J43" s="245">
        <v>0</v>
      </c>
      <c r="K43" s="235" t="s">
        <v>463</v>
      </c>
      <c r="L43" s="235">
        <v>0</v>
      </c>
      <c r="M43" s="235" t="s">
        <v>463</v>
      </c>
      <c r="N43" s="242">
        <v>0</v>
      </c>
      <c r="O43" s="235" t="s">
        <v>463</v>
      </c>
      <c r="P43" s="235">
        <v>0</v>
      </c>
      <c r="Q43" s="235" t="s">
        <v>463</v>
      </c>
      <c r="R43" s="242">
        <v>0</v>
      </c>
      <c r="S43" s="235" t="s">
        <v>463</v>
      </c>
      <c r="T43" s="235">
        <v>0</v>
      </c>
      <c r="U43" s="358" t="s">
        <v>463</v>
      </c>
      <c r="V43" s="358">
        <v>0</v>
      </c>
      <c r="W43" s="358" t="s">
        <v>463</v>
      </c>
      <c r="X43" s="358">
        <v>0</v>
      </c>
      <c r="Y43" s="358" t="s">
        <v>463</v>
      </c>
      <c r="Z43" s="358" t="s">
        <v>436</v>
      </c>
      <c r="AA43" s="358" t="s">
        <v>436</v>
      </c>
      <c r="AB43" s="358">
        <v>0</v>
      </c>
      <c r="AC43" s="246">
        <v>0</v>
      </c>
    </row>
    <row r="44" spans="1:29" x14ac:dyDescent="0.25">
      <c r="A44" s="314" t="s">
        <v>493</v>
      </c>
      <c r="B44" s="316" t="s">
        <v>494</v>
      </c>
      <c r="C44" s="235"/>
      <c r="D44" s="348"/>
      <c r="E44" s="348"/>
      <c r="F44" s="348"/>
      <c r="G44" s="349">
        <v>0</v>
      </c>
      <c r="H44" s="349">
        <v>1</v>
      </c>
      <c r="I44" s="349">
        <v>4</v>
      </c>
      <c r="J44" s="349">
        <v>1</v>
      </c>
      <c r="K44" s="349">
        <v>2</v>
      </c>
      <c r="L44" s="349">
        <v>0</v>
      </c>
      <c r="M44" s="349" t="s">
        <v>463</v>
      </c>
      <c r="N44" s="348">
        <v>0</v>
      </c>
      <c r="O44" s="235" t="s">
        <v>463</v>
      </c>
      <c r="P44" s="235">
        <v>0</v>
      </c>
      <c r="Q44" s="235" t="s">
        <v>463</v>
      </c>
      <c r="R44" s="242">
        <v>0</v>
      </c>
      <c r="S44" s="235" t="s">
        <v>463</v>
      </c>
      <c r="T44" s="235">
        <v>0</v>
      </c>
      <c r="U44" s="358" t="s">
        <v>463</v>
      </c>
      <c r="V44" s="358">
        <v>0</v>
      </c>
      <c r="W44" s="358" t="s">
        <v>463</v>
      </c>
      <c r="X44" s="358">
        <v>0</v>
      </c>
      <c r="Y44" s="358" t="s">
        <v>463</v>
      </c>
      <c r="Z44" s="358" t="s">
        <v>436</v>
      </c>
      <c r="AA44" s="358" t="s">
        <v>436</v>
      </c>
      <c r="AB44" s="358">
        <v>1</v>
      </c>
      <c r="AC44" s="350">
        <v>1</v>
      </c>
    </row>
    <row r="45" spans="1:29" x14ac:dyDescent="0.25">
      <c r="A45" s="314" t="s">
        <v>495</v>
      </c>
      <c r="B45" s="316" t="s">
        <v>496</v>
      </c>
      <c r="C45" s="235"/>
      <c r="D45" s="242"/>
      <c r="E45" s="242"/>
      <c r="F45" s="242"/>
      <c r="G45" s="235">
        <v>0</v>
      </c>
      <c r="H45" s="235">
        <v>0</v>
      </c>
      <c r="I45" s="235" t="s">
        <v>463</v>
      </c>
      <c r="J45" s="245">
        <v>0</v>
      </c>
      <c r="K45" s="235" t="s">
        <v>463</v>
      </c>
      <c r="L45" s="235">
        <v>0</v>
      </c>
      <c r="M45" s="235" t="s">
        <v>463</v>
      </c>
      <c r="N45" s="242">
        <v>0</v>
      </c>
      <c r="O45" s="235" t="s">
        <v>463</v>
      </c>
      <c r="P45" s="235">
        <v>0</v>
      </c>
      <c r="Q45" s="235" t="s">
        <v>463</v>
      </c>
      <c r="R45" s="242">
        <v>0</v>
      </c>
      <c r="S45" s="235" t="s">
        <v>463</v>
      </c>
      <c r="T45" s="235">
        <v>0</v>
      </c>
      <c r="U45" s="358" t="s">
        <v>463</v>
      </c>
      <c r="V45" s="358">
        <v>0</v>
      </c>
      <c r="W45" s="358" t="s">
        <v>463</v>
      </c>
      <c r="X45" s="358">
        <v>0</v>
      </c>
      <c r="Y45" s="358" t="s">
        <v>463</v>
      </c>
      <c r="Z45" s="358" t="s">
        <v>436</v>
      </c>
      <c r="AA45" s="358" t="s">
        <v>436</v>
      </c>
      <c r="AB45" s="358">
        <v>0</v>
      </c>
      <c r="AC45" s="246">
        <v>0</v>
      </c>
    </row>
    <row r="46" spans="1:29" x14ac:dyDescent="0.25">
      <c r="A46" s="314" t="s">
        <v>497</v>
      </c>
      <c r="B46" s="316" t="s">
        <v>498</v>
      </c>
      <c r="C46" s="235"/>
      <c r="D46" s="242"/>
      <c r="E46" s="242"/>
      <c r="F46" s="242"/>
      <c r="G46" s="235">
        <v>0</v>
      </c>
      <c r="H46" s="235">
        <v>0</v>
      </c>
      <c r="I46" s="235" t="s">
        <v>463</v>
      </c>
      <c r="J46" s="245"/>
      <c r="K46" s="235" t="s">
        <v>463</v>
      </c>
      <c r="L46" s="235">
        <v>0</v>
      </c>
      <c r="M46" s="235" t="s">
        <v>463</v>
      </c>
      <c r="N46" s="242"/>
      <c r="O46" s="235" t="s">
        <v>463</v>
      </c>
      <c r="P46" s="235">
        <v>0</v>
      </c>
      <c r="Q46" s="235" t="s">
        <v>463</v>
      </c>
      <c r="R46" s="242"/>
      <c r="S46" s="235" t="s">
        <v>463</v>
      </c>
      <c r="T46" s="235">
        <v>0</v>
      </c>
      <c r="U46" s="358" t="s">
        <v>463</v>
      </c>
      <c r="V46" s="358"/>
      <c r="W46" s="358" t="s">
        <v>463</v>
      </c>
      <c r="X46" s="358"/>
      <c r="Y46" s="358" t="s">
        <v>463</v>
      </c>
      <c r="Z46" s="358"/>
      <c r="AA46" s="358" t="s">
        <v>463</v>
      </c>
      <c r="AB46" s="358">
        <v>0</v>
      </c>
      <c r="AC46" s="246">
        <v>0</v>
      </c>
    </row>
    <row r="47" spans="1:29" x14ac:dyDescent="0.25">
      <c r="A47" s="312" t="s">
        <v>60</v>
      </c>
      <c r="B47" s="313" t="s">
        <v>149</v>
      </c>
      <c r="C47" s="235"/>
      <c r="D47" s="242"/>
      <c r="E47" s="242"/>
      <c r="F47" s="242"/>
      <c r="G47" s="235"/>
      <c r="H47" s="235"/>
      <c r="I47" s="235"/>
      <c r="J47" s="245"/>
      <c r="K47" s="235"/>
      <c r="L47" s="235"/>
      <c r="M47" s="235"/>
      <c r="N47" s="242"/>
      <c r="O47" s="235"/>
      <c r="P47" s="235"/>
      <c r="Q47" s="235"/>
      <c r="R47" s="242"/>
      <c r="S47" s="235"/>
      <c r="T47" s="235"/>
      <c r="U47" s="358"/>
      <c r="V47" s="358"/>
      <c r="W47" s="358"/>
      <c r="X47" s="358"/>
      <c r="Y47" s="358"/>
      <c r="Z47" s="358"/>
      <c r="AA47" s="358"/>
      <c r="AB47" s="358"/>
      <c r="AC47" s="246"/>
    </row>
    <row r="48" spans="1:29" x14ac:dyDescent="0.25">
      <c r="A48" s="314" t="s">
        <v>148</v>
      </c>
      <c r="B48" s="315" t="s">
        <v>487</v>
      </c>
      <c r="C48" s="235">
        <v>0</v>
      </c>
      <c r="D48" s="242">
        <v>0</v>
      </c>
      <c r="E48" s="242"/>
      <c r="F48" s="242"/>
      <c r="G48" s="235">
        <v>0</v>
      </c>
      <c r="H48" s="235">
        <v>0</v>
      </c>
      <c r="I48" s="235"/>
      <c r="J48" s="245">
        <v>0</v>
      </c>
      <c r="K48" s="235"/>
      <c r="L48" s="235">
        <v>0</v>
      </c>
      <c r="M48" s="235"/>
      <c r="N48" s="242">
        <v>0</v>
      </c>
      <c r="O48" s="235"/>
      <c r="P48" s="235">
        <v>0</v>
      </c>
      <c r="Q48" s="235"/>
      <c r="R48" s="242">
        <v>0</v>
      </c>
      <c r="S48" s="235"/>
      <c r="T48" s="235">
        <v>0</v>
      </c>
      <c r="U48" s="358"/>
      <c r="V48" s="358">
        <v>0</v>
      </c>
      <c r="W48" s="358"/>
      <c r="X48" s="358">
        <v>0</v>
      </c>
      <c r="Y48" s="358"/>
      <c r="Z48" s="358" t="s">
        <v>436</v>
      </c>
      <c r="AA48" s="358"/>
      <c r="AB48" s="358">
        <v>0</v>
      </c>
      <c r="AC48" s="246">
        <v>0</v>
      </c>
    </row>
    <row r="49" spans="1:29" ht="31.5" x14ac:dyDescent="0.25">
      <c r="A49" s="314" t="s">
        <v>147</v>
      </c>
      <c r="B49" s="315" t="s">
        <v>485</v>
      </c>
      <c r="C49" s="235">
        <v>0</v>
      </c>
      <c r="D49" s="242">
        <v>0</v>
      </c>
      <c r="E49" s="242"/>
      <c r="F49" s="242"/>
      <c r="G49" s="235">
        <v>0</v>
      </c>
      <c r="H49" s="235">
        <v>0</v>
      </c>
      <c r="I49" s="235"/>
      <c r="J49" s="245">
        <v>0</v>
      </c>
      <c r="K49" s="235"/>
      <c r="L49" s="235">
        <v>0</v>
      </c>
      <c r="M49" s="235"/>
      <c r="N49" s="242">
        <v>0</v>
      </c>
      <c r="O49" s="235"/>
      <c r="P49" s="235">
        <v>0</v>
      </c>
      <c r="Q49" s="235"/>
      <c r="R49" s="242">
        <v>0</v>
      </c>
      <c r="S49" s="235"/>
      <c r="T49" s="235">
        <v>0</v>
      </c>
      <c r="U49" s="358"/>
      <c r="V49" s="358">
        <v>0</v>
      </c>
      <c r="W49" s="358"/>
      <c r="X49" s="358">
        <v>0</v>
      </c>
      <c r="Y49" s="358"/>
      <c r="Z49" s="358" t="s">
        <v>436</v>
      </c>
      <c r="AA49" s="358"/>
      <c r="AB49" s="358">
        <v>0</v>
      </c>
      <c r="AC49" s="246">
        <v>0</v>
      </c>
    </row>
    <row r="50" spans="1:29" x14ac:dyDescent="0.25">
      <c r="A50" s="314" t="s">
        <v>146</v>
      </c>
      <c r="B50" s="316" t="s">
        <v>145</v>
      </c>
      <c r="C50" s="359">
        <v>0</v>
      </c>
      <c r="D50" s="242">
        <v>0</v>
      </c>
      <c r="E50" s="242"/>
      <c r="F50" s="242"/>
      <c r="G50" s="235">
        <v>0</v>
      </c>
      <c r="H50" s="235">
        <v>0</v>
      </c>
      <c r="I50" s="235"/>
      <c r="J50" s="245">
        <v>0</v>
      </c>
      <c r="K50" s="235"/>
      <c r="L50" s="235">
        <v>0</v>
      </c>
      <c r="M50" s="235"/>
      <c r="N50" s="242">
        <v>0</v>
      </c>
      <c r="O50" s="235"/>
      <c r="P50" s="235">
        <v>0</v>
      </c>
      <c r="Q50" s="235"/>
      <c r="R50" s="242">
        <v>0</v>
      </c>
      <c r="S50" s="235"/>
      <c r="T50" s="235">
        <v>0</v>
      </c>
      <c r="U50" s="358"/>
      <c r="V50" s="358">
        <v>0</v>
      </c>
      <c r="W50" s="358"/>
      <c r="X50" s="358">
        <v>0</v>
      </c>
      <c r="Y50" s="358"/>
      <c r="Z50" s="358" t="s">
        <v>436</v>
      </c>
      <c r="AA50" s="358"/>
      <c r="AB50" s="358">
        <v>0</v>
      </c>
      <c r="AC50" s="246">
        <v>0</v>
      </c>
    </row>
    <row r="51" spans="1:29" ht="31.5" x14ac:dyDescent="0.25">
      <c r="A51" s="314" t="s">
        <v>144</v>
      </c>
      <c r="B51" s="316" t="s">
        <v>143</v>
      </c>
      <c r="C51" s="357">
        <v>0.01</v>
      </c>
      <c r="D51" s="242">
        <v>0.01</v>
      </c>
      <c r="E51" s="242"/>
      <c r="F51" s="242"/>
      <c r="G51" s="235">
        <v>0</v>
      </c>
      <c r="H51" s="235">
        <v>0.01</v>
      </c>
      <c r="I51" s="235"/>
      <c r="J51" s="245">
        <v>0.01</v>
      </c>
      <c r="K51" s="235"/>
      <c r="L51" s="235">
        <v>0</v>
      </c>
      <c r="M51" s="235"/>
      <c r="N51" s="242">
        <v>0</v>
      </c>
      <c r="O51" s="235"/>
      <c r="P51" s="235">
        <v>0</v>
      </c>
      <c r="Q51" s="235"/>
      <c r="R51" s="242">
        <v>0</v>
      </c>
      <c r="S51" s="235"/>
      <c r="T51" s="235">
        <v>0</v>
      </c>
      <c r="U51" s="358"/>
      <c r="V51" s="358">
        <v>0</v>
      </c>
      <c r="W51" s="358"/>
      <c r="X51" s="358">
        <v>0</v>
      </c>
      <c r="Y51" s="358"/>
      <c r="Z51" s="358" t="s">
        <v>436</v>
      </c>
      <c r="AA51" s="358"/>
      <c r="AB51" s="358">
        <v>0.01</v>
      </c>
      <c r="AC51" s="246">
        <v>0.01</v>
      </c>
    </row>
    <row r="52" spans="1:29" ht="31.5" x14ac:dyDescent="0.25">
      <c r="A52" s="314" t="s">
        <v>142</v>
      </c>
      <c r="B52" s="316" t="s">
        <v>141</v>
      </c>
      <c r="C52" s="357">
        <v>0</v>
      </c>
      <c r="D52" s="242">
        <v>0</v>
      </c>
      <c r="E52" s="242"/>
      <c r="F52" s="242"/>
      <c r="G52" s="235">
        <v>0</v>
      </c>
      <c r="H52" s="235">
        <v>0</v>
      </c>
      <c r="I52" s="235"/>
      <c r="J52" s="245">
        <v>0</v>
      </c>
      <c r="K52" s="235"/>
      <c r="L52" s="235">
        <v>0</v>
      </c>
      <c r="M52" s="235"/>
      <c r="N52" s="242">
        <v>0</v>
      </c>
      <c r="O52" s="235"/>
      <c r="P52" s="235">
        <v>0</v>
      </c>
      <c r="Q52" s="235"/>
      <c r="R52" s="242">
        <v>0</v>
      </c>
      <c r="S52" s="235"/>
      <c r="T52" s="235">
        <v>0</v>
      </c>
      <c r="U52" s="358"/>
      <c r="V52" s="358">
        <v>0</v>
      </c>
      <c r="W52" s="358"/>
      <c r="X52" s="358">
        <v>0</v>
      </c>
      <c r="Y52" s="358"/>
      <c r="Z52" s="358" t="s">
        <v>436</v>
      </c>
      <c r="AA52" s="358"/>
      <c r="AB52" s="358">
        <v>0</v>
      </c>
      <c r="AC52" s="246">
        <v>0</v>
      </c>
    </row>
    <row r="53" spans="1:29" x14ac:dyDescent="0.25">
      <c r="A53" s="314" t="s">
        <v>140</v>
      </c>
      <c r="B53" s="316" t="s">
        <v>139</v>
      </c>
      <c r="C53" s="235">
        <v>0</v>
      </c>
      <c r="D53" s="242">
        <v>0</v>
      </c>
      <c r="E53" s="242"/>
      <c r="F53" s="242"/>
      <c r="G53" s="235">
        <v>0</v>
      </c>
      <c r="H53" s="235">
        <v>0</v>
      </c>
      <c r="I53" s="235"/>
      <c r="J53" s="245">
        <v>0</v>
      </c>
      <c r="K53" s="235"/>
      <c r="L53" s="235">
        <v>0</v>
      </c>
      <c r="M53" s="235"/>
      <c r="N53" s="242">
        <v>0</v>
      </c>
      <c r="O53" s="235"/>
      <c r="P53" s="235">
        <v>0</v>
      </c>
      <c r="Q53" s="235"/>
      <c r="R53" s="242">
        <v>0</v>
      </c>
      <c r="S53" s="235"/>
      <c r="T53" s="235">
        <v>0</v>
      </c>
      <c r="U53" s="358"/>
      <c r="V53" s="358">
        <v>0</v>
      </c>
      <c r="W53" s="358"/>
      <c r="X53" s="358">
        <v>0</v>
      </c>
      <c r="Y53" s="358"/>
      <c r="Z53" s="358" t="s">
        <v>436</v>
      </c>
      <c r="AA53" s="358"/>
      <c r="AB53" s="358">
        <v>0</v>
      </c>
      <c r="AC53" s="246">
        <v>0</v>
      </c>
    </row>
    <row r="54" spans="1:29" x14ac:dyDescent="0.25">
      <c r="A54" s="314" t="s">
        <v>138</v>
      </c>
      <c r="B54" s="316" t="s">
        <v>488</v>
      </c>
      <c r="C54" s="359">
        <v>0</v>
      </c>
      <c r="D54" s="242">
        <v>0</v>
      </c>
      <c r="E54" s="242"/>
      <c r="F54" s="242"/>
      <c r="G54" s="235">
        <v>0</v>
      </c>
      <c r="H54" s="235">
        <v>0</v>
      </c>
      <c r="I54" s="235"/>
      <c r="J54" s="245">
        <v>0</v>
      </c>
      <c r="K54" s="235"/>
      <c r="L54" s="235">
        <v>0</v>
      </c>
      <c r="M54" s="235"/>
      <c r="N54" s="242">
        <v>0</v>
      </c>
      <c r="O54" s="235"/>
      <c r="P54" s="235">
        <v>0</v>
      </c>
      <c r="Q54" s="235"/>
      <c r="R54" s="242">
        <v>0</v>
      </c>
      <c r="S54" s="235"/>
      <c r="T54" s="235">
        <v>0</v>
      </c>
      <c r="U54" s="358"/>
      <c r="V54" s="358">
        <v>0</v>
      </c>
      <c r="W54" s="358"/>
      <c r="X54" s="358">
        <v>0</v>
      </c>
      <c r="Y54" s="358"/>
      <c r="Z54" s="358" t="s">
        <v>436</v>
      </c>
      <c r="AA54" s="358"/>
      <c r="AB54" s="358">
        <v>0</v>
      </c>
      <c r="AC54" s="246">
        <v>0</v>
      </c>
    </row>
    <row r="55" spans="1:29" x14ac:dyDescent="0.25">
      <c r="A55" s="314" t="s">
        <v>499</v>
      </c>
      <c r="B55" s="316" t="s">
        <v>489</v>
      </c>
      <c r="C55" s="359">
        <v>0</v>
      </c>
      <c r="D55" s="242">
        <v>0</v>
      </c>
      <c r="E55" s="242"/>
      <c r="F55" s="242"/>
      <c r="G55" s="235">
        <v>0</v>
      </c>
      <c r="H55" s="235">
        <v>0</v>
      </c>
      <c r="I55" s="235"/>
      <c r="J55" s="245">
        <v>0</v>
      </c>
      <c r="K55" s="235"/>
      <c r="L55" s="235">
        <v>0</v>
      </c>
      <c r="M55" s="235"/>
      <c r="N55" s="242">
        <v>0</v>
      </c>
      <c r="O55" s="235"/>
      <c r="P55" s="235">
        <v>0</v>
      </c>
      <c r="Q55" s="235"/>
      <c r="R55" s="242">
        <v>0</v>
      </c>
      <c r="S55" s="235"/>
      <c r="T55" s="235">
        <v>0</v>
      </c>
      <c r="U55" s="358"/>
      <c r="V55" s="358">
        <v>0</v>
      </c>
      <c r="W55" s="358"/>
      <c r="X55" s="358">
        <v>0</v>
      </c>
      <c r="Y55" s="358"/>
      <c r="Z55" s="358" t="s">
        <v>436</v>
      </c>
      <c r="AA55" s="358"/>
      <c r="AB55" s="358">
        <v>0</v>
      </c>
      <c r="AC55" s="246">
        <v>0</v>
      </c>
    </row>
    <row r="56" spans="1:29" x14ac:dyDescent="0.25">
      <c r="A56" s="314" t="s">
        <v>500</v>
      </c>
      <c r="B56" s="316" t="s">
        <v>490</v>
      </c>
      <c r="C56" s="359">
        <v>0</v>
      </c>
      <c r="D56" s="242">
        <v>0</v>
      </c>
      <c r="E56" s="242"/>
      <c r="F56" s="242"/>
      <c r="G56" s="235">
        <v>0</v>
      </c>
      <c r="H56" s="235">
        <v>0</v>
      </c>
      <c r="I56" s="235"/>
      <c r="J56" s="245">
        <v>0</v>
      </c>
      <c r="K56" s="235"/>
      <c r="L56" s="235">
        <v>0</v>
      </c>
      <c r="M56" s="235"/>
      <c r="N56" s="242">
        <v>0</v>
      </c>
      <c r="O56" s="235"/>
      <c r="P56" s="235">
        <v>0</v>
      </c>
      <c r="Q56" s="235"/>
      <c r="R56" s="242">
        <v>0</v>
      </c>
      <c r="S56" s="235"/>
      <c r="T56" s="235">
        <v>0</v>
      </c>
      <c r="U56" s="358"/>
      <c r="V56" s="358">
        <v>0</v>
      </c>
      <c r="W56" s="358"/>
      <c r="X56" s="358">
        <v>0</v>
      </c>
      <c r="Y56" s="358"/>
      <c r="Z56" s="358" t="s">
        <v>436</v>
      </c>
      <c r="AA56" s="358"/>
      <c r="AB56" s="358">
        <v>0</v>
      </c>
      <c r="AC56" s="246">
        <v>0</v>
      </c>
    </row>
    <row r="57" spans="1:29" x14ac:dyDescent="0.25">
      <c r="A57" s="314" t="s">
        <v>501</v>
      </c>
      <c r="B57" s="316" t="s">
        <v>492</v>
      </c>
      <c r="C57" s="359">
        <v>0</v>
      </c>
      <c r="D57" s="242">
        <v>0</v>
      </c>
      <c r="E57" s="242"/>
      <c r="F57" s="242"/>
      <c r="G57" s="235">
        <v>0</v>
      </c>
      <c r="H57" s="235">
        <v>0</v>
      </c>
      <c r="I57" s="235"/>
      <c r="J57" s="245">
        <v>0</v>
      </c>
      <c r="K57" s="235"/>
      <c r="L57" s="235">
        <v>0</v>
      </c>
      <c r="M57" s="235"/>
      <c r="N57" s="242">
        <v>0</v>
      </c>
      <c r="O57" s="235"/>
      <c r="P57" s="235">
        <v>0</v>
      </c>
      <c r="Q57" s="235"/>
      <c r="R57" s="242">
        <v>0</v>
      </c>
      <c r="S57" s="235"/>
      <c r="T57" s="235">
        <v>0</v>
      </c>
      <c r="U57" s="358"/>
      <c r="V57" s="358">
        <v>0</v>
      </c>
      <c r="W57" s="358"/>
      <c r="X57" s="358">
        <v>0</v>
      </c>
      <c r="Y57" s="358"/>
      <c r="Z57" s="358" t="s">
        <v>436</v>
      </c>
      <c r="AA57" s="358"/>
      <c r="AB57" s="358">
        <v>0</v>
      </c>
      <c r="AC57" s="246">
        <v>0</v>
      </c>
    </row>
    <row r="58" spans="1:29" x14ac:dyDescent="0.25">
      <c r="A58" s="314" t="s">
        <v>502</v>
      </c>
      <c r="B58" s="316" t="s">
        <v>494</v>
      </c>
      <c r="C58" s="359">
        <v>1</v>
      </c>
      <c r="D58" s="348">
        <v>1</v>
      </c>
      <c r="E58" s="348"/>
      <c r="F58" s="348"/>
      <c r="G58" s="349">
        <v>0</v>
      </c>
      <c r="H58" s="349">
        <v>1</v>
      </c>
      <c r="I58" s="349"/>
      <c r="J58" s="349">
        <v>1</v>
      </c>
      <c r="K58" s="349"/>
      <c r="L58" s="349">
        <v>0</v>
      </c>
      <c r="M58" s="349"/>
      <c r="N58" s="348">
        <v>0</v>
      </c>
      <c r="O58" s="235"/>
      <c r="P58" s="235">
        <v>0</v>
      </c>
      <c r="Q58" s="235"/>
      <c r="R58" s="242">
        <v>0</v>
      </c>
      <c r="S58" s="235"/>
      <c r="T58" s="235">
        <v>0</v>
      </c>
      <c r="U58" s="358"/>
      <c r="V58" s="358">
        <v>0</v>
      </c>
      <c r="W58" s="358"/>
      <c r="X58" s="358">
        <v>0</v>
      </c>
      <c r="Y58" s="358"/>
      <c r="Z58" s="358" t="s">
        <v>436</v>
      </c>
      <c r="AA58" s="358"/>
      <c r="AB58" s="358">
        <v>1</v>
      </c>
      <c r="AC58" s="350">
        <v>1</v>
      </c>
    </row>
    <row r="59" spans="1:29" x14ac:dyDescent="0.25">
      <c r="A59" s="314" t="s">
        <v>503</v>
      </c>
      <c r="B59" s="316" t="s">
        <v>496</v>
      </c>
      <c r="C59" s="357">
        <v>0</v>
      </c>
      <c r="D59" s="242">
        <v>0</v>
      </c>
      <c r="E59" s="242"/>
      <c r="F59" s="242"/>
      <c r="G59" s="235">
        <v>0</v>
      </c>
      <c r="H59" s="235">
        <v>0</v>
      </c>
      <c r="I59" s="235"/>
      <c r="J59" s="245">
        <v>0</v>
      </c>
      <c r="K59" s="235"/>
      <c r="L59" s="235">
        <v>0</v>
      </c>
      <c r="M59" s="235"/>
      <c r="N59" s="242">
        <v>0</v>
      </c>
      <c r="O59" s="235"/>
      <c r="P59" s="235">
        <v>0</v>
      </c>
      <c r="Q59" s="235"/>
      <c r="R59" s="242">
        <v>0</v>
      </c>
      <c r="S59" s="235"/>
      <c r="T59" s="235">
        <v>0</v>
      </c>
      <c r="U59" s="358"/>
      <c r="V59" s="358">
        <v>0</v>
      </c>
      <c r="W59" s="358"/>
      <c r="X59" s="358">
        <v>0</v>
      </c>
      <c r="Y59" s="358"/>
      <c r="Z59" s="358" t="s">
        <v>436</v>
      </c>
      <c r="AA59" s="358"/>
      <c r="AB59" s="358">
        <v>0</v>
      </c>
      <c r="AC59" s="246">
        <v>0</v>
      </c>
    </row>
    <row r="60" spans="1:29" x14ac:dyDescent="0.25">
      <c r="A60" s="314" t="s">
        <v>504</v>
      </c>
      <c r="B60" s="316" t="s">
        <v>498</v>
      </c>
      <c r="C60" s="360">
        <v>0</v>
      </c>
      <c r="D60" s="242">
        <v>0</v>
      </c>
      <c r="E60" s="242"/>
      <c r="F60" s="242"/>
      <c r="G60" s="235">
        <v>0</v>
      </c>
      <c r="H60" s="235">
        <v>0</v>
      </c>
      <c r="I60" s="235"/>
      <c r="J60" s="245"/>
      <c r="K60" s="235"/>
      <c r="L60" s="235">
        <v>0</v>
      </c>
      <c r="M60" s="235"/>
      <c r="N60" s="242"/>
      <c r="O60" s="235"/>
      <c r="P60" s="235">
        <v>0</v>
      </c>
      <c r="Q60" s="235"/>
      <c r="R60" s="242"/>
      <c r="S60" s="235"/>
      <c r="T60" s="235">
        <v>0</v>
      </c>
      <c r="U60" s="358"/>
      <c r="V60" s="358"/>
      <c r="W60" s="358"/>
      <c r="X60" s="358"/>
      <c r="Y60" s="358"/>
      <c r="Z60" s="358"/>
      <c r="AA60" s="358"/>
      <c r="AB60" s="358">
        <v>0</v>
      </c>
      <c r="AC60" s="246">
        <v>0</v>
      </c>
    </row>
    <row r="61" spans="1:29" ht="31.5" x14ac:dyDescent="0.25">
      <c r="A61" s="312" t="s">
        <v>58</v>
      </c>
      <c r="B61" s="313" t="s">
        <v>137</v>
      </c>
      <c r="C61" s="360"/>
      <c r="D61" s="242"/>
      <c r="E61" s="242"/>
      <c r="F61" s="242"/>
      <c r="G61" s="235"/>
      <c r="H61" s="235"/>
      <c r="I61" s="235"/>
      <c r="J61" s="245"/>
      <c r="K61" s="235"/>
      <c r="L61" s="235"/>
      <c r="M61" s="235"/>
      <c r="N61" s="242"/>
      <c r="O61" s="235"/>
      <c r="P61" s="235"/>
      <c r="Q61" s="235"/>
      <c r="R61" s="242"/>
      <c r="S61" s="235"/>
      <c r="T61" s="235"/>
      <c r="U61" s="358"/>
      <c r="V61" s="358"/>
      <c r="W61" s="358"/>
      <c r="X61" s="358"/>
      <c r="Y61" s="358"/>
      <c r="Z61" s="358"/>
      <c r="AA61" s="358"/>
      <c r="AB61" s="358"/>
      <c r="AC61" s="246"/>
    </row>
    <row r="62" spans="1:29" x14ac:dyDescent="0.25">
      <c r="A62" s="314" t="s">
        <v>136</v>
      </c>
      <c r="B62" s="316" t="s">
        <v>135</v>
      </c>
      <c r="C62" s="360">
        <v>2.9271301131310805</v>
      </c>
      <c r="D62" s="242">
        <v>3.108941799224358</v>
      </c>
      <c r="E62" s="242"/>
      <c r="F62" s="242"/>
      <c r="G62" s="235">
        <v>0</v>
      </c>
      <c r="H62" s="235">
        <v>2.9271301131310805</v>
      </c>
      <c r="I62" s="235"/>
      <c r="J62" s="245">
        <v>3.108941799224358</v>
      </c>
      <c r="K62" s="235"/>
      <c r="L62" s="235">
        <v>0</v>
      </c>
      <c r="M62" s="235"/>
      <c r="N62" s="242">
        <v>0</v>
      </c>
      <c r="O62" s="235"/>
      <c r="P62" s="235">
        <v>0</v>
      </c>
      <c r="Q62" s="235"/>
      <c r="R62" s="242">
        <v>0</v>
      </c>
      <c r="S62" s="235"/>
      <c r="T62" s="235">
        <v>0</v>
      </c>
      <c r="U62" s="358"/>
      <c r="V62" s="358">
        <v>0</v>
      </c>
      <c r="W62" s="358"/>
      <c r="X62" s="358">
        <v>0</v>
      </c>
      <c r="Y62" s="358"/>
      <c r="Z62" s="358" t="s">
        <v>436</v>
      </c>
      <c r="AA62" s="358"/>
      <c r="AB62" s="358">
        <v>2.9271301131310805</v>
      </c>
      <c r="AC62" s="246">
        <v>3.108941799224358</v>
      </c>
    </row>
    <row r="63" spans="1:29" x14ac:dyDescent="0.25">
      <c r="A63" s="314" t="s">
        <v>134</v>
      </c>
      <c r="B63" s="316" t="s">
        <v>128</v>
      </c>
      <c r="C63" s="360"/>
      <c r="D63" s="242"/>
      <c r="E63" s="242"/>
      <c r="F63" s="242"/>
      <c r="G63" s="235">
        <v>0</v>
      </c>
      <c r="H63" s="235">
        <v>0</v>
      </c>
      <c r="I63" s="235"/>
      <c r="J63" s="245">
        <v>0</v>
      </c>
      <c r="K63" s="235"/>
      <c r="L63" s="235">
        <v>0</v>
      </c>
      <c r="M63" s="235"/>
      <c r="N63" s="242">
        <v>0</v>
      </c>
      <c r="O63" s="235"/>
      <c r="P63" s="235">
        <v>0</v>
      </c>
      <c r="Q63" s="235"/>
      <c r="R63" s="242">
        <v>0</v>
      </c>
      <c r="S63" s="235"/>
      <c r="T63" s="235">
        <v>0</v>
      </c>
      <c r="U63" s="358"/>
      <c r="V63" s="358">
        <v>0</v>
      </c>
      <c r="W63" s="358"/>
      <c r="X63" s="358">
        <v>0</v>
      </c>
      <c r="Y63" s="358"/>
      <c r="Z63" s="358" t="s">
        <v>436</v>
      </c>
      <c r="AA63" s="358"/>
      <c r="AB63" s="358">
        <v>0</v>
      </c>
      <c r="AC63" s="246">
        <v>0</v>
      </c>
    </row>
    <row r="64" spans="1:29" x14ac:dyDescent="0.25">
      <c r="A64" s="314" t="s">
        <v>133</v>
      </c>
      <c r="B64" s="315" t="s">
        <v>127</v>
      </c>
      <c r="C64" s="359"/>
      <c r="D64" s="242"/>
      <c r="E64" s="242"/>
      <c r="F64" s="242"/>
      <c r="G64" s="235">
        <v>0</v>
      </c>
      <c r="H64" s="235">
        <v>0</v>
      </c>
      <c r="I64" s="235"/>
      <c r="J64" s="245">
        <v>0</v>
      </c>
      <c r="K64" s="235"/>
      <c r="L64" s="235">
        <v>0</v>
      </c>
      <c r="M64" s="235"/>
      <c r="N64" s="242">
        <v>0</v>
      </c>
      <c r="O64" s="235"/>
      <c r="P64" s="235">
        <v>0</v>
      </c>
      <c r="Q64" s="235"/>
      <c r="R64" s="242">
        <v>0</v>
      </c>
      <c r="S64" s="235"/>
      <c r="T64" s="235">
        <v>0</v>
      </c>
      <c r="U64" s="358"/>
      <c r="V64" s="358">
        <v>0</v>
      </c>
      <c r="W64" s="358"/>
      <c r="X64" s="358">
        <v>0</v>
      </c>
      <c r="Y64" s="358"/>
      <c r="Z64" s="358" t="s">
        <v>436</v>
      </c>
      <c r="AA64" s="358"/>
      <c r="AB64" s="358">
        <v>0</v>
      </c>
      <c r="AC64" s="246">
        <v>0</v>
      </c>
    </row>
    <row r="65" spans="1:29" x14ac:dyDescent="0.25">
      <c r="A65" s="314" t="s">
        <v>132</v>
      </c>
      <c r="B65" s="315" t="s">
        <v>126</v>
      </c>
      <c r="C65" s="358"/>
      <c r="D65" s="246"/>
      <c r="E65" s="246"/>
      <c r="F65" s="246"/>
      <c r="G65" s="361">
        <v>0</v>
      </c>
      <c r="H65" s="361">
        <v>0</v>
      </c>
      <c r="I65" s="361"/>
      <c r="J65" s="355">
        <v>0</v>
      </c>
      <c r="K65" s="361"/>
      <c r="L65" s="358">
        <v>0</v>
      </c>
      <c r="M65" s="358"/>
      <c r="N65" s="246">
        <v>0</v>
      </c>
      <c r="O65" s="358"/>
      <c r="P65" s="358">
        <v>0</v>
      </c>
      <c r="Q65" s="358"/>
      <c r="R65" s="318">
        <v>0</v>
      </c>
      <c r="S65" s="358"/>
      <c r="T65" s="362">
        <v>0</v>
      </c>
      <c r="U65" s="358"/>
      <c r="V65" s="358">
        <v>0</v>
      </c>
      <c r="W65" s="358"/>
      <c r="X65" s="358">
        <v>0</v>
      </c>
      <c r="Y65" s="358"/>
      <c r="Z65" s="358" t="s">
        <v>436</v>
      </c>
      <c r="AA65" s="358"/>
      <c r="AB65" s="358">
        <v>0</v>
      </c>
      <c r="AC65" s="246">
        <v>0</v>
      </c>
    </row>
    <row r="66" spans="1:29" x14ac:dyDescent="0.25">
      <c r="A66" s="314" t="s">
        <v>131</v>
      </c>
      <c r="B66" s="315" t="s">
        <v>125</v>
      </c>
      <c r="C66" s="358"/>
      <c r="D66" s="318"/>
      <c r="E66" s="318"/>
      <c r="F66" s="318"/>
      <c r="G66" s="361">
        <v>0</v>
      </c>
      <c r="H66" s="361">
        <v>0.01</v>
      </c>
      <c r="I66" s="361"/>
      <c r="J66" s="355">
        <v>0.01</v>
      </c>
      <c r="K66" s="361"/>
      <c r="L66" s="358">
        <v>0</v>
      </c>
      <c r="M66" s="358"/>
      <c r="N66" s="318">
        <v>0</v>
      </c>
      <c r="O66" s="358"/>
      <c r="P66" s="358">
        <v>0</v>
      </c>
      <c r="Q66" s="358"/>
      <c r="R66" s="318">
        <v>0</v>
      </c>
      <c r="S66" s="358"/>
      <c r="T66" s="362">
        <v>0</v>
      </c>
      <c r="U66" s="358"/>
      <c r="V66" s="358">
        <v>0</v>
      </c>
      <c r="W66" s="358"/>
      <c r="X66" s="358">
        <v>0</v>
      </c>
      <c r="Y66" s="358"/>
      <c r="Z66" s="358" t="s">
        <v>436</v>
      </c>
      <c r="AA66" s="358"/>
      <c r="AB66" s="358">
        <v>0.01</v>
      </c>
      <c r="AC66" s="246">
        <v>0.01</v>
      </c>
    </row>
    <row r="67" spans="1:29" x14ac:dyDescent="0.25">
      <c r="A67" s="314" t="s">
        <v>130</v>
      </c>
      <c r="B67" s="315" t="s">
        <v>488</v>
      </c>
      <c r="C67" s="358"/>
      <c r="D67" s="318"/>
      <c r="E67" s="318"/>
      <c r="F67" s="318"/>
      <c r="G67" s="361">
        <v>0</v>
      </c>
      <c r="H67" s="361">
        <v>0</v>
      </c>
      <c r="I67" s="361"/>
      <c r="J67" s="355">
        <v>0</v>
      </c>
      <c r="K67" s="361"/>
      <c r="L67" s="358">
        <v>0</v>
      </c>
      <c r="M67" s="358"/>
      <c r="N67" s="318">
        <v>0</v>
      </c>
      <c r="O67" s="358"/>
      <c r="P67" s="358">
        <v>0</v>
      </c>
      <c r="Q67" s="358"/>
      <c r="R67" s="318">
        <v>0</v>
      </c>
      <c r="S67" s="358"/>
      <c r="T67" s="362">
        <v>0</v>
      </c>
      <c r="U67" s="358"/>
      <c r="V67" s="358">
        <v>0</v>
      </c>
      <c r="W67" s="358"/>
      <c r="X67" s="358">
        <v>0</v>
      </c>
      <c r="Y67" s="358"/>
      <c r="Z67" s="358" t="s">
        <v>436</v>
      </c>
      <c r="AA67" s="358"/>
      <c r="AB67" s="358">
        <v>0</v>
      </c>
      <c r="AC67" s="246">
        <v>0</v>
      </c>
    </row>
    <row r="68" spans="1:29" x14ac:dyDescent="0.25">
      <c r="A68" s="314" t="s">
        <v>505</v>
      </c>
      <c r="B68" s="315" t="s">
        <v>489</v>
      </c>
      <c r="C68" s="358"/>
      <c r="D68" s="318"/>
      <c r="E68" s="318"/>
      <c r="F68" s="318"/>
      <c r="G68" s="361">
        <v>0</v>
      </c>
      <c r="H68" s="361">
        <v>0</v>
      </c>
      <c r="I68" s="361"/>
      <c r="J68" s="355">
        <v>0</v>
      </c>
      <c r="K68" s="361"/>
      <c r="L68" s="358">
        <v>0</v>
      </c>
      <c r="M68" s="358"/>
      <c r="N68" s="318">
        <v>0</v>
      </c>
      <c r="O68" s="358"/>
      <c r="P68" s="358">
        <v>0</v>
      </c>
      <c r="Q68" s="358"/>
      <c r="R68" s="318">
        <v>0</v>
      </c>
      <c r="S68" s="358"/>
      <c r="T68" s="362">
        <v>0</v>
      </c>
      <c r="U68" s="358"/>
      <c r="V68" s="358">
        <v>0</v>
      </c>
      <c r="W68" s="358"/>
      <c r="X68" s="358">
        <v>0</v>
      </c>
      <c r="Y68" s="358"/>
      <c r="Z68" s="358" t="s">
        <v>436</v>
      </c>
      <c r="AA68" s="358"/>
      <c r="AB68" s="358">
        <v>0</v>
      </c>
      <c r="AC68" s="246">
        <v>0</v>
      </c>
    </row>
    <row r="69" spans="1:29" x14ac:dyDescent="0.25">
      <c r="A69" s="314" t="s">
        <v>506</v>
      </c>
      <c r="B69" s="315" t="s">
        <v>490</v>
      </c>
      <c r="C69" s="358"/>
      <c r="D69" s="318"/>
      <c r="E69" s="318"/>
      <c r="F69" s="318"/>
      <c r="G69" s="361">
        <v>0</v>
      </c>
      <c r="H69" s="361">
        <v>0</v>
      </c>
      <c r="I69" s="361"/>
      <c r="J69" s="355">
        <v>0</v>
      </c>
      <c r="K69" s="361"/>
      <c r="L69" s="358">
        <v>0</v>
      </c>
      <c r="M69" s="358"/>
      <c r="N69" s="318">
        <v>0</v>
      </c>
      <c r="O69" s="358"/>
      <c r="P69" s="358">
        <v>0</v>
      </c>
      <c r="Q69" s="358"/>
      <c r="R69" s="318">
        <v>0</v>
      </c>
      <c r="S69" s="358"/>
      <c r="T69" s="362">
        <v>0</v>
      </c>
      <c r="U69" s="358"/>
      <c r="V69" s="358">
        <v>0</v>
      </c>
      <c r="W69" s="358"/>
      <c r="X69" s="358">
        <v>0</v>
      </c>
      <c r="Y69" s="358"/>
      <c r="Z69" s="358" t="s">
        <v>436</v>
      </c>
      <c r="AA69" s="358"/>
      <c r="AB69" s="358">
        <v>0</v>
      </c>
      <c r="AC69" s="246">
        <v>0</v>
      </c>
    </row>
    <row r="70" spans="1:29" x14ac:dyDescent="0.25">
      <c r="A70" s="314" t="s">
        <v>507</v>
      </c>
      <c r="B70" s="315" t="s">
        <v>492</v>
      </c>
      <c r="C70" s="358"/>
      <c r="D70" s="318"/>
      <c r="E70" s="318"/>
      <c r="F70" s="318"/>
      <c r="G70" s="361">
        <v>0</v>
      </c>
      <c r="H70" s="361">
        <v>0</v>
      </c>
      <c r="I70" s="361"/>
      <c r="J70" s="355">
        <v>0</v>
      </c>
      <c r="K70" s="361"/>
      <c r="L70" s="358">
        <v>0</v>
      </c>
      <c r="M70" s="358"/>
      <c r="N70" s="318">
        <v>0</v>
      </c>
      <c r="O70" s="358"/>
      <c r="P70" s="358">
        <v>0</v>
      </c>
      <c r="Q70" s="358"/>
      <c r="R70" s="318">
        <v>0</v>
      </c>
      <c r="S70" s="358"/>
      <c r="T70" s="362">
        <v>0</v>
      </c>
      <c r="U70" s="358"/>
      <c r="V70" s="358">
        <v>0</v>
      </c>
      <c r="W70" s="358"/>
      <c r="X70" s="358">
        <v>0</v>
      </c>
      <c r="Y70" s="358"/>
      <c r="Z70" s="358" t="s">
        <v>436</v>
      </c>
      <c r="AA70" s="358"/>
      <c r="AB70" s="358">
        <v>0</v>
      </c>
      <c r="AC70" s="246">
        <v>0</v>
      </c>
    </row>
    <row r="71" spans="1:29" x14ac:dyDescent="0.25">
      <c r="A71" s="314" t="s">
        <v>508</v>
      </c>
      <c r="B71" s="315" t="s">
        <v>494</v>
      </c>
      <c r="C71" s="358"/>
      <c r="D71" s="350"/>
      <c r="E71" s="350"/>
      <c r="F71" s="350"/>
      <c r="G71" s="363">
        <v>0</v>
      </c>
      <c r="H71" s="363">
        <v>1</v>
      </c>
      <c r="I71" s="363"/>
      <c r="J71" s="356">
        <v>1</v>
      </c>
      <c r="K71" s="363"/>
      <c r="L71" s="364">
        <v>0</v>
      </c>
      <c r="M71" s="364"/>
      <c r="N71" s="350">
        <v>0</v>
      </c>
      <c r="O71" s="364"/>
      <c r="P71" s="364">
        <v>0</v>
      </c>
      <c r="Q71" s="358"/>
      <c r="R71" s="318">
        <v>0</v>
      </c>
      <c r="S71" s="358"/>
      <c r="T71" s="362">
        <v>0</v>
      </c>
      <c r="U71" s="358"/>
      <c r="V71" s="358">
        <v>0</v>
      </c>
      <c r="W71" s="358"/>
      <c r="X71" s="358">
        <v>0</v>
      </c>
      <c r="Y71" s="358"/>
      <c r="Z71" s="358" t="s">
        <v>436</v>
      </c>
      <c r="AA71" s="358"/>
      <c r="AB71" s="358">
        <v>1</v>
      </c>
      <c r="AC71" s="246">
        <v>1</v>
      </c>
    </row>
    <row r="72" spans="1:29" x14ac:dyDescent="0.25">
      <c r="A72" s="314" t="s">
        <v>509</v>
      </c>
      <c r="B72" s="315" t="s">
        <v>496</v>
      </c>
      <c r="C72" s="358"/>
      <c r="D72" s="358"/>
      <c r="E72" s="358"/>
      <c r="F72" s="358"/>
      <c r="G72" s="361">
        <v>0</v>
      </c>
      <c r="H72" s="361">
        <v>0</v>
      </c>
      <c r="I72" s="361"/>
      <c r="J72" s="355">
        <v>0</v>
      </c>
      <c r="K72" s="361"/>
      <c r="L72" s="358">
        <v>0</v>
      </c>
      <c r="M72" s="358"/>
      <c r="N72" s="358">
        <v>0</v>
      </c>
      <c r="O72" s="358"/>
      <c r="P72" s="358">
        <v>0</v>
      </c>
      <c r="Q72" s="358"/>
      <c r="R72" s="358">
        <v>0</v>
      </c>
      <c r="S72" s="358"/>
      <c r="T72" s="362">
        <v>0</v>
      </c>
      <c r="U72" s="358"/>
      <c r="V72" s="358">
        <v>0</v>
      </c>
      <c r="W72" s="358"/>
      <c r="X72" s="358">
        <v>0</v>
      </c>
      <c r="Y72" s="358"/>
      <c r="Z72" s="358" t="s">
        <v>436</v>
      </c>
      <c r="AA72" s="358"/>
      <c r="AB72" s="358">
        <v>0</v>
      </c>
      <c r="AC72" s="246">
        <v>0</v>
      </c>
    </row>
    <row r="73" spans="1:29" x14ac:dyDescent="0.25">
      <c r="A73" s="314" t="s">
        <v>510</v>
      </c>
      <c r="B73" s="315" t="s">
        <v>498</v>
      </c>
      <c r="C73" s="358"/>
      <c r="D73" s="358"/>
      <c r="E73" s="358"/>
      <c r="F73" s="358"/>
      <c r="G73" s="361">
        <v>0</v>
      </c>
      <c r="H73" s="361">
        <v>0</v>
      </c>
      <c r="I73" s="361"/>
      <c r="J73" s="355">
        <v>0</v>
      </c>
      <c r="K73" s="361"/>
      <c r="L73" s="358">
        <v>0</v>
      </c>
      <c r="M73" s="358"/>
      <c r="N73" s="358">
        <v>0</v>
      </c>
      <c r="O73" s="358"/>
      <c r="P73" s="358">
        <v>0</v>
      </c>
      <c r="Q73" s="358"/>
      <c r="R73" s="358">
        <v>0</v>
      </c>
      <c r="S73" s="358"/>
      <c r="T73" s="362">
        <v>0</v>
      </c>
      <c r="U73" s="358"/>
      <c r="V73" s="358">
        <v>0</v>
      </c>
      <c r="W73" s="358"/>
      <c r="X73" s="358"/>
      <c r="Y73" s="358"/>
      <c r="Z73" s="358"/>
      <c r="AA73" s="358"/>
      <c r="AB73" s="358">
        <v>0</v>
      </c>
      <c r="AC73" s="246">
        <v>0</v>
      </c>
    </row>
    <row r="74" spans="1:29" ht="31.5" x14ac:dyDescent="0.25">
      <c r="A74" s="312" t="s">
        <v>57</v>
      </c>
      <c r="B74" s="317" t="s">
        <v>224</v>
      </c>
      <c r="C74" s="358"/>
      <c r="D74" s="358"/>
      <c r="E74" s="358"/>
      <c r="F74" s="358"/>
      <c r="G74" s="361">
        <v>0</v>
      </c>
      <c r="H74" s="361">
        <v>0</v>
      </c>
      <c r="I74" s="361"/>
      <c r="J74" s="355">
        <v>0</v>
      </c>
      <c r="K74" s="361"/>
      <c r="L74" s="358">
        <v>0</v>
      </c>
      <c r="M74" s="358"/>
      <c r="N74" s="358">
        <v>0</v>
      </c>
      <c r="O74" s="358"/>
      <c r="P74" s="358">
        <v>0</v>
      </c>
      <c r="Q74" s="358"/>
      <c r="R74" s="358">
        <v>0</v>
      </c>
      <c r="S74" s="358"/>
      <c r="T74" s="362">
        <v>0</v>
      </c>
      <c r="U74" s="358"/>
      <c r="V74" s="358">
        <v>0</v>
      </c>
      <c r="W74" s="358"/>
      <c r="X74" s="358">
        <v>0</v>
      </c>
      <c r="Y74" s="358"/>
      <c r="Z74" s="358" t="s">
        <v>436</v>
      </c>
      <c r="AA74" s="358"/>
      <c r="AB74" s="358">
        <v>0</v>
      </c>
      <c r="AC74" s="246">
        <v>0</v>
      </c>
    </row>
    <row r="75" spans="1:29" x14ac:dyDescent="0.25">
      <c r="A75" s="312" t="s">
        <v>55</v>
      </c>
      <c r="B75" s="313" t="s">
        <v>129</v>
      </c>
      <c r="C75" s="358"/>
      <c r="D75" s="358"/>
      <c r="E75" s="358"/>
      <c r="F75" s="358"/>
      <c r="G75" s="361"/>
      <c r="H75" s="361"/>
      <c r="I75" s="361"/>
      <c r="J75" s="355"/>
      <c r="K75" s="361"/>
      <c r="L75" s="358"/>
      <c r="M75" s="358"/>
      <c r="N75" s="358"/>
      <c r="O75" s="358"/>
      <c r="P75" s="358"/>
      <c r="Q75" s="358"/>
      <c r="R75" s="358"/>
      <c r="S75" s="358"/>
      <c r="T75" s="362"/>
      <c r="U75" s="358"/>
      <c r="V75" s="358"/>
      <c r="W75" s="358"/>
      <c r="X75" s="358"/>
      <c r="Y75" s="358"/>
      <c r="Z75" s="358"/>
      <c r="AA75" s="358"/>
      <c r="AB75" s="358"/>
      <c r="AC75" s="246"/>
    </row>
    <row r="76" spans="1:29" x14ac:dyDescent="0.25">
      <c r="A76" s="314" t="s">
        <v>219</v>
      </c>
      <c r="B76" s="315" t="s">
        <v>487</v>
      </c>
      <c r="C76" s="358"/>
      <c r="D76" s="358"/>
      <c r="E76" s="358"/>
      <c r="F76" s="358"/>
      <c r="G76" s="361">
        <v>0</v>
      </c>
      <c r="H76" s="361">
        <v>0</v>
      </c>
      <c r="I76" s="361"/>
      <c r="J76" s="355">
        <v>0</v>
      </c>
      <c r="K76" s="361"/>
      <c r="L76" s="358">
        <v>0</v>
      </c>
      <c r="M76" s="358"/>
      <c r="N76" s="358">
        <v>0</v>
      </c>
      <c r="O76" s="358"/>
      <c r="P76" s="358">
        <v>0</v>
      </c>
      <c r="Q76" s="358"/>
      <c r="R76" s="358">
        <v>0</v>
      </c>
      <c r="S76" s="358"/>
      <c r="T76" s="362">
        <v>0</v>
      </c>
      <c r="U76" s="358"/>
      <c r="V76" s="358">
        <v>0</v>
      </c>
      <c r="W76" s="358"/>
      <c r="X76" s="358">
        <v>0</v>
      </c>
      <c r="Y76" s="358"/>
      <c r="Z76" s="358" t="s">
        <v>436</v>
      </c>
      <c r="AA76" s="358"/>
      <c r="AB76" s="358">
        <v>0</v>
      </c>
      <c r="AC76" s="246">
        <v>0</v>
      </c>
    </row>
    <row r="77" spans="1:29" ht="31.5" x14ac:dyDescent="0.25">
      <c r="A77" s="314" t="s">
        <v>220</v>
      </c>
      <c r="B77" s="315" t="s">
        <v>485</v>
      </c>
      <c r="C77" s="358"/>
      <c r="D77" s="358"/>
      <c r="E77" s="358"/>
      <c r="F77" s="358"/>
      <c r="G77" s="361">
        <v>0</v>
      </c>
      <c r="H77" s="361">
        <v>0</v>
      </c>
      <c r="I77" s="361"/>
      <c r="J77" s="355">
        <v>0</v>
      </c>
      <c r="K77" s="361"/>
      <c r="L77" s="358">
        <v>0</v>
      </c>
      <c r="M77" s="358"/>
      <c r="N77" s="358">
        <v>0</v>
      </c>
      <c r="O77" s="358"/>
      <c r="P77" s="358">
        <v>0</v>
      </c>
      <c r="Q77" s="358"/>
      <c r="R77" s="358">
        <v>0</v>
      </c>
      <c r="S77" s="358"/>
      <c r="T77" s="362">
        <v>0</v>
      </c>
      <c r="U77" s="358"/>
      <c r="V77" s="358">
        <v>0</v>
      </c>
      <c r="W77" s="358"/>
      <c r="X77" s="358">
        <v>0</v>
      </c>
      <c r="Y77" s="358"/>
      <c r="Z77" s="358" t="s">
        <v>436</v>
      </c>
      <c r="AA77" s="358"/>
      <c r="AB77" s="358">
        <v>0</v>
      </c>
      <c r="AC77" s="246">
        <v>0</v>
      </c>
    </row>
    <row r="78" spans="1:29" x14ac:dyDescent="0.25">
      <c r="A78" s="314" t="s">
        <v>221</v>
      </c>
      <c r="B78" s="316" t="s">
        <v>145</v>
      </c>
      <c r="C78" s="358"/>
      <c r="D78" s="358"/>
      <c r="E78" s="358"/>
      <c r="F78" s="358"/>
      <c r="G78" s="361">
        <v>0</v>
      </c>
      <c r="H78" s="361">
        <v>0</v>
      </c>
      <c r="I78" s="361"/>
      <c r="J78" s="355">
        <v>0</v>
      </c>
      <c r="K78" s="361"/>
      <c r="L78" s="358">
        <v>0</v>
      </c>
      <c r="M78" s="358"/>
      <c r="N78" s="358">
        <v>0</v>
      </c>
      <c r="O78" s="358"/>
      <c r="P78" s="358">
        <v>0</v>
      </c>
      <c r="Q78" s="358"/>
      <c r="R78" s="358">
        <v>0</v>
      </c>
      <c r="S78" s="358"/>
      <c r="T78" s="362">
        <v>0</v>
      </c>
      <c r="U78" s="358"/>
      <c r="V78" s="358">
        <v>0</v>
      </c>
      <c r="W78" s="358"/>
      <c r="X78" s="358">
        <v>0</v>
      </c>
      <c r="Y78" s="358"/>
      <c r="Z78" s="358" t="s">
        <v>436</v>
      </c>
      <c r="AA78" s="358"/>
      <c r="AB78" s="358">
        <v>0</v>
      </c>
      <c r="AC78" s="246">
        <v>0</v>
      </c>
    </row>
    <row r="79" spans="1:29" x14ac:dyDescent="0.25">
      <c r="A79" s="314" t="s">
        <v>222</v>
      </c>
      <c r="B79" s="316" t="s">
        <v>511</v>
      </c>
      <c r="C79" s="358"/>
      <c r="D79" s="358"/>
      <c r="E79" s="358"/>
      <c r="F79" s="358"/>
      <c r="G79" s="361">
        <v>0</v>
      </c>
      <c r="H79" s="361">
        <v>0</v>
      </c>
      <c r="I79" s="361"/>
      <c r="J79" s="355">
        <v>0</v>
      </c>
      <c r="K79" s="361"/>
      <c r="L79" s="358">
        <v>0</v>
      </c>
      <c r="M79" s="358"/>
      <c r="N79" s="358">
        <v>0</v>
      </c>
      <c r="O79" s="358"/>
      <c r="P79" s="358">
        <v>0</v>
      </c>
      <c r="Q79" s="358"/>
      <c r="R79" s="358">
        <v>0</v>
      </c>
      <c r="S79" s="358"/>
      <c r="T79" s="362">
        <v>0</v>
      </c>
      <c r="U79" s="358"/>
      <c r="V79" s="358">
        <v>0</v>
      </c>
      <c r="W79" s="358"/>
      <c r="X79" s="358">
        <v>0</v>
      </c>
      <c r="Y79" s="358"/>
      <c r="Z79" s="358" t="s">
        <v>436</v>
      </c>
      <c r="AA79" s="358"/>
      <c r="AB79" s="358">
        <v>0</v>
      </c>
      <c r="AC79" s="246">
        <v>0</v>
      </c>
    </row>
    <row r="80" spans="1:29" x14ac:dyDescent="0.25">
      <c r="A80" s="314" t="s">
        <v>223</v>
      </c>
      <c r="B80" s="316" t="s">
        <v>488</v>
      </c>
      <c r="C80" s="358"/>
      <c r="D80" s="354"/>
      <c r="E80" s="358"/>
      <c r="F80" s="354"/>
      <c r="G80" s="361">
        <v>0</v>
      </c>
      <c r="H80" s="361">
        <v>0</v>
      </c>
      <c r="I80" s="361"/>
      <c r="J80" s="355">
        <v>0</v>
      </c>
      <c r="K80" s="361"/>
      <c r="L80" s="358">
        <v>0</v>
      </c>
      <c r="M80" s="358"/>
      <c r="N80" s="358">
        <v>0</v>
      </c>
      <c r="O80" s="358"/>
      <c r="P80" s="358">
        <v>0</v>
      </c>
      <c r="Q80" s="358"/>
      <c r="R80" s="358">
        <v>0</v>
      </c>
      <c r="S80" s="358"/>
      <c r="T80" s="362">
        <v>0</v>
      </c>
      <c r="U80" s="358"/>
      <c r="V80" s="358">
        <v>0</v>
      </c>
      <c r="W80" s="358"/>
      <c r="X80" s="358">
        <v>0</v>
      </c>
      <c r="Y80" s="358"/>
      <c r="Z80" s="358" t="s">
        <v>436</v>
      </c>
      <c r="AA80" s="358"/>
      <c r="AB80" s="358">
        <v>0</v>
      </c>
      <c r="AC80" s="246">
        <v>0</v>
      </c>
    </row>
    <row r="81" spans="1:29" x14ac:dyDescent="0.25">
      <c r="A81" s="314" t="s">
        <v>512</v>
      </c>
      <c r="B81" s="316" t="s">
        <v>489</v>
      </c>
      <c r="C81" s="358"/>
      <c r="D81" s="358"/>
      <c r="E81" s="358"/>
      <c r="F81" s="358"/>
      <c r="G81" s="361">
        <v>0</v>
      </c>
      <c r="H81" s="361">
        <v>0</v>
      </c>
      <c r="I81" s="361"/>
      <c r="J81" s="355">
        <v>0</v>
      </c>
      <c r="K81" s="361"/>
      <c r="L81" s="358">
        <v>0</v>
      </c>
      <c r="M81" s="358"/>
      <c r="N81" s="358">
        <v>0</v>
      </c>
      <c r="O81" s="358"/>
      <c r="P81" s="358">
        <v>0</v>
      </c>
      <c r="Q81" s="358"/>
      <c r="R81" s="358">
        <v>0</v>
      </c>
      <c r="S81" s="358"/>
      <c r="T81" s="362">
        <v>0</v>
      </c>
      <c r="U81" s="358"/>
      <c r="V81" s="358">
        <v>0</v>
      </c>
      <c r="W81" s="358"/>
      <c r="X81" s="358">
        <v>0</v>
      </c>
      <c r="Y81" s="358"/>
      <c r="Z81" s="358" t="s">
        <v>436</v>
      </c>
      <c r="AA81" s="358"/>
      <c r="AB81" s="358">
        <v>0</v>
      </c>
      <c r="AC81" s="246">
        <v>0</v>
      </c>
    </row>
    <row r="82" spans="1:29" x14ac:dyDescent="0.25">
      <c r="A82" s="314" t="s">
        <v>513</v>
      </c>
      <c r="B82" s="316" t="s">
        <v>490</v>
      </c>
      <c r="C82" s="358"/>
      <c r="D82" s="358"/>
      <c r="E82" s="358"/>
      <c r="F82" s="358"/>
      <c r="G82" s="361">
        <v>0</v>
      </c>
      <c r="H82" s="361">
        <v>0</v>
      </c>
      <c r="I82" s="361"/>
      <c r="J82" s="355">
        <v>0</v>
      </c>
      <c r="K82" s="361"/>
      <c r="L82" s="358">
        <v>0</v>
      </c>
      <c r="M82" s="358"/>
      <c r="N82" s="358">
        <v>0</v>
      </c>
      <c r="O82" s="358"/>
      <c r="P82" s="358">
        <v>0</v>
      </c>
      <c r="Q82" s="358"/>
      <c r="R82" s="358">
        <v>0</v>
      </c>
      <c r="S82" s="358"/>
      <c r="T82" s="362">
        <v>0</v>
      </c>
      <c r="U82" s="358"/>
      <c r="V82" s="358">
        <v>0</v>
      </c>
      <c r="W82" s="358"/>
      <c r="X82" s="358">
        <v>0</v>
      </c>
      <c r="Y82" s="358"/>
      <c r="Z82" s="358" t="s">
        <v>436</v>
      </c>
      <c r="AA82" s="358"/>
      <c r="AB82" s="358">
        <v>0</v>
      </c>
      <c r="AC82" s="246">
        <v>0</v>
      </c>
    </row>
    <row r="83" spans="1:29" x14ac:dyDescent="0.25">
      <c r="A83" s="314" t="s">
        <v>514</v>
      </c>
      <c r="B83" s="316" t="s">
        <v>492</v>
      </c>
      <c r="C83" s="358"/>
      <c r="D83" s="358"/>
      <c r="E83" s="358"/>
      <c r="F83" s="358"/>
      <c r="G83" s="361">
        <v>0</v>
      </c>
      <c r="H83" s="361">
        <v>0</v>
      </c>
      <c r="I83" s="361"/>
      <c r="J83" s="355">
        <v>0</v>
      </c>
      <c r="K83" s="361"/>
      <c r="L83" s="358">
        <v>0</v>
      </c>
      <c r="M83" s="358"/>
      <c r="N83" s="358">
        <v>0</v>
      </c>
      <c r="O83" s="358"/>
      <c r="P83" s="358">
        <v>0</v>
      </c>
      <c r="Q83" s="358"/>
      <c r="R83" s="358">
        <v>0</v>
      </c>
      <c r="S83" s="358"/>
      <c r="T83" s="362">
        <v>0</v>
      </c>
      <c r="U83" s="358"/>
      <c r="V83" s="358">
        <v>0</v>
      </c>
      <c r="W83" s="358"/>
      <c r="X83" s="358">
        <v>0</v>
      </c>
      <c r="Y83" s="358"/>
      <c r="Z83" s="358" t="s">
        <v>436</v>
      </c>
      <c r="AA83" s="358"/>
      <c r="AB83" s="358">
        <v>0</v>
      </c>
      <c r="AC83" s="246">
        <v>0</v>
      </c>
    </row>
    <row r="84" spans="1:29" x14ac:dyDescent="0.25">
      <c r="A84" s="314" t="s">
        <v>515</v>
      </c>
      <c r="B84" s="316" t="s">
        <v>494</v>
      </c>
      <c r="C84" s="358"/>
      <c r="D84" s="358"/>
      <c r="E84" s="358"/>
      <c r="F84" s="358"/>
      <c r="G84" s="361">
        <v>0</v>
      </c>
      <c r="H84" s="361">
        <v>0</v>
      </c>
      <c r="I84" s="361"/>
      <c r="J84" s="355">
        <v>0</v>
      </c>
      <c r="K84" s="361"/>
      <c r="L84" s="358">
        <v>0</v>
      </c>
      <c r="M84" s="358"/>
      <c r="N84" s="358">
        <v>0</v>
      </c>
      <c r="O84" s="358"/>
      <c r="P84" s="358">
        <v>0</v>
      </c>
      <c r="Q84" s="358"/>
      <c r="R84" s="358">
        <v>0</v>
      </c>
      <c r="S84" s="358"/>
      <c r="T84" s="362">
        <v>0</v>
      </c>
      <c r="U84" s="358"/>
      <c r="V84" s="358">
        <v>0</v>
      </c>
      <c r="W84" s="358"/>
      <c r="X84" s="358">
        <v>0</v>
      </c>
      <c r="Y84" s="358"/>
      <c r="Z84" s="358" t="s">
        <v>436</v>
      </c>
      <c r="AA84" s="358"/>
      <c r="AB84" s="358">
        <v>0</v>
      </c>
      <c r="AC84" s="246">
        <v>0</v>
      </c>
    </row>
    <row r="85" spans="1:29" x14ac:dyDescent="0.25">
      <c r="A85" s="314" t="s">
        <v>516</v>
      </c>
      <c r="B85" s="316" t="s">
        <v>496</v>
      </c>
      <c r="C85" s="358"/>
      <c r="D85" s="358"/>
      <c r="E85" s="358"/>
      <c r="F85" s="358"/>
      <c r="G85" s="361">
        <v>0</v>
      </c>
      <c r="H85" s="361">
        <v>0</v>
      </c>
      <c r="I85" s="361"/>
      <c r="J85" s="355">
        <v>0</v>
      </c>
      <c r="K85" s="361"/>
      <c r="L85" s="358">
        <v>0</v>
      </c>
      <c r="M85" s="358"/>
      <c r="N85" s="358">
        <v>0</v>
      </c>
      <c r="O85" s="358"/>
      <c r="P85" s="358">
        <v>0</v>
      </c>
      <c r="Q85" s="358"/>
      <c r="R85" s="358">
        <v>0</v>
      </c>
      <c r="S85" s="358"/>
      <c r="T85" s="362">
        <v>0</v>
      </c>
      <c r="U85" s="358"/>
      <c r="V85" s="358">
        <v>0</v>
      </c>
      <c r="W85" s="358"/>
      <c r="X85" s="358">
        <v>0</v>
      </c>
      <c r="Y85" s="358"/>
      <c r="Z85" s="358" t="s">
        <v>436</v>
      </c>
      <c r="AA85" s="358"/>
      <c r="AB85" s="358">
        <v>0</v>
      </c>
      <c r="AC85" s="246">
        <v>0</v>
      </c>
    </row>
    <row r="86" spans="1:29" x14ac:dyDescent="0.25">
      <c r="A86" s="314" t="s">
        <v>517</v>
      </c>
      <c r="B86" s="316" t="s">
        <v>498</v>
      </c>
      <c r="C86" s="358"/>
      <c r="D86" s="358"/>
      <c r="E86" s="358"/>
      <c r="F86" s="358"/>
      <c r="G86" s="361">
        <v>0</v>
      </c>
      <c r="H86" s="361">
        <v>0</v>
      </c>
      <c r="I86" s="361"/>
      <c r="J86" s="355">
        <v>0</v>
      </c>
      <c r="K86" s="361"/>
      <c r="L86" s="358">
        <v>0</v>
      </c>
      <c r="M86" s="358"/>
      <c r="N86" s="358">
        <v>0</v>
      </c>
      <c r="O86" s="358"/>
      <c r="P86" s="358">
        <v>0</v>
      </c>
      <c r="Q86" s="358"/>
      <c r="R86" s="358">
        <v>0</v>
      </c>
      <c r="S86" s="358"/>
      <c r="T86" s="362">
        <v>0</v>
      </c>
      <c r="U86" s="358"/>
      <c r="V86" s="358">
        <v>0</v>
      </c>
      <c r="W86" s="358"/>
      <c r="X86" s="358">
        <v>0</v>
      </c>
      <c r="Y86" s="358"/>
      <c r="Z86" s="358" t="s">
        <v>436</v>
      </c>
      <c r="AA86" s="358"/>
      <c r="AB86" s="358">
        <v>0</v>
      </c>
      <c r="AC86" s="246">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D26" sqref="A26: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1.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24" t="str">
        <f>'1. паспорт местоположение'!A12:C12</f>
        <v>P_NS3300.VL.0120</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24"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63" t="s">
        <v>408</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5" customHeight="1" x14ac:dyDescent="0.25">
      <c r="A22" s="464" t="s">
        <v>51</v>
      </c>
      <c r="B22" s="468" t="s">
        <v>23</v>
      </c>
      <c r="C22" s="466" t="s">
        <v>50</v>
      </c>
      <c r="D22" s="466" t="s">
        <v>49</v>
      </c>
      <c r="E22" s="470" t="s">
        <v>419</v>
      </c>
      <c r="F22" s="471"/>
      <c r="G22" s="471"/>
      <c r="H22" s="471"/>
      <c r="I22" s="471"/>
      <c r="J22" s="471"/>
      <c r="K22" s="471"/>
      <c r="L22" s="472"/>
      <c r="M22" s="466" t="s">
        <v>48</v>
      </c>
      <c r="N22" s="466" t="s">
        <v>47</v>
      </c>
      <c r="O22" s="466" t="s">
        <v>46</v>
      </c>
      <c r="P22" s="473" t="s">
        <v>232</v>
      </c>
      <c r="Q22" s="473" t="s">
        <v>45</v>
      </c>
      <c r="R22" s="473" t="s">
        <v>44</v>
      </c>
      <c r="S22" s="473" t="s">
        <v>43</v>
      </c>
      <c r="T22" s="473"/>
      <c r="U22" s="476" t="s">
        <v>42</v>
      </c>
      <c r="V22" s="476" t="s">
        <v>41</v>
      </c>
      <c r="W22" s="473" t="s">
        <v>40</v>
      </c>
      <c r="X22" s="473" t="s">
        <v>39</v>
      </c>
      <c r="Y22" s="473" t="s">
        <v>38</v>
      </c>
      <c r="Z22" s="491"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81" t="s">
        <v>24</v>
      </c>
    </row>
    <row r="23" spans="1:48" s="18" customFormat="1" ht="64.5" customHeight="1" x14ac:dyDescent="0.25">
      <c r="A23" s="465"/>
      <c r="B23" s="469"/>
      <c r="C23" s="467"/>
      <c r="D23" s="467"/>
      <c r="E23" s="478" t="s">
        <v>22</v>
      </c>
      <c r="F23" s="485" t="s">
        <v>128</v>
      </c>
      <c r="G23" s="485" t="s">
        <v>127</v>
      </c>
      <c r="H23" s="485" t="s">
        <v>126</v>
      </c>
      <c r="I23" s="489" t="s">
        <v>331</v>
      </c>
      <c r="J23" s="489" t="s">
        <v>332</v>
      </c>
      <c r="K23" s="489" t="s">
        <v>333</v>
      </c>
      <c r="L23" s="485" t="s">
        <v>77</v>
      </c>
      <c r="M23" s="467"/>
      <c r="N23" s="467"/>
      <c r="O23" s="467"/>
      <c r="P23" s="474"/>
      <c r="Q23" s="474"/>
      <c r="R23" s="474"/>
      <c r="S23" s="487" t="s">
        <v>1</v>
      </c>
      <c r="T23" s="487" t="s">
        <v>10</v>
      </c>
      <c r="U23" s="477"/>
      <c r="V23" s="477"/>
      <c r="W23" s="474"/>
      <c r="X23" s="474"/>
      <c r="Y23" s="474"/>
      <c r="Z23" s="474"/>
      <c r="AA23" s="474"/>
      <c r="AB23" s="474"/>
      <c r="AC23" s="474"/>
      <c r="AD23" s="474"/>
      <c r="AE23" s="474"/>
      <c r="AF23" s="474" t="s">
        <v>21</v>
      </c>
      <c r="AG23" s="474"/>
      <c r="AH23" s="474" t="s">
        <v>20</v>
      </c>
      <c r="AI23" s="474"/>
      <c r="AJ23" s="475" t="s">
        <v>19</v>
      </c>
      <c r="AK23" s="475" t="s">
        <v>18</v>
      </c>
      <c r="AL23" s="475" t="s">
        <v>17</v>
      </c>
      <c r="AM23" s="475" t="s">
        <v>16</v>
      </c>
      <c r="AN23" s="475" t="s">
        <v>15</v>
      </c>
      <c r="AO23" s="475" t="s">
        <v>14</v>
      </c>
      <c r="AP23" s="475" t="s">
        <v>13</v>
      </c>
      <c r="AQ23" s="479" t="s">
        <v>10</v>
      </c>
      <c r="AR23" s="474"/>
      <c r="AS23" s="474"/>
      <c r="AT23" s="474"/>
      <c r="AU23" s="474"/>
      <c r="AV23" s="482"/>
    </row>
    <row r="24" spans="1:48" s="18" customFormat="1" ht="96.75" customHeight="1" x14ac:dyDescent="0.25">
      <c r="A24" s="465"/>
      <c r="B24" s="469"/>
      <c r="C24" s="467"/>
      <c r="D24" s="467"/>
      <c r="E24" s="484"/>
      <c r="F24" s="486"/>
      <c r="G24" s="486"/>
      <c r="H24" s="486"/>
      <c r="I24" s="490"/>
      <c r="J24" s="490"/>
      <c r="K24" s="490"/>
      <c r="L24" s="486"/>
      <c r="M24" s="467"/>
      <c r="N24" s="467"/>
      <c r="O24" s="467"/>
      <c r="P24" s="475"/>
      <c r="Q24" s="475"/>
      <c r="R24" s="475"/>
      <c r="S24" s="488"/>
      <c r="T24" s="488"/>
      <c r="U24" s="478"/>
      <c r="V24" s="478"/>
      <c r="W24" s="475"/>
      <c r="X24" s="475"/>
      <c r="Y24" s="475"/>
      <c r="Z24" s="475"/>
      <c r="AA24" s="475"/>
      <c r="AB24" s="475"/>
      <c r="AC24" s="475"/>
      <c r="AD24" s="475"/>
      <c r="AE24" s="475"/>
      <c r="AF24" s="77" t="s">
        <v>12</v>
      </c>
      <c r="AG24" s="77" t="s">
        <v>11</v>
      </c>
      <c r="AH24" s="78" t="s">
        <v>1</v>
      </c>
      <c r="AI24" s="78" t="s">
        <v>10</v>
      </c>
      <c r="AJ24" s="467"/>
      <c r="AK24" s="467"/>
      <c r="AL24" s="467"/>
      <c r="AM24" s="467"/>
      <c r="AN24" s="467"/>
      <c r="AO24" s="467"/>
      <c r="AP24" s="467"/>
      <c r="AQ24" s="480"/>
      <c r="AR24" s="475"/>
      <c r="AS24" s="475"/>
      <c r="AT24" s="475"/>
      <c r="AU24" s="475"/>
      <c r="AV24" s="48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40.25" x14ac:dyDescent="0.25">
      <c r="A26" s="367" t="s">
        <v>553</v>
      </c>
      <c r="B26" s="368" t="s">
        <v>554</v>
      </c>
      <c r="C26" s="369" t="s">
        <v>555</v>
      </c>
      <c r="D26" s="369" t="s">
        <v>556</v>
      </c>
      <c r="E26" s="368" t="s">
        <v>436</v>
      </c>
      <c r="F26" s="368">
        <v>0</v>
      </c>
      <c r="G26" s="368">
        <v>0</v>
      </c>
      <c r="H26" s="368" t="s">
        <v>436</v>
      </c>
      <c r="I26" s="368">
        <v>0</v>
      </c>
      <c r="J26" s="368" t="s">
        <v>436</v>
      </c>
      <c r="K26" s="368" t="s">
        <v>436</v>
      </c>
      <c r="L26" s="368" t="s">
        <v>436</v>
      </c>
      <c r="M26" s="368" t="s">
        <v>557</v>
      </c>
      <c r="N26" s="370" t="s">
        <v>558</v>
      </c>
      <c r="O26" s="369" t="s">
        <v>434</v>
      </c>
      <c r="P26" s="371">
        <v>41667</v>
      </c>
      <c r="Q26" s="369" t="s">
        <v>559</v>
      </c>
      <c r="R26" s="371">
        <v>41667</v>
      </c>
      <c r="S26" s="369" t="s">
        <v>560</v>
      </c>
      <c r="T26" s="369" t="s">
        <v>561</v>
      </c>
      <c r="U26" s="369">
        <v>1</v>
      </c>
      <c r="V26" s="369">
        <v>1</v>
      </c>
      <c r="W26" s="369" t="s">
        <v>562</v>
      </c>
      <c r="X26" s="371">
        <v>41667</v>
      </c>
      <c r="Y26" s="369" t="s">
        <v>436</v>
      </c>
      <c r="Z26" s="369">
        <v>1</v>
      </c>
      <c r="AA26" s="371">
        <v>41667</v>
      </c>
      <c r="AB26" s="371">
        <v>41667</v>
      </c>
      <c r="AC26" s="369" t="s">
        <v>562</v>
      </c>
      <c r="AD26" s="371">
        <v>50000</v>
      </c>
      <c r="AE26" s="371">
        <v>0</v>
      </c>
      <c r="AF26" s="372" t="s">
        <v>563</v>
      </c>
      <c r="AG26" s="369" t="s">
        <v>564</v>
      </c>
      <c r="AH26" s="369" t="s">
        <v>565</v>
      </c>
      <c r="AI26" s="369" t="s">
        <v>566</v>
      </c>
      <c r="AJ26" s="369" t="s">
        <v>567</v>
      </c>
      <c r="AK26" s="369" t="s">
        <v>568</v>
      </c>
      <c r="AL26" s="369" t="s">
        <v>569</v>
      </c>
      <c r="AM26" s="369" t="s">
        <v>570</v>
      </c>
      <c r="AN26" s="369" t="s">
        <v>568</v>
      </c>
      <c r="AO26" s="372" t="s">
        <v>571</v>
      </c>
      <c r="AP26" s="369" t="s">
        <v>572</v>
      </c>
      <c r="AQ26" s="369" t="s">
        <v>573</v>
      </c>
      <c r="AR26" s="369" t="s">
        <v>572</v>
      </c>
      <c r="AS26" s="369" t="s">
        <v>573</v>
      </c>
      <c r="AT26" s="369" t="s">
        <v>574</v>
      </c>
      <c r="AU26" s="368" t="s">
        <v>436</v>
      </c>
      <c r="AV26" s="369" t="s">
        <v>575</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A26: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2" zoomScale="90" zoomScaleNormal="90" zoomScaleSheetLayoutView="90" workbookViewId="0">
      <selection activeCell="A29" sqref="A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92" t="str">
        <f>'1. паспорт местоположение'!A5:C5</f>
        <v>Год раскрытия информации: 2026 год</v>
      </c>
      <c r="B5" s="492"/>
      <c r="C5" s="37"/>
      <c r="D5" s="37"/>
      <c r="E5" s="37"/>
      <c r="F5" s="37"/>
      <c r="G5" s="37"/>
      <c r="H5" s="37"/>
    </row>
    <row r="6" spans="1:8" ht="14.25" customHeight="1" x14ac:dyDescent="0.3">
      <c r="A6" s="69"/>
      <c r="B6" s="69"/>
      <c r="C6" s="69"/>
      <c r="D6" s="69"/>
      <c r="E6" s="69"/>
      <c r="F6" s="69"/>
      <c r="G6" s="69"/>
      <c r="H6" s="69"/>
    </row>
    <row r="7" spans="1:8" ht="18.75" x14ac:dyDescent="0.25">
      <c r="A7" s="423" t="s">
        <v>8</v>
      </c>
      <c r="B7" s="423"/>
      <c r="C7" s="68"/>
      <c r="D7" s="68"/>
      <c r="E7" s="68"/>
      <c r="F7" s="68"/>
      <c r="G7" s="68"/>
      <c r="H7" s="68"/>
    </row>
    <row r="8" spans="1:8" ht="13.5" customHeight="1" x14ac:dyDescent="0.25">
      <c r="A8" s="68"/>
      <c r="B8" s="68"/>
      <c r="C8" s="68"/>
      <c r="D8" s="68"/>
      <c r="E8" s="68"/>
      <c r="F8" s="68"/>
      <c r="G8" s="68"/>
      <c r="H8" s="68"/>
    </row>
    <row r="9" spans="1:8" x14ac:dyDescent="0.25">
      <c r="A9" s="429" t="s">
        <v>434</v>
      </c>
      <c r="B9" s="429"/>
      <c r="C9" s="66"/>
      <c r="D9" s="66"/>
      <c r="E9" s="66"/>
      <c r="F9" s="66"/>
      <c r="G9" s="66"/>
      <c r="H9" s="66"/>
    </row>
    <row r="10" spans="1:8" x14ac:dyDescent="0.25">
      <c r="A10" s="425" t="s">
        <v>7</v>
      </c>
      <c r="B10" s="425"/>
      <c r="C10" s="67"/>
      <c r="D10" s="67"/>
      <c r="E10" s="67"/>
      <c r="F10" s="67"/>
      <c r="G10" s="67"/>
      <c r="H10" s="67"/>
    </row>
    <row r="11" spans="1:8" ht="15" customHeight="1" x14ac:dyDescent="0.25">
      <c r="A11" s="68"/>
      <c r="B11" s="68"/>
      <c r="C11" s="68"/>
      <c r="D11" s="68"/>
      <c r="E11" s="68"/>
      <c r="F11" s="68"/>
      <c r="G11" s="68"/>
      <c r="H11" s="68"/>
    </row>
    <row r="12" spans="1:8" x14ac:dyDescent="0.25">
      <c r="A12" s="429" t="str">
        <f>'1. паспорт местоположение'!A12:C12</f>
        <v>P_NS3300.VL.0120</v>
      </c>
      <c r="B12" s="429"/>
      <c r="C12" s="66"/>
      <c r="D12" s="66"/>
      <c r="E12" s="66"/>
      <c r="F12" s="66"/>
      <c r="G12" s="66"/>
      <c r="H12" s="66"/>
    </row>
    <row r="13" spans="1:8" x14ac:dyDescent="0.25">
      <c r="A13" s="425" t="s">
        <v>6</v>
      </c>
      <c r="B13" s="42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6"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46"/>
      <c r="C15" s="66"/>
      <c r="D15" s="66"/>
      <c r="E15" s="66"/>
      <c r="F15" s="66"/>
      <c r="G15" s="66"/>
      <c r="H15" s="66"/>
    </row>
    <row r="16" spans="1:8" x14ac:dyDescent="0.25">
      <c r="A16" s="425" t="s">
        <v>5</v>
      </c>
      <c r="B16" s="425"/>
      <c r="C16" s="67"/>
      <c r="D16" s="67"/>
      <c r="E16" s="67"/>
      <c r="F16" s="67"/>
      <c r="G16" s="67"/>
      <c r="H16" s="67"/>
    </row>
    <row r="17" spans="1:2" x14ac:dyDescent="0.25">
      <c r="B17" s="40"/>
    </row>
    <row r="18" spans="1:2" x14ac:dyDescent="0.25">
      <c r="A18" s="496" t="s">
        <v>409</v>
      </c>
      <c r="B18" s="451"/>
    </row>
    <row r="19" spans="1:2" x14ac:dyDescent="0.25">
      <c r="A19" s="248"/>
      <c r="B19" s="247"/>
    </row>
    <row r="20" spans="1:2" ht="16.5" thickBot="1" x14ac:dyDescent="0.3">
      <c r="B20" s="27"/>
    </row>
    <row r="21" spans="1:2" ht="113.25" customHeight="1" thickBot="1" x14ac:dyDescent="0.3">
      <c r="A21" s="41" t="s">
        <v>289</v>
      </c>
      <c r="B21" s="214" t="str">
        <f>A15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г. Тюмень</v>
      </c>
    </row>
    <row r="23" spans="1:2" ht="16.5" thickBot="1" x14ac:dyDescent="0.3">
      <c r="A23" s="41" t="s">
        <v>272</v>
      </c>
      <c r="B23" s="43" t="s">
        <v>433</v>
      </c>
    </row>
    <row r="24" spans="1:2" ht="16.5" thickBot="1" x14ac:dyDescent="0.3">
      <c r="A24" s="41" t="s">
        <v>291</v>
      </c>
      <c r="B24" s="145" t="s">
        <v>540</v>
      </c>
    </row>
    <row r="25" spans="1:2" ht="16.5" thickBot="1" x14ac:dyDescent="0.3">
      <c r="A25" s="44" t="s">
        <v>292</v>
      </c>
      <c r="B25" s="42">
        <v>2026</v>
      </c>
    </row>
    <row r="26" spans="1:2" ht="16.5" thickBot="1" x14ac:dyDescent="0.3">
      <c r="A26" s="45" t="s">
        <v>293</v>
      </c>
      <c r="B26" s="46" t="s">
        <v>429</v>
      </c>
    </row>
    <row r="27" spans="1:2" ht="29.25" thickBot="1" x14ac:dyDescent="0.3">
      <c r="A27" s="53" t="s">
        <v>523</v>
      </c>
      <c r="B27" s="207">
        <v>3.7665756047697241</v>
      </c>
    </row>
    <row r="28" spans="1:2" ht="16.5" thickBot="1" x14ac:dyDescent="0.3">
      <c r="A28" s="48" t="s">
        <v>294</v>
      </c>
      <c r="B28" s="48" t="s">
        <v>452</v>
      </c>
    </row>
    <row r="29" spans="1:2" ht="29.25" thickBot="1" x14ac:dyDescent="0.3">
      <c r="A29" s="54" t="s">
        <v>295</v>
      </c>
      <c r="B29" s="110">
        <v>5.6550000000000002</v>
      </c>
    </row>
    <row r="30" spans="1:2" ht="29.25" thickBot="1" x14ac:dyDescent="0.3">
      <c r="A30" s="54" t="s">
        <v>296</v>
      </c>
      <c r="B30" s="110">
        <v>5.6550000000000002</v>
      </c>
    </row>
    <row r="31" spans="1:2" ht="16.5" thickBot="1" x14ac:dyDescent="0.3">
      <c r="A31" s="48" t="s">
        <v>297</v>
      </c>
      <c r="B31" s="110"/>
    </row>
    <row r="32" spans="1:2" ht="29.25" thickBot="1" x14ac:dyDescent="0.3">
      <c r="A32" s="54" t="s">
        <v>543</v>
      </c>
      <c r="B32" s="110">
        <v>5.6550000000000002</v>
      </c>
    </row>
    <row r="33" spans="1:2" ht="30.75" thickBot="1" x14ac:dyDescent="0.3">
      <c r="A33" s="48" t="s">
        <v>544</v>
      </c>
      <c r="B33" s="110">
        <v>5.6550000000000002</v>
      </c>
    </row>
    <row r="34" spans="1:2" ht="16.5" thickBot="1" x14ac:dyDescent="0.3">
      <c r="A34" s="48" t="s">
        <v>298</v>
      </c>
      <c r="B34" s="365">
        <v>162.03</v>
      </c>
    </row>
    <row r="35" spans="1:2" ht="16.5" thickBot="1" x14ac:dyDescent="0.3">
      <c r="A35" s="48" t="s">
        <v>299</v>
      </c>
      <c r="B35" s="110">
        <v>0</v>
      </c>
    </row>
    <row r="36" spans="1:2" ht="16.5" thickBot="1" x14ac:dyDescent="0.3">
      <c r="A36" s="48" t="s">
        <v>300</v>
      </c>
      <c r="B36" s="122">
        <v>0</v>
      </c>
    </row>
    <row r="37" spans="1:2" ht="29.25" thickBot="1" x14ac:dyDescent="0.3">
      <c r="A37" s="54" t="s">
        <v>545</v>
      </c>
      <c r="B37" s="110">
        <v>0</v>
      </c>
    </row>
    <row r="38" spans="1:2" ht="16.5" thickBot="1" x14ac:dyDescent="0.3">
      <c r="A38" s="48" t="s">
        <v>546</v>
      </c>
      <c r="B38" s="110" t="s">
        <v>463</v>
      </c>
    </row>
    <row r="39" spans="1:2" ht="16.5" thickBot="1" x14ac:dyDescent="0.3">
      <c r="A39" s="48" t="s">
        <v>298</v>
      </c>
      <c r="B39" s="110" t="s">
        <v>463</v>
      </c>
    </row>
    <row r="40" spans="1:2" ht="16.5" thickBot="1" x14ac:dyDescent="0.3">
      <c r="A40" s="48" t="s">
        <v>299</v>
      </c>
      <c r="B40" s="110" t="s">
        <v>463</v>
      </c>
    </row>
    <row r="41" spans="1:2" ht="16.5" thickBot="1" x14ac:dyDescent="0.3">
      <c r="A41" s="48" t="s">
        <v>300</v>
      </c>
      <c r="B41" s="110" t="s">
        <v>463</v>
      </c>
    </row>
    <row r="42" spans="1:2" ht="29.25" thickBot="1" x14ac:dyDescent="0.3">
      <c r="A42" s="54" t="s">
        <v>547</v>
      </c>
      <c r="B42" s="110">
        <v>0</v>
      </c>
    </row>
    <row r="43" spans="1:2" ht="16.5" thickBot="1" x14ac:dyDescent="0.3">
      <c r="A43" s="48" t="s">
        <v>546</v>
      </c>
      <c r="B43" s="110"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548</v>
      </c>
      <c r="B49" s="55" t="s">
        <v>463</v>
      </c>
    </row>
    <row r="50" spans="1:2" ht="16.5" thickBot="1" x14ac:dyDescent="0.3">
      <c r="A50" s="49" t="s">
        <v>549</v>
      </c>
      <c r="B50" s="55" t="s">
        <v>463</v>
      </c>
    </row>
    <row r="51" spans="1:2" ht="16.5" thickBot="1" x14ac:dyDescent="0.3">
      <c r="A51" s="49" t="s">
        <v>550</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19" t="s">
        <v>306</v>
      </c>
      <c r="B56" s="222" t="s">
        <v>463</v>
      </c>
    </row>
    <row r="57" spans="1:2" x14ac:dyDescent="0.25">
      <c r="A57" s="220" t="s">
        <v>307</v>
      </c>
      <c r="B57" s="51" t="s">
        <v>551</v>
      </c>
    </row>
    <row r="58" spans="1:2" x14ac:dyDescent="0.25">
      <c r="A58" s="220" t="s">
        <v>308</v>
      </c>
      <c r="B58" s="51" t="s">
        <v>463</v>
      </c>
    </row>
    <row r="59" spans="1:2" x14ac:dyDescent="0.25">
      <c r="A59" s="220" t="s">
        <v>309</v>
      </c>
      <c r="B59" s="51" t="s">
        <v>463</v>
      </c>
    </row>
    <row r="60" spans="1:2" x14ac:dyDescent="0.25">
      <c r="A60" s="220" t="s">
        <v>310</v>
      </c>
      <c r="B60" s="51" t="s">
        <v>552</v>
      </c>
    </row>
    <row r="61" spans="1:2" ht="16.5" thickBot="1" x14ac:dyDescent="0.3">
      <c r="A61" s="221"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49" t="s">
        <v>539</v>
      </c>
    </row>
    <row r="68" spans="1:2" ht="24" customHeight="1" thickBot="1" x14ac:dyDescent="0.3">
      <c r="A68" s="44" t="s">
        <v>317</v>
      </c>
      <c r="B68" s="48"/>
    </row>
    <row r="69" spans="1:2" ht="16.5" thickBot="1" x14ac:dyDescent="0.3">
      <c r="A69" s="51" t="s">
        <v>318</v>
      </c>
      <c r="B69" s="239">
        <f>'6.1. Паспорт сетевой график'!H43</f>
        <v>46188</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93" t="s">
        <v>454</v>
      </c>
    </row>
    <row r="74" spans="1:2" x14ac:dyDescent="0.25">
      <c r="A74" s="51" t="s">
        <v>323</v>
      </c>
      <c r="B74" s="494"/>
    </row>
    <row r="75" spans="1:2" x14ac:dyDescent="0.25">
      <c r="A75" s="51" t="s">
        <v>324</v>
      </c>
      <c r="B75" s="494"/>
    </row>
    <row r="76" spans="1:2" x14ac:dyDescent="0.25">
      <c r="A76" s="51" t="s">
        <v>325</v>
      </c>
      <c r="B76" s="494"/>
    </row>
    <row r="77" spans="1:2" x14ac:dyDescent="0.25">
      <c r="A77" s="51" t="s">
        <v>326</v>
      </c>
      <c r="B77" s="494"/>
    </row>
    <row r="78" spans="1:2" ht="16.5" thickBot="1" x14ac:dyDescent="0.3">
      <c r="A78" s="61" t="s">
        <v>327</v>
      </c>
      <c r="B78" s="49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2026-04-24T04:43:05Z</dcterms:modified>
</cp:coreProperties>
</file>