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1\"/>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<sst xmlns="http://schemas.openxmlformats.org/spreadsheetml/2006/main" count="1059" uniqueCount="580">
  <si>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</si>
  <si>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</si>
  <si>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</si>
  <si>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</si>
  <si>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</si>
  <si>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</si>
  <si>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</si>
  <si>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</si>
  <si>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</si>
  <si>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</si>
  <si>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</si>
  <si>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</si>
  <si>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</si>
  <si>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</si>
  <si>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</si>
  <si>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</si>
  <si>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</si>
  <si>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</si>
  <si>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</si>
  <si>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</si>
  <si>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</si>
  <si>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</si>
  <si>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</si>
  <si>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</si>
  <si>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</si>
  <si>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</si>
  <si>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</si>
  <si>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</si>
  <si>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</si>
  <si>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</si>
  <si>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</si>
  <si>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</si>
  <si>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</si>
  <si>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</si>
  <si>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</si>
  <si>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</si>
  <si>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</si>
  <si>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</si>
  <si>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</si>
  <si>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</si>
  <si>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</si>
  <si>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</si>
  <si>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</si>
  <si>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</si>
  <si>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</si>
  <si>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</si>
  <si>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</si>
  <si>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</si>
  <si>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</si>
  <si>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</si>
  <si>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</si>
  <si>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</si>
  <si>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</si>
  <si>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</si>
  <si>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</si>
  <si>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</si>
  <si>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</si>
  <si>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</si>
  <si>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</si>
  <si>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</si>
  <si>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</si>
  <si>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</si>
  <si>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</si>
  <si>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</si>
  <si>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</si>
  <si>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</si>
  <si>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</si>
  <si>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</si>
  <si>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</si>
  <si>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</si>
  <si>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</si>
  <si>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</si>
  <si>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</si>
  <si>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</si>
  <si>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</si>
  <si>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</si>
  <si>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</si>
  <si>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</si>
  <si>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</si>
  <si>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</si>
  <si>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</si>
  <si>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</si>
  <si>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</si>
  <si>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</si>
  <si>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</si>
  <si>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</si>
  <si>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</si>
  <si>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</si>
  <si>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</si>
  <si>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</si>
  <si>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</si>
  <si>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</si>
  <si>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</si>
  <si>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</si>
  <si>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</si>
  <si>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</si>
  <si>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</si>
  <si>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</si>
  <si>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</si>
  <si>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</si>
  <si>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</si>
  <si>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</si>
  <si>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</si>
  <si>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</si>
  <si>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</si>
  <si>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</si>
  <si>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</si>
  <si>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</si>
  <si>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</si>
  <si>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</si>
  <si>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</si>
  <si>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</si>
  <si>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</si>
  <si>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</si>
  <si>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</si>
  <si>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</si>
  <si>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</si>
  <si>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</si>
  <si>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</si>
  <si>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</si>
  <si>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</si>
  <si>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</si>
  <si>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</si>
  <si>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</si>
  <si>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</si>
  <si>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</si>
  <si>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</si>
  <si>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</si>
  <si>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</si>
  <si>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</si>
  <si>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</si>
  <si>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</si>
  <si>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</si>
  <si>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</si>
  <si>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</si>
  <si>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</si>
  <si>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</si>
  <si>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</si>
  <si>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</si>
  <si>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</si>
  <si>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</si>
  <si>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</si>
  <si>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</si>
  <si>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</si>
  <si>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</si>
  <si>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</si>
  <si>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</si>
  <si>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</si>
  <si>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</si>
  <si>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</si>
  <si>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</si>
  <si>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</si>
  <si>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</si>
  <si>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</si>
  <si>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</si>
  <si>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</si>
  <si>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</si>
  <si>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</si>
  <si>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</si>
  <si>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</si>
  <si>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</si>
  <si>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</si>
  <si>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</si>
  <si>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</si>
  <si>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</si>
  <si>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</si>
  <si>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</si>
  <si>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</si>
  <si>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</si>
  <si>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</si>
  <si>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</si>
  <si>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</si>
  <si>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</si>
  <si>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</si>
  <si>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</si>
  <si>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</si>
  <si>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</si>
  <si>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</si>
  <si>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</si>
  <si>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</si>
  <si>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</si>
  <si>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</si>
  <si>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</si>
  <si>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</si>
  <si>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</si>
  <si>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</si>
  <si>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</si>
  <si>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</si>
  <si>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</si>
  <si>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</si>
  <si>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</si>
  <si>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</si>
  <si>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</si>
  <si>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</si>
  <si>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</si>
  <si>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</si>
  <si>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</si>
  <si>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</si>
  <si>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</si>
  <si>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</si>
  <si>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</si>
  <si>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</si>
  <si>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</si>
  <si>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</si>
  <si>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</si>
  <si>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</si>
  <si>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</si>
  <si>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</si>
  <si>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</si>
  <si>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</si>
  <si>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</si>
  <si>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</si>
  <si>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</si>
  <si>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</si>
  <si>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</si>
  <si>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</si>
  <si>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</si>
  <si>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</si>
  <si>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</si>
  <si>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</si>
  <si>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</si>
  <si>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</si>
  <si>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</si>
  <si>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</si>
  <si>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</si>
  <si>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</si>
  <si>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</si>
  <si>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</si>
  <si>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</si>
  <si>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</si>
  <si>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</si>
  <si>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</si>
  <si>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</si>
  <si>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</si>
  <si>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</si>
  <si>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</si>
  <si>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</si>
  <si>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</si>
  <si>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</si>
  <si>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</si>
  <si>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</si>
  <si>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</si>
  <si>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</si>
  <si>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</si>
  <si>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</si>
  <si>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</si>
  <si>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</si>
  <si>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</si>
  <si>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</si>
  <si>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</si>
  <si>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</si>
  <si>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</si>
  <si>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</si>
  <si>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</si>
  <si>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</si>
  <si>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</si>
  <si>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</si>
  <si>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</si>
  <si>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</si>
  <si>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</si>
  <si>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</si>
  <si>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</si>
  <si>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</si>
  <si>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</si>
  <si>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</si>
  <si>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</si>
  <si>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</si>
  <si>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</si>
  <si>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</si>
  <si>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</si>
  <si>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</si>
  <si>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</si>
  <si>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</si>
  <si>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</si>
  <si>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</si>
  <si>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</si>
  <si>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</si>
  <si>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</si>
  <si>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</si>
  <si>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</si>
  <si>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</si>
  <si>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</si>
  <si>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</si>
  <si>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</si>
  <si>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</si>
  <si>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</si>
  <si>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</si>
  <si>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</si>
  <si>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</si>
  <si>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</si>
  <si>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</si>
  <si>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</si>
  <si>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</si>
  <si>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</si>
  <si>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</si>
  <si>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</si>
  <si>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</si>
  <si>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</si>
  <si>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</si>
  <si>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</si>
  <si>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</si>
  <si>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</si>
  <si>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</si>
  <si>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</si>
  <si>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</si>
  <si>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</si>
  <si>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</si>
  <si>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</si>
  <si>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</si>
  <si>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</si>
  <si>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</si>
  <si>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</si>
  <si>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</si>
  <si>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</si>
  <si>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</si>
  <si>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</si>
  <si>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</si>
  <si>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</si>
  <si>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</si>
  <si>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</si>
  <si>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</si>
  <si>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</si>
  <si>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</si>
  <si>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</si>
  <si>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</si>
  <si>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</si>
  <si>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</si>
  <si>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</si>
  <si>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</si>
  <si>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</si>
  <si>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</si>
  <si>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</si>
  <si>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</si>
  <si>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</si>
  <si>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</si>
  <si>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</si>
  <si>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</si>
  <si>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</si>
  <si>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</si>
  <si>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</si>
  <si>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</si>
  <si>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</si>
  <si>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</si>
  <si>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</si>
  <si>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</si>
  <si>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</si>
  <si>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</si>
  <si>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</si>
  <si>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</si>
  <si>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</si>
  <si>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</si>
  <si>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</si>
  <si>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</si>
  <si>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</si>
  <si>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</si>
  <si>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</si>
  <si>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</si>
  <si>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</si>
  <si>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</si>
  <si>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</si>
  <si>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</si>
  <si>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</si>
  <si>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</si>
  <si>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</si>
  <si>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</si>
  <si>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</si>
  <si>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</si>
  <si>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</si>
  <si>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</si>
  <si>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</si>
  <si>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</si>
  <si>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</si>
  <si>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</si>
  <si>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</si>
  <si>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</si>
  <si>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</si>
  <si>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</si>
  <si>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</si>
  <si>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</si>
  <si>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</si>
  <si>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</si>
  <si>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</si>
  <si>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</si>
  <si>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</si>
  <si>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</si>
  <si>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</si>
  <si>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</si>
  <si>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</si>
  <si>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</si>
  <si>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</si>
  <si>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</si>
  <si>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</si>
  <si>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</si>
  <si>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</si>
  <si>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</si>
  <si>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</si>
  <si>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</si>
  <si>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</si>
  <si>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</si>
  <si>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</si>
  <si>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</si>
  <si>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</si>
  <si>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</si>
  <si>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</si>
  <si>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</si>
  <si>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</si>
  <si>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</si>
  <si>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</si>
  <si>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</si>
  <si>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</si>
  <si>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</si>
  <si>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</si>
  <si>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</si>
  <si>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</si>
  <si>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</si>
  <si>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</si>
  <si>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</si>
  <si>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</si>
  <si>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</si>
  <si>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</si>
  <si>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</si>
  <si>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</si>
  <si>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</si>
  <si>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</si>
  <si>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</si>
  <si>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</si>
  <si>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</si>
  <si>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</si>
  <si>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</si>
  <si>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</si>
  <si>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</si>
  <si>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</si>
  <si>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</si>
  <si>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</si>
  <si>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</si>
  <si>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</si>
  <si>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</si>
  <si>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</si>
  <si>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</si>
  <si>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</si>
  <si>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</si>
  <si>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</si>
  <si>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</si>
  <si>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</si>
  <si>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</si>
  <si>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</si>
  <si>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</si>
  <si>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</si>
  <si>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</si>
  <si>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</si>
  <si>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</si>
  <si>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</si>
  <si>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</si>
  <si>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</si>
  <si>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</si>
  <si>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</si>
  <si>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</si>
  <si>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</si>
  <si>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</si>
  <si>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</si>
  <si>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</si>
  <si>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</si>
  <si>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</si>
  <si>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</si>
  <si>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</si>
  <si>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</si>
  <si>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</si>
  <si>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</si>
  <si>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</si>
  <si>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</si>
  <si>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</si>
  <si>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</si>
  <si>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</si>
  <si>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</si>
  <si>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</si>
  <si>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</si>
  <si>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</si>
  <si>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</si>
  <si>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</si>
  <si>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</si>
  <si>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</si>
  <si>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</si>
  <si>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</si>
  <si>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</si>
  <si>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</si>
  <si>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</si>
  <si>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</si>
  <si>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</si>
  <si>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</si>
  <si>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</si>
  <si>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</si>
  <si>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</si>
  <si>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</si>
  <si>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</si>
  <si>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</si>
  <si>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</si>
  <si>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</si>
  <si>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</si>
  <si>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</si>
  <si>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</si>
  <si>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</si>
  <si>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</si>
  <si>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</si>
  <si>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</si>
  <si>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</si>
  <si>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</si>
  <si>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</si>
  <si>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</si>
  <si>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</si>
  <si>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</si>
  <si>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</si>
  <si>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</si>
  <si>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</si>
  <si>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</si>
  <si>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</si>
  <si>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</si>
  <si>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</si>
  <si>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</si>
  <si>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</si>
  <si>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</si>
  <si>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</si>
  <si>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</si>
  <si>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</si>
  <si>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</si>
  <si>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</si>
  <si>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</si>
  <si>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</si>
  <si>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№Т13/24/05273-ДТП от 08.10.2024 АО "СУЭНКО" (ДНТ "Тополя")</t>
  </si>
  <si>
    <t>Тюменская область, г. Тюмень, 5 км Московского тракта, 2, ДНТ "Тополя" - эп. 1Тюменский р-н, с. Кулаково, земельный участок с кадастровым номером 72:17:1101006:668</t>
  </si>
  <si>
    <t>распределительная сеть 10 кВ - отпайка от опоры № 126 в сторону ТП 10/0,4 кВ № 1692 (СНТ "Тополя") ВЛ 10 кВ Московский ПС 110 кВ Утяшево</t>
  </si>
  <si>
    <t>концевая опора 10 кВ вновь сооружаемой ВЛЗ 10 кВ от опоры № 126 Вл 10 кВ Московский ПС 110 кВ Утяшево</t>
  </si>
  <si>
    <t>III</t>
  </si>
  <si>
    <t>1. Строительство от опоры № 126 в сторону ТП 10/0,4 кВ № 1692 ВЛ 10 кВ Московский ПС 110 кВ Утяшево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</si>
  <si>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(ДНТ "Тополя")</t>
  </si>
  <si>
    <t>ВЛ 10 кВ - 0,005 км; установка реклоузера 10 кВ - 1 шт.</t>
  </si>
  <si>
    <t>ВЛ 10 кВ - 1х0,005 км.; реклоузер - 1 шт.</t>
  </si>
  <si>
    <t>4 026,68 тыс.руб./км без НДС (ВЛ 10 кВ);
1 995,51 тыс.руб./шт. без НДС (реклоузер 10 кВ)</t>
  </si>
  <si>
    <t>Исполнение обязательств по договору технологического присоединения от 08.10.2024 № Т13/24/05273-ДТП для подключения энергопринимающих устройств АО "СУЭНКО" (ДНТ "Тополя")</t>
  </si>
  <si>
    <t>- реклоузер 10 кВ</t>
  </si>
  <si>
    <t>08.07.2025-07.08.2025</t>
  </si>
  <si>
    <t>0,005 км.; 1 шт. (в том числе прирост 0,005 км; 1 шт.)</t>
  </si>
  <si>
    <t>P_NS3300.VL.0121</t>
  </si>
  <si>
    <t>Год раскрытия информации: 2026 год</t>
  </si>
  <si>
    <t>- по договорам подряда (в разбивке по каждому подрядчику и по договорам):</t>
  </si>
  <si>
    <t>объем заключенного договора PD01.3000.2024.3432 от 08.10.2024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</si>
  <si>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</si>
  <si>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</si>
  <si>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</si>
  <si>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</si>
  <si>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</si>
  <si>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</si>
  <si>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</si>
  <si>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</si>
  <si>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2024.0593</t>
  </si>
  <si>
    <t>филиал АО "Россети Тюмень" Тюменские электрические сети</t>
  </si>
  <si>
    <t>Новое строительство и расширение электросетевых объектов</t>
  </si>
  <si>
    <t>12.2027</t>
  </si>
  <si>
    <t>Комплекс</t>
  </si>
  <si>
    <t>Выполнение работ по строительству РС 0,4-10 кВ (с установкой реклоузеров) филиала АО "Россети Тюмень" Тюменскиеэлектрические сети для технологического присоединения заявителей свыше 150 кВт (2 этап).</t>
  </si>
  <si>
    <t>Предварительный расчет стоимости работ</t>
  </si>
  <si>
    <t>ВЗ</t>
  </si>
  <si>
    <t>ОК ЕП</t>
  </si>
  <si>
    <t>ООО "Таврида Электрик Омск"</t>
  </si>
  <si>
    <t>32413938439</t>
  </si>
  <si>
    <t>www.roseltorg.ru</t>
  </si>
  <si>
    <t>30.08.2024</t>
  </si>
  <si>
    <t>28.08.2024</t>
  </si>
  <si>
    <t>13.09.2024</t>
  </si>
  <si>
    <t>20.09.2024</t>
  </si>
  <si>
    <t>п.7.5.3.</t>
  </si>
  <si>
    <t>Закупочная комиссия</t>
  </si>
  <si>
    <t>32413938439/2024.0593-2</t>
  </si>
  <si>
    <t>13.10.2024</t>
  </si>
  <si>
    <t>08.10.2024</t>
  </si>
  <si>
    <t>04.09.2026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</si>
  <si>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5.531.891,41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</si>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</sst>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2245652.2319062557</c:v>
              </c:pt>
              <c:pt idx="1">
                <c:v>5326144.1163238361</c:v>
              </c:pt>
              <c:pt idx="2">
                <c:v>8138565.8523626616</c:v>
              </c:pt>
              <c:pt idx="3">
                <c:v>10706182.992415592</c:v>
              </c:pt>
              <c:pt idx="4">
                <c:v>13050250.025317259</c:v>
              </c:pt>
              <c:pt idx="5">
                <c:v>15190183.152487122</c:v>
              </c:pt>
              <c:pt idx="6">
                <c:v>17143718.35857835</c:v>
              </c:pt>
              <c:pt idx="7">
                <c:v>18927056.010162827</c:v>
              </c:pt>
              <c:pt idx="8">
                <c:v>20554993.114898939</c:v>
              </c:pt>
              <c:pt idx="9">
                <c:v>22041044.28050974</c:v>
              </c:pt>
              <c:pt idx="10">
                <c:v>23396617.184479348</c:v>
              </c:pt>
            </c:numLit>
          </c:val>
          <c:smooth val="0"/>
          <c:extLst>
            <c:ext xmlns:c16="http://schemas.microsoft.com/office/drawing/2014/chart" uri="{C3380CC4-5D6E-409C-BE32-E72D297353CC}">
              <c16:uniqueId val="{00000000-A5F8-4DCF-8383-29333DCF5201}"/>
            </c:ext>
          </c:extLst>
        </c:ser>
        <c:ser>
          <c:idx val="0"/>
          <c:order val="1"/>
          <c:tx>
            <c:v>Накопленный чистый денежный поток</c:v>
          </c:tx>
          <c:marker>
            <c:symbol val="none"/>
          </c:marker>
          <c:val>
            <c:numLit>
              <c:formatCode>General</c:formatCode>
              <c:ptCount val="11"/>
              <c:pt idx="0">
                <c:v>2741403.8811193784</c:v>
              </c:pt>
              <c:pt idx="1">
                <c:v>6742704.354903793</c:v>
              </c:pt>
              <c:pt idx="2">
                <c:v>10906142.248029832</c:v>
              </c:pt>
              <c:pt idx="3">
                <c:v>15238182.25998712</c:v>
              </c:pt>
              <c:pt idx="4">
                <c:v>19745547.678244874</c:v>
              </c:pt>
              <c:pt idx="5">
                <c:v>24435230.721771073</c:v>
              </c:pt>
              <c:pt idx="6">
                <c:v>29314503.298292417</c:v>
              </c:pt>
              <c:pt idx="7">
                <c:v>34390928.191844679</c:v>
              </c:pt>
              <c:pt idx="8">
                <c:v>39672370.697825059</c:v>
              </c:pt>
              <c:pt idx="9">
                <c:v>45167010.723446637</c:v>
              </c:pt>
              <c:pt idx="10">
                <c:v>50879414.667345509</c:v>
              </c:pt>
            </c:numLit>
          </c:val>
          <c:smooth val="0"/>
          <c:extLst>
            <c:ext xmlns:c16="http://schemas.microsoft.com/office/drawing/2014/chart" uri="{C3380CC4-5D6E-409C-BE32-E72D297353CC}">
              <c16:uniqueId val="{00000001-A5F8-4DCF-8383-29333DCF52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25</xdr:row>
      <xdr:rowOff>155863</xdr:rowOff>
    </xdr:from>
    <xdr:to>
      <xdr:col>13</xdr:col>
      <xdr:colOff>260391</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3" t="s">
        <v>542</v>
      </c>
      <c r="B5" s="343"/>
      <c r="C5" s="343"/>
      <c r="D5" s="95"/>
      <c r="E5" s="95"/>
      <c r="F5" s="95"/>
      <c r="G5" s="95"/>
      <c r="H5" s="95"/>
      <c r="I5" s="95"/>
      <c r="J5" s="95"/>
    </row>
    <row r="6" spans="1:22" s="80" customFormat="1" ht="18.75" x14ac:dyDescent="0.3">
      <c r="A6" s="94"/>
      <c r="H6" s="93"/>
    </row>
    <row r="7" spans="1:22" s="80" customFormat="1" ht="18.75" x14ac:dyDescent="0.2">
      <c r="A7" s="347" t="s">
        <v>8</v>
      </c>
      <c r="B7" s="347"/>
      <c r="C7" s="347"/>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8" t="s">
        <v>434</v>
      </c>
      <c r="B9" s="348"/>
      <c r="C9" s="348"/>
      <c r="D9" s="78"/>
      <c r="E9" s="78"/>
      <c r="F9" s="78"/>
      <c r="G9" s="78"/>
      <c r="H9" s="78"/>
      <c r="I9" s="79"/>
      <c r="J9" s="79"/>
      <c r="K9" s="79"/>
      <c r="L9" s="79"/>
      <c r="M9" s="79"/>
      <c r="N9" s="79"/>
      <c r="O9" s="79"/>
      <c r="P9" s="79"/>
      <c r="Q9" s="79"/>
      <c r="R9" s="79"/>
      <c r="S9" s="79"/>
      <c r="T9" s="79"/>
      <c r="U9" s="79"/>
      <c r="V9" s="79"/>
    </row>
    <row r="10" spans="1:22" s="80" customFormat="1" ht="18.75" x14ac:dyDescent="0.2">
      <c r="A10" s="349" t="s">
        <v>7</v>
      </c>
      <c r="B10" s="349"/>
      <c r="C10" s="349"/>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0" t="s">
        <v>541</v>
      </c>
      <c r="B12" s="350"/>
      <c r="C12" s="35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9" t="s">
        <v>6</v>
      </c>
      <c r="B13" s="349"/>
      <c r="C13" s="349"/>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1" t="s">
        <v>524</v>
      </c>
      <c r="B15" s="351"/>
      <c r="C15" s="351"/>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4" t="s">
        <v>5</v>
      </c>
      <c r="B16" s="344"/>
      <c r="C16" s="344"/>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5" t="s">
        <v>410</v>
      </c>
      <c r="B18" s="346"/>
      <c r="C18" s="346"/>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518</v>
      </c>
      <c r="C23" s="169" t="s">
        <v>520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0"/>
      <c r="B24" s="341"/>
      <c r="C24" s="342"/>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525</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0"/>
      <c r="B39" s="341"/>
      <c r="C39" s="342"/>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526</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0"/>
      <c r="B47" s="341"/>
      <c r="C47" s="342"/>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3.8013568581805246</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3.1376502263522092</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80" customFormat="1" ht="15.75" x14ac:dyDescent="0.2">
      <c r="A5" s="94"/>
      <c r="H5" s="113"/>
      <c r="J5" s="113"/>
      <c r="M5" s="113"/>
    </row>
    <row r="6" spans="1:28" s="80" customFormat="1" ht="18.75" x14ac:dyDescent="0.2">
      <c r="A6" s="347" t="s">
        <v>8</v>
      </c>
      <c r="B6" s="347"/>
      <c r="C6" s="347"/>
      <c r="D6" s="347"/>
      <c r="E6" s="347"/>
      <c r="F6" s="347"/>
      <c r="G6" s="347"/>
      <c r="H6" s="347"/>
      <c r="I6" s="347"/>
      <c r="J6" s="347"/>
      <c r="K6" s="347"/>
      <c r="L6" s="347"/>
      <c r="M6" s="347"/>
      <c r="N6" s="347"/>
      <c r="O6" s="347"/>
      <c r="P6" s="347"/>
      <c r="Q6" s="347"/>
      <c r="R6" s="347"/>
      <c r="S6" s="347"/>
      <c r="T6" s="79"/>
      <c r="U6" s="79"/>
      <c r="V6" s="79"/>
      <c r="W6" s="79"/>
      <c r="X6" s="79"/>
      <c r="Y6" s="79"/>
      <c r="Z6" s="79"/>
      <c r="AA6" s="79"/>
      <c r="AB6" s="79"/>
    </row>
    <row r="7" spans="1:28" s="80" customFormat="1" ht="18.75" x14ac:dyDescent="0.2">
      <c r="A7" s="347"/>
      <c r="B7" s="347"/>
      <c r="C7" s="347"/>
      <c r="D7" s="347"/>
      <c r="E7" s="347"/>
      <c r="F7" s="347"/>
      <c r="G7" s="347"/>
      <c r="H7" s="347"/>
      <c r="I7" s="347"/>
      <c r="J7" s="347"/>
      <c r="K7" s="347"/>
      <c r="L7" s="347"/>
      <c r="M7" s="347"/>
      <c r="N7" s="347"/>
      <c r="O7" s="347"/>
      <c r="P7" s="347"/>
      <c r="Q7" s="347"/>
      <c r="R7" s="347"/>
      <c r="S7" s="347"/>
      <c r="T7" s="79"/>
      <c r="U7" s="79"/>
      <c r="V7" s="79"/>
      <c r="W7" s="79"/>
      <c r="X7" s="79"/>
      <c r="Y7" s="79"/>
      <c r="Z7" s="79"/>
      <c r="AA7" s="79"/>
      <c r="AB7" s="79"/>
    </row>
    <row r="8" spans="1:28" s="80"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79"/>
      <c r="U8" s="79"/>
      <c r="V8" s="79"/>
      <c r="W8" s="79"/>
      <c r="X8" s="79"/>
      <c r="Y8" s="79"/>
      <c r="Z8" s="79"/>
      <c r="AA8" s="79"/>
      <c r="AB8" s="79"/>
    </row>
    <row r="9" spans="1:28" s="80" customFormat="1" ht="18.75" x14ac:dyDescent="0.2">
      <c r="A9" s="349" t="s">
        <v>7</v>
      </c>
      <c r="B9" s="349"/>
      <c r="C9" s="349"/>
      <c r="D9" s="349"/>
      <c r="E9" s="349"/>
      <c r="F9" s="349"/>
      <c r="G9" s="349"/>
      <c r="H9" s="349"/>
      <c r="I9" s="349"/>
      <c r="J9" s="349"/>
      <c r="K9" s="349"/>
      <c r="L9" s="349"/>
      <c r="M9" s="349"/>
      <c r="N9" s="349"/>
      <c r="O9" s="349"/>
      <c r="P9" s="349"/>
      <c r="Q9" s="349"/>
      <c r="R9" s="349"/>
      <c r="S9" s="349"/>
      <c r="T9" s="79"/>
      <c r="U9" s="79"/>
      <c r="V9" s="79"/>
      <c r="W9" s="79"/>
      <c r="X9" s="79"/>
      <c r="Y9" s="79"/>
      <c r="Z9" s="79"/>
      <c r="AA9" s="79"/>
      <c r="AB9" s="79"/>
    </row>
    <row r="10" spans="1:28" s="80" customFormat="1" ht="18.75" x14ac:dyDescent="0.2">
      <c r="A10" s="347"/>
      <c r="B10" s="347"/>
      <c r="C10" s="347"/>
      <c r="D10" s="347"/>
      <c r="E10" s="347"/>
      <c r="F10" s="347"/>
      <c r="G10" s="347"/>
      <c r="H10" s="347"/>
      <c r="I10" s="347"/>
      <c r="J10" s="347"/>
      <c r="K10" s="347"/>
      <c r="L10" s="347"/>
      <c r="M10" s="347"/>
      <c r="N10" s="347"/>
      <c r="O10" s="347"/>
      <c r="P10" s="347"/>
      <c r="Q10" s="347"/>
      <c r="R10" s="347"/>
      <c r="S10" s="347"/>
      <c r="T10" s="79"/>
      <c r="U10" s="79"/>
      <c r="V10" s="79"/>
      <c r="W10" s="79"/>
      <c r="X10" s="79"/>
      <c r="Y10" s="79"/>
      <c r="Z10" s="79"/>
      <c r="AA10" s="79"/>
      <c r="AB10" s="79"/>
    </row>
    <row r="11" spans="1:28" s="80" customFormat="1" ht="18.75" x14ac:dyDescent="0.2">
      <c r="A11" s="348" t="str">
        <f>'1. паспорт местоположение'!A12:C12</f>
        <v>P_NS3300.VL.0121</v>
      </c>
      <c r="B11" s="348"/>
      <c r="C11" s="348"/>
      <c r="D11" s="348"/>
      <c r="E11" s="348"/>
      <c r="F11" s="348"/>
      <c r="G11" s="348"/>
      <c r="H11" s="348"/>
      <c r="I11" s="348"/>
      <c r="J11" s="348"/>
      <c r="K11" s="348"/>
      <c r="L11" s="348"/>
      <c r="M11" s="348"/>
      <c r="N11" s="348"/>
      <c r="O11" s="348"/>
      <c r="P11" s="348"/>
      <c r="Q11" s="348"/>
      <c r="R11" s="348"/>
      <c r="S11" s="348"/>
      <c r="T11" s="79"/>
      <c r="U11" s="79"/>
      <c r="V11" s="79"/>
      <c r="W11" s="79"/>
      <c r="X11" s="79"/>
      <c r="Y11" s="79"/>
      <c r="Z11" s="79"/>
      <c r="AA11" s="79"/>
      <c r="AB11" s="79"/>
    </row>
    <row r="12" spans="1:28" s="80"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9"/>
      <c r="U12" s="79"/>
      <c r="V12" s="79"/>
      <c r="W12" s="79"/>
      <c r="X12" s="79"/>
      <c r="Y12" s="79"/>
      <c r="Z12" s="79"/>
      <c r="AA12" s="79"/>
      <c r="AB12" s="79"/>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7"/>
      <c r="U13" s="157"/>
      <c r="V13" s="157"/>
      <c r="W13" s="157"/>
      <c r="X13" s="157"/>
      <c r="Y13" s="157"/>
      <c r="Z13" s="157"/>
      <c r="AA13" s="157"/>
      <c r="AB13" s="157"/>
    </row>
    <row r="14" spans="1:28" s="99" customFormat="1" ht="18" customHeight="1" x14ac:dyDescent="0.2">
      <c r="A14" s="348"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348"/>
      <c r="C14" s="348"/>
      <c r="D14" s="348"/>
      <c r="E14" s="348"/>
      <c r="F14" s="348"/>
      <c r="G14" s="348"/>
      <c r="H14" s="348"/>
      <c r="I14" s="348"/>
      <c r="J14" s="348"/>
      <c r="K14" s="348"/>
      <c r="L14" s="348"/>
      <c r="M14" s="348"/>
      <c r="N14" s="348"/>
      <c r="O14" s="348"/>
      <c r="P14" s="348"/>
      <c r="Q14" s="348"/>
      <c r="R14" s="348"/>
      <c r="S14" s="348"/>
      <c r="T14" s="78"/>
      <c r="U14" s="78"/>
      <c r="V14" s="78"/>
      <c r="W14" s="78"/>
      <c r="X14" s="78"/>
      <c r="Y14" s="78"/>
      <c r="Z14" s="78"/>
      <c r="AA14" s="78"/>
      <c r="AB14" s="78"/>
    </row>
    <row r="15" spans="1:28" s="99"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6"/>
      <c r="U15" s="96"/>
      <c r="V15" s="96"/>
      <c r="W15" s="96"/>
      <c r="X15" s="96"/>
      <c r="Y15" s="96"/>
      <c r="Z15" s="96"/>
      <c r="AA15" s="96"/>
      <c r="AB15" s="96"/>
    </row>
    <row r="16" spans="1:28" s="99"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8"/>
      <c r="U16" s="158"/>
      <c r="V16" s="158"/>
      <c r="W16" s="158"/>
      <c r="X16" s="158"/>
      <c r="Y16" s="158"/>
    </row>
    <row r="17" spans="1:28" s="99" customFormat="1" ht="45.75" customHeight="1" x14ac:dyDescent="0.2">
      <c r="A17" s="345" t="s">
        <v>385</v>
      </c>
      <c r="B17" s="345"/>
      <c r="C17" s="345"/>
      <c r="D17" s="345"/>
      <c r="E17" s="345"/>
      <c r="F17" s="345"/>
      <c r="G17" s="345"/>
      <c r="H17" s="345"/>
      <c r="I17" s="345"/>
      <c r="J17" s="345"/>
      <c r="K17" s="345"/>
      <c r="L17" s="345"/>
      <c r="M17" s="345"/>
      <c r="N17" s="345"/>
      <c r="O17" s="345"/>
      <c r="P17" s="345"/>
      <c r="Q17" s="345"/>
      <c r="R17" s="345"/>
      <c r="S17" s="345"/>
      <c r="T17" s="101"/>
      <c r="U17" s="101"/>
      <c r="V17" s="101"/>
      <c r="W17" s="101"/>
      <c r="X17" s="101"/>
      <c r="Y17" s="101"/>
      <c r="Z17" s="101"/>
      <c r="AA17" s="101"/>
      <c r="AB17" s="101"/>
    </row>
    <row r="18" spans="1:28"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8"/>
      <c r="U18" s="158"/>
      <c r="V18" s="158"/>
      <c r="W18" s="158"/>
      <c r="X18" s="158"/>
      <c r="Y18" s="158"/>
    </row>
    <row r="19" spans="1:28" s="99" customFormat="1" ht="30.75" customHeight="1" x14ac:dyDescent="0.2">
      <c r="A19" s="352" t="s">
        <v>4</v>
      </c>
      <c r="B19" s="352" t="s">
        <v>97</v>
      </c>
      <c r="C19" s="356" t="s">
        <v>288</v>
      </c>
      <c r="D19" s="352" t="s">
        <v>287</v>
      </c>
      <c r="E19" s="352" t="s">
        <v>96</v>
      </c>
      <c r="F19" s="352" t="s">
        <v>95</v>
      </c>
      <c r="G19" s="352" t="s">
        <v>283</v>
      </c>
      <c r="H19" s="353" t="s">
        <v>94</v>
      </c>
      <c r="I19" s="352" t="s">
        <v>93</v>
      </c>
      <c r="J19" s="353" t="s">
        <v>92</v>
      </c>
      <c r="K19" s="352" t="s">
        <v>91</v>
      </c>
      <c r="L19" s="352" t="s">
        <v>90</v>
      </c>
      <c r="M19" s="353" t="s">
        <v>89</v>
      </c>
      <c r="N19" s="352" t="s">
        <v>88</v>
      </c>
      <c r="O19" s="352" t="s">
        <v>87</v>
      </c>
      <c r="P19" s="352" t="s">
        <v>86</v>
      </c>
      <c r="Q19" s="352" t="s">
        <v>286</v>
      </c>
      <c r="R19" s="352"/>
      <c r="S19" s="352" t="s">
        <v>379</v>
      </c>
      <c r="T19" s="158"/>
      <c r="U19" s="158"/>
      <c r="V19" s="158"/>
      <c r="W19" s="158"/>
      <c r="X19" s="158"/>
      <c r="Y19" s="158"/>
    </row>
    <row r="20" spans="1:28" s="99" customFormat="1" ht="157.5" x14ac:dyDescent="0.2">
      <c r="A20" s="352"/>
      <c r="B20" s="352"/>
      <c r="C20" s="357"/>
      <c r="D20" s="352"/>
      <c r="E20" s="352"/>
      <c r="F20" s="352"/>
      <c r="G20" s="352"/>
      <c r="H20" s="353"/>
      <c r="I20" s="352"/>
      <c r="J20" s="353"/>
      <c r="K20" s="352"/>
      <c r="L20" s="352"/>
      <c r="M20" s="353"/>
      <c r="N20" s="352"/>
      <c r="O20" s="352"/>
      <c r="P20" s="352"/>
      <c r="Q20" s="171" t="s">
        <v>284</v>
      </c>
      <c r="R20" s="173" t="s">
        <v>285</v>
      </c>
      <c r="S20" s="352"/>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527</v>
      </c>
      <c r="C22" s="162" t="s">
        <v>430</v>
      </c>
      <c r="D22" s="162" t="s">
        <v>453</v>
      </c>
      <c r="E22" s="163" t="s">
        <v>528</v>
      </c>
      <c r="F22" s="163" t="s">
        <v>529</v>
      </c>
      <c r="G22" s="318" t="s">
        <v>530</v>
      </c>
      <c r="H22" s="164">
        <v>0.27939999999999998</v>
      </c>
      <c r="I22" s="162">
        <v>3.7999999999999999E-2</v>
      </c>
      <c r="J22" s="164">
        <f>H22-I22</f>
        <v>0.24139999999999998</v>
      </c>
      <c r="K22" s="162">
        <v>10</v>
      </c>
      <c r="L22" s="162" t="s">
        <v>531</v>
      </c>
      <c r="M22" s="319" t="s">
        <v>436</v>
      </c>
      <c r="N22" s="319" t="s">
        <v>436</v>
      </c>
      <c r="O22" s="319" t="s">
        <v>436</v>
      </c>
      <c r="P22" s="319" t="s">
        <v>436</v>
      </c>
      <c r="Q22" s="163" t="s">
        <v>532</v>
      </c>
      <c r="R22" s="164"/>
      <c r="S22" s="320">
        <v>2.2526170900000002</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80" customFormat="1" x14ac:dyDescent="0.2">
      <c r="A7" s="94"/>
    </row>
    <row r="8" spans="1:20" s="80"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8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0"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0"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8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0" customFormat="1" ht="18.75" customHeight="1" x14ac:dyDescent="0.2">
      <c r="A13" s="374" t="str">
        <f>'1. паспорт местоположение'!A12:C12</f>
        <v>P_NS3300.VL.0121</v>
      </c>
      <c r="B13" s="374"/>
      <c r="C13" s="374"/>
      <c r="D13" s="374"/>
      <c r="E13" s="374"/>
      <c r="F13" s="374"/>
      <c r="G13" s="374"/>
      <c r="H13" s="374"/>
      <c r="I13" s="374"/>
      <c r="J13" s="374"/>
      <c r="K13" s="374"/>
      <c r="L13" s="374"/>
      <c r="M13" s="374"/>
      <c r="N13" s="374"/>
      <c r="O13" s="374"/>
      <c r="P13" s="374"/>
      <c r="Q13" s="374"/>
      <c r="R13" s="374"/>
      <c r="S13" s="374"/>
      <c r="T13" s="374"/>
    </row>
    <row r="14" spans="1:20" s="80"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5"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6" s="375"/>
      <c r="C16" s="375"/>
      <c r="D16" s="375"/>
      <c r="E16" s="375"/>
      <c r="F16" s="375"/>
      <c r="G16" s="375"/>
      <c r="H16" s="375"/>
      <c r="I16" s="375"/>
      <c r="J16" s="375"/>
      <c r="K16" s="375"/>
      <c r="L16" s="375"/>
      <c r="M16" s="375"/>
      <c r="N16" s="375"/>
      <c r="O16" s="375"/>
      <c r="P16" s="375"/>
      <c r="Q16" s="375"/>
      <c r="R16" s="375"/>
      <c r="S16" s="375"/>
      <c r="T16" s="375"/>
    </row>
    <row r="17" spans="1:113" s="99"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99"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99" customFormat="1" ht="15" customHeight="1" x14ac:dyDescent="0.2">
      <c r="A19" s="346" t="s">
        <v>390</v>
      </c>
      <c r="B19" s="346"/>
      <c r="C19" s="346"/>
      <c r="D19" s="346"/>
      <c r="E19" s="346"/>
      <c r="F19" s="346"/>
      <c r="G19" s="346"/>
      <c r="H19" s="346"/>
      <c r="I19" s="346"/>
      <c r="J19" s="346"/>
      <c r="K19" s="346"/>
      <c r="L19" s="346"/>
      <c r="M19" s="346"/>
      <c r="N19" s="346"/>
      <c r="O19" s="346"/>
      <c r="P19" s="346"/>
      <c r="Q19" s="346"/>
      <c r="R19" s="346"/>
      <c r="S19" s="346"/>
      <c r="T19" s="346"/>
    </row>
    <row r="20" spans="1:113" s="11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8" t="s">
        <v>4</v>
      </c>
      <c r="B21" s="361" t="s">
        <v>218</v>
      </c>
      <c r="C21" s="362"/>
      <c r="D21" s="365" t="s">
        <v>119</v>
      </c>
      <c r="E21" s="361" t="s">
        <v>418</v>
      </c>
      <c r="F21" s="362"/>
      <c r="G21" s="361" t="s">
        <v>237</v>
      </c>
      <c r="H21" s="362"/>
      <c r="I21" s="361" t="s">
        <v>118</v>
      </c>
      <c r="J21" s="362"/>
      <c r="K21" s="365" t="s">
        <v>117</v>
      </c>
      <c r="L21" s="361" t="s">
        <v>116</v>
      </c>
      <c r="M21" s="362"/>
      <c r="N21" s="361" t="s">
        <v>414</v>
      </c>
      <c r="O21" s="362"/>
      <c r="P21" s="365" t="s">
        <v>115</v>
      </c>
      <c r="Q21" s="371" t="s">
        <v>114</v>
      </c>
      <c r="R21" s="372"/>
      <c r="S21" s="371" t="s">
        <v>113</v>
      </c>
      <c r="T21" s="373"/>
    </row>
    <row r="22" spans="1:113" ht="204.75" customHeight="1" x14ac:dyDescent="0.25">
      <c r="A22" s="369"/>
      <c r="B22" s="363"/>
      <c r="C22" s="364"/>
      <c r="D22" s="367"/>
      <c r="E22" s="363"/>
      <c r="F22" s="364"/>
      <c r="G22" s="363"/>
      <c r="H22" s="364"/>
      <c r="I22" s="363"/>
      <c r="J22" s="364"/>
      <c r="K22" s="366"/>
      <c r="L22" s="363"/>
      <c r="M22" s="364"/>
      <c r="N22" s="363"/>
      <c r="O22" s="364"/>
      <c r="P22" s="366"/>
      <c r="Q22" s="82" t="s">
        <v>112</v>
      </c>
      <c r="R22" s="82" t="s">
        <v>389</v>
      </c>
      <c r="S22" s="82" t="s">
        <v>111</v>
      </c>
      <c r="T22" s="82" t="s">
        <v>110</v>
      </c>
    </row>
    <row r="23" spans="1:113" ht="51.75" customHeight="1" x14ac:dyDescent="0.25">
      <c r="A23" s="370"/>
      <c r="B23" s="82" t="s">
        <v>108</v>
      </c>
      <c r="C23" s="82" t="s">
        <v>109</v>
      </c>
      <c r="D23" s="366"/>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60" t="s">
        <v>424</v>
      </c>
      <c r="C28" s="360"/>
      <c r="D28" s="360"/>
      <c r="E28" s="360"/>
      <c r="F28" s="360"/>
      <c r="G28" s="360"/>
      <c r="H28" s="360"/>
      <c r="I28" s="360"/>
      <c r="J28" s="360"/>
      <c r="K28" s="360"/>
      <c r="L28" s="360"/>
      <c r="M28" s="360"/>
      <c r="N28" s="360"/>
      <c r="O28" s="360"/>
      <c r="P28" s="360"/>
      <c r="Q28" s="360"/>
      <c r="R28" s="360"/>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4" t="s">
        <v>434</v>
      </c>
      <c r="F9" s="374"/>
      <c r="G9" s="374"/>
      <c r="H9" s="374"/>
      <c r="I9" s="374"/>
      <c r="J9" s="374"/>
      <c r="K9" s="374"/>
      <c r="L9" s="374"/>
      <c r="M9" s="374"/>
      <c r="N9" s="374"/>
      <c r="O9" s="374"/>
      <c r="P9" s="374"/>
      <c r="Q9" s="374"/>
      <c r="R9" s="374"/>
      <c r="S9" s="374"/>
      <c r="T9" s="374"/>
      <c r="U9" s="374"/>
      <c r="V9" s="374"/>
      <c r="W9" s="374"/>
      <c r="X9" s="374"/>
      <c r="Y9" s="374"/>
    </row>
    <row r="10" spans="1:27" s="80"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8" t="str">
        <f>'1. паспорт местоположение'!A12:C12</f>
        <v>P_NS3300.VL.0121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80"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7"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9"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8" customFormat="1" ht="21" customHeight="1" x14ac:dyDescent="0.25"/>
    <row r="21" spans="1:27" ht="15.75" customHeight="1" x14ac:dyDescent="0.25">
      <c r="A21" s="365" t="s">
        <v>4</v>
      </c>
      <c r="B21" s="361" t="s">
        <v>398</v>
      </c>
      <c r="C21" s="362"/>
      <c r="D21" s="361" t="s">
        <v>400</v>
      </c>
      <c r="E21" s="362"/>
      <c r="F21" s="371" t="s">
        <v>91</v>
      </c>
      <c r="G21" s="373"/>
      <c r="H21" s="373"/>
      <c r="I21" s="372"/>
      <c r="J21" s="365" t="s">
        <v>401</v>
      </c>
      <c r="K21" s="361" t="s">
        <v>402</v>
      </c>
      <c r="L21" s="362"/>
      <c r="M21" s="361" t="s">
        <v>403</v>
      </c>
      <c r="N21" s="362"/>
      <c r="O21" s="361" t="s">
        <v>391</v>
      </c>
      <c r="P21" s="362"/>
      <c r="Q21" s="361" t="s">
        <v>124</v>
      </c>
      <c r="R21" s="362"/>
      <c r="S21" s="365" t="s">
        <v>123</v>
      </c>
      <c r="T21" s="365" t="s">
        <v>404</v>
      </c>
      <c r="U21" s="365" t="s">
        <v>399</v>
      </c>
      <c r="V21" s="361" t="s">
        <v>122</v>
      </c>
      <c r="W21" s="362"/>
      <c r="X21" s="371" t="s">
        <v>114</v>
      </c>
      <c r="Y21" s="373"/>
      <c r="Z21" s="371" t="s">
        <v>113</v>
      </c>
      <c r="AA21" s="373"/>
    </row>
    <row r="22" spans="1:27" ht="216" customHeight="1" x14ac:dyDescent="0.25">
      <c r="A22" s="367"/>
      <c r="B22" s="363"/>
      <c r="C22" s="364"/>
      <c r="D22" s="363"/>
      <c r="E22" s="364"/>
      <c r="F22" s="371" t="s">
        <v>121</v>
      </c>
      <c r="G22" s="372"/>
      <c r="H22" s="371" t="s">
        <v>120</v>
      </c>
      <c r="I22" s="372"/>
      <c r="J22" s="366"/>
      <c r="K22" s="363"/>
      <c r="L22" s="364"/>
      <c r="M22" s="363"/>
      <c r="N22" s="364"/>
      <c r="O22" s="363"/>
      <c r="P22" s="364"/>
      <c r="Q22" s="363"/>
      <c r="R22" s="364"/>
      <c r="S22" s="366"/>
      <c r="T22" s="366"/>
      <c r="U22" s="366"/>
      <c r="V22" s="363"/>
      <c r="W22" s="364"/>
      <c r="X22" s="82" t="s">
        <v>112</v>
      </c>
      <c r="Y22" s="82" t="s">
        <v>389</v>
      </c>
      <c r="Z22" s="82" t="s">
        <v>111</v>
      </c>
      <c r="AA22" s="82" t="s">
        <v>110</v>
      </c>
    </row>
    <row r="23" spans="1:27" ht="60" customHeight="1" x14ac:dyDescent="0.25">
      <c r="A23" s="366"/>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3" t="str">
        <f>'1. паспорт местоположение'!A5:C5</f>
        <v>Год раскрытия информации: 2026 год</v>
      </c>
      <c r="B5" s="343"/>
      <c r="C5" s="34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7" t="s">
        <v>8</v>
      </c>
      <c r="B7" s="347"/>
      <c r="C7" s="347"/>
      <c r="D7" s="79"/>
      <c r="E7" s="79"/>
      <c r="F7" s="79"/>
      <c r="G7" s="79"/>
      <c r="H7" s="79"/>
      <c r="I7" s="79"/>
      <c r="J7" s="79"/>
      <c r="K7" s="79"/>
      <c r="L7" s="79"/>
      <c r="M7" s="79"/>
      <c r="N7" s="79"/>
      <c r="O7" s="79"/>
      <c r="P7" s="79"/>
      <c r="Q7" s="79"/>
      <c r="R7" s="79"/>
      <c r="S7" s="79"/>
      <c r="T7" s="79"/>
      <c r="U7" s="79"/>
    </row>
    <row r="8" spans="1:29" s="80" customFormat="1" ht="18.75" x14ac:dyDescent="0.2">
      <c r="A8" s="347"/>
      <c r="B8" s="347"/>
      <c r="C8" s="347"/>
      <c r="D8" s="111"/>
      <c r="E8" s="111"/>
      <c r="F8" s="111"/>
      <c r="G8" s="111"/>
      <c r="H8" s="79"/>
      <c r="I8" s="79"/>
      <c r="J8" s="79"/>
      <c r="K8" s="79"/>
      <c r="L8" s="79"/>
      <c r="M8" s="79"/>
      <c r="N8" s="79"/>
      <c r="O8" s="79"/>
      <c r="P8" s="79"/>
      <c r="Q8" s="79"/>
      <c r="R8" s="79"/>
      <c r="S8" s="79"/>
      <c r="T8" s="79"/>
      <c r="U8" s="79"/>
    </row>
    <row r="9" spans="1:29" s="80" customFormat="1" ht="18.75" x14ac:dyDescent="0.2">
      <c r="A9" s="374" t="str">
        <f>'1. паспорт местоположение'!A9:C9</f>
        <v>АО "Россети Тюмень"</v>
      </c>
      <c r="B9" s="374"/>
      <c r="C9" s="374"/>
      <c r="D9" s="78"/>
      <c r="E9" s="78"/>
      <c r="F9" s="78"/>
      <c r="G9" s="78"/>
      <c r="H9" s="79"/>
      <c r="I9" s="79"/>
      <c r="J9" s="79"/>
      <c r="K9" s="79"/>
      <c r="L9" s="79"/>
      <c r="M9" s="79"/>
      <c r="N9" s="79"/>
      <c r="O9" s="79"/>
      <c r="P9" s="79"/>
      <c r="Q9" s="79"/>
      <c r="R9" s="79"/>
      <c r="S9" s="79"/>
      <c r="T9" s="79"/>
      <c r="U9" s="79"/>
    </row>
    <row r="10" spans="1:29" s="80" customFormat="1" ht="18.75" x14ac:dyDescent="0.2">
      <c r="A10" s="349" t="s">
        <v>7</v>
      </c>
      <c r="B10" s="349"/>
      <c r="C10" s="349"/>
      <c r="D10" s="96"/>
      <c r="E10" s="96"/>
      <c r="F10" s="96"/>
      <c r="G10" s="96"/>
      <c r="H10" s="79"/>
      <c r="I10" s="79"/>
      <c r="J10" s="79"/>
      <c r="K10" s="79"/>
      <c r="L10" s="79"/>
      <c r="M10" s="79"/>
      <c r="N10" s="79"/>
      <c r="O10" s="79"/>
      <c r="P10" s="79"/>
      <c r="Q10" s="79"/>
      <c r="R10" s="79"/>
      <c r="S10" s="79"/>
      <c r="T10" s="79"/>
      <c r="U10" s="79"/>
    </row>
    <row r="11" spans="1:29" s="80" customFormat="1" ht="18.75" x14ac:dyDescent="0.2">
      <c r="A11" s="347"/>
      <c r="B11" s="347"/>
      <c r="C11" s="347"/>
      <c r="D11" s="111"/>
      <c r="E11" s="111"/>
      <c r="F11" s="111"/>
      <c r="G11" s="111"/>
      <c r="H11" s="79"/>
      <c r="I11" s="79"/>
      <c r="J11" s="79"/>
      <c r="K11" s="79"/>
      <c r="L11" s="79"/>
      <c r="M11" s="79"/>
      <c r="N11" s="79"/>
      <c r="O11" s="79"/>
      <c r="P11" s="79"/>
      <c r="Q11" s="79"/>
      <c r="R11" s="79"/>
      <c r="S11" s="79"/>
      <c r="T11" s="79"/>
      <c r="U11" s="79"/>
    </row>
    <row r="12" spans="1:29" s="80" customFormat="1" ht="18.75" x14ac:dyDescent="0.2">
      <c r="A12" s="374" t="str">
        <f>'1. паспорт местоположение'!A12:C12</f>
        <v>P_NS3300.VL.0121</v>
      </c>
      <c r="B12" s="374"/>
      <c r="C12" s="374"/>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9" t="s">
        <v>6</v>
      </c>
      <c r="B13" s="349"/>
      <c r="C13" s="349"/>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5"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375"/>
      <c r="C15" s="375"/>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9" t="s">
        <v>5</v>
      </c>
      <c r="B16" s="349"/>
      <c r="C16" s="34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4"/>
      <c r="B17" s="354"/>
      <c r="C17" s="354"/>
      <c r="D17" s="100"/>
      <c r="E17" s="100"/>
      <c r="F17" s="100"/>
      <c r="G17" s="100"/>
      <c r="H17" s="100"/>
      <c r="I17" s="100"/>
      <c r="J17" s="100"/>
      <c r="K17" s="100"/>
      <c r="L17" s="100"/>
      <c r="M17" s="100"/>
      <c r="N17" s="100"/>
      <c r="O17" s="100"/>
      <c r="P17" s="100"/>
      <c r="Q17" s="100"/>
      <c r="R17" s="100"/>
    </row>
    <row r="18" spans="1:21" s="99" customFormat="1" ht="27.75" customHeight="1" x14ac:dyDescent="0.2">
      <c r="A18" s="345" t="s">
        <v>384</v>
      </c>
      <c r="B18" s="345"/>
      <c r="C18" s="34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533</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534</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535</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7" t="s">
        <v>536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537</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9">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9"/>
      <c r="AB6" s="79"/>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9"/>
      <c r="AB7" s="79"/>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8"/>
      <c r="AB8" s="78"/>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6"/>
      <c r="AB9" s="9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9"/>
      <c r="AB10" s="79"/>
    </row>
    <row r="11" spans="1:28" x14ac:dyDescent="0.25">
      <c r="A11" s="374" t="str">
        <f>'1. паспорт местоположение'!A12:C12</f>
        <v>P_NS3300.VL.0121</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8"/>
      <c r="AB11" s="78"/>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35"/>
      <c r="AB13" s="135"/>
    </row>
    <row r="14" spans="1:28" x14ac:dyDescent="0.25">
      <c r="A14" s="374"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8"/>
      <c r="AB14" s="78"/>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6"/>
      <c r="AB15" s="9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6"/>
      <c r="AB16" s="13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6"/>
      <c r="AB17" s="13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6"/>
      <c r="AB18" s="13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6"/>
      <c r="AB19" s="13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6"/>
      <c r="AB20" s="13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6"/>
      <c r="AB21" s="136"/>
    </row>
    <row r="22" spans="1:28" x14ac:dyDescent="0.25">
      <c r="A22" s="380" t="s">
        <v>415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7"/>
      <c r="AB22" s="137"/>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3" t="s">
        <v>8</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7</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6" t="str">
        <f>'3.4. Паспорт надежность'!A11:Z11</f>
        <v>P_NS3300.VL.0121</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6</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25.5" customHeight="1" x14ac:dyDescent="0.2">
      <c r="A15" s="386" t="str">
        <f>'3.4. Паспорт надежность'!A14:Z14</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5</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85" t="s">
        <v>393</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89" t="s">
        <v>4</v>
      </c>
      <c r="B19" s="389" t="s">
        <v>85</v>
      </c>
      <c r="C19" s="389" t="s">
        <v>84</v>
      </c>
      <c r="D19" s="389" t="s">
        <v>73</v>
      </c>
      <c r="E19" s="390" t="s">
        <v>83</v>
      </c>
      <c r="F19" s="391"/>
      <c r="G19" s="391"/>
      <c r="H19" s="391"/>
      <c r="I19" s="392"/>
      <c r="J19" s="389" t="s">
        <v>82</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P29" sqref="P29"/>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221" customFormat="1" ht="15" customHeight="1"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400" t="str">
        <f>'1. паспорт местоположение'!A12:C12</f>
        <v>P_NS3300.VL.0121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221" customFormat="1" ht="15" customHeight="1"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398"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ht="15" customHeight="1"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9" t="s">
        <v>483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4" ht="16.5" thickBot="1" x14ac:dyDescent="0.3">
      <c r="A19" s="223" t="s">
        <v>271</v>
      </c>
      <c r="B19" s="223" t="s">
        <v>484</v>
      </c>
      <c r="D19" s="224"/>
      <c r="E19" s="225"/>
      <c r="F19" s="225"/>
      <c r="G19" s="225"/>
      <c r="H19" s="225"/>
    </row>
    <row r="20" spans="1:44" x14ac:dyDescent="0.25">
      <c r="A20" s="227" t="s">
        <v>458</v>
      </c>
      <c r="B20" s="290">
        <v>2954159.6643332075</v>
      </c>
      <c r="C20" s="221"/>
      <c r="D20" s="228" t="s">
        <v>270</v>
      </c>
      <c r="E20" s="229"/>
      <c r="F20" s="229"/>
      <c r="M20" s="222"/>
    </row>
    <row r="21" spans="1:44" x14ac:dyDescent="0.25">
      <c r="A21" s="230" t="s">
        <v>269</v>
      </c>
      <c r="B21" s="291"/>
      <c r="C21" s="221"/>
      <c r="D21" s="396" t="s">
        <v>268</v>
      </c>
      <c r="E21" s="397"/>
      <c r="F21" s="231">
        <v>0.32217947817416914</v>
      </c>
      <c r="M21" s="222"/>
    </row>
    <row r="22" spans="1:44" x14ac:dyDescent="0.25">
      <c r="A22" s="230" t="s">
        <v>267</v>
      </c>
      <c r="B22" s="291">
        <v>50</v>
      </c>
      <c r="C22" s="221"/>
      <c r="D22" s="396" t="s">
        <v>266</v>
      </c>
      <c r="E22" s="397"/>
      <c r="F22" s="231">
        <v>0.36718795127510051</v>
      </c>
      <c r="M22" s="222"/>
    </row>
    <row r="23" spans="1:44" ht="16.5" thickBot="1" x14ac:dyDescent="0.3">
      <c r="A23" s="232" t="s">
        <v>265</v>
      </c>
      <c r="B23" s="292">
        <v>1</v>
      </c>
      <c r="C23" s="221"/>
      <c r="D23" s="396" t="s">
        <v>460</v>
      </c>
      <c r="E23" s="397"/>
      <c r="F23" s="233">
        <v>23396617.184479348</v>
      </c>
      <c r="K23" s="234"/>
      <c r="M23" s="235"/>
      <c r="N23" s="235"/>
    </row>
    <row r="24" spans="1:44" x14ac:dyDescent="0.25">
      <c r="A24" s="227" t="s">
        <v>437</v>
      </c>
      <c r="B24" s="293">
        <v>0</v>
      </c>
      <c r="C24" s="221"/>
      <c r="D24" s="396" t="s">
        <v>461</v>
      </c>
      <c r="E24" s="397"/>
      <c r="F24" s="236" t="s">
        <v>521</v>
      </c>
      <c r="K24" s="234"/>
      <c r="M24" s="222"/>
    </row>
    <row r="25" spans="1:44" x14ac:dyDescent="0.25">
      <c r="A25" s="230" t="s">
        <v>459</v>
      </c>
      <c r="B25" s="294">
        <v>1</v>
      </c>
      <c r="C25" s="221"/>
      <c r="K25" s="234"/>
      <c r="M25" s="222"/>
    </row>
    <row r="26" spans="1:44" x14ac:dyDescent="0.25">
      <c r="A26" s="230" t="s">
        <v>438</v>
      </c>
      <c r="B26" s="294">
        <v>1</v>
      </c>
      <c r="C26" s="221"/>
      <c r="K26" s="234"/>
      <c r="M26" s="222"/>
    </row>
    <row r="27" spans="1:44" x14ac:dyDescent="0.25">
      <c r="A27" s="230" t="s">
        <v>439</v>
      </c>
      <c r="B27" s="294">
        <v>0</v>
      </c>
      <c r="C27" s="221"/>
      <c r="M27" s="222"/>
    </row>
    <row r="28" spans="1:44" x14ac:dyDescent="0.25">
      <c r="A28" s="230" t="s">
        <v>440</v>
      </c>
      <c r="B28" s="294">
        <v>1</v>
      </c>
      <c r="C28" s="221"/>
      <c r="M28" s="222"/>
    </row>
    <row r="29" spans="1:44" x14ac:dyDescent="0.25">
      <c r="A29" s="230" t="s">
        <v>441</v>
      </c>
      <c r="B29" s="294">
        <v>1</v>
      </c>
      <c r="C29" s="221"/>
      <c r="M29" s="222"/>
    </row>
    <row r="30" spans="1:44" x14ac:dyDescent="0.25">
      <c r="A30" s="237" t="s">
        <v>462</v>
      </c>
      <c r="B30" s="295"/>
      <c r="C30" s="221"/>
      <c r="M30" s="222"/>
    </row>
    <row r="31" spans="1:44" ht="16.5" thickBot="1" x14ac:dyDescent="0.3">
      <c r="A31" s="232" t="s">
        <v>250</v>
      </c>
      <c r="B31" s="296">
        <v>0.2</v>
      </c>
      <c r="C31" s="221"/>
      <c r="M31" s="222"/>
    </row>
    <row r="32" spans="1:44" x14ac:dyDescent="0.25">
      <c r="A32" s="227" t="s">
        <v>463</v>
      </c>
      <c r="B32" s="293">
        <v>0</v>
      </c>
      <c r="C32" s="221"/>
      <c r="M32" s="222"/>
    </row>
    <row r="33" spans="1:52" x14ac:dyDescent="0.25">
      <c r="A33" s="230" t="s">
        <v>442</v>
      </c>
      <c r="B33" s="297"/>
      <c r="C33" s="221"/>
      <c r="M33" s="222"/>
    </row>
    <row r="34" spans="1:52" x14ac:dyDescent="0.25">
      <c r="A34" s="237" t="s">
        <v>443</v>
      </c>
      <c r="B34" s="298">
        <v>0</v>
      </c>
      <c r="C34" s="221"/>
      <c r="M34" s="222"/>
    </row>
    <row r="35" spans="1:52" x14ac:dyDescent="0.25">
      <c r="A35" s="237"/>
      <c r="B35" s="298"/>
      <c r="C35" s="221"/>
      <c r="M35" s="222"/>
    </row>
    <row r="36" spans="1:52" x14ac:dyDescent="0.25">
      <c r="A36" s="237" t="s">
        <v>444</v>
      </c>
      <c r="B36" s="299">
        <v>0</v>
      </c>
      <c r="C36" s="221"/>
      <c r="M36" s="222"/>
    </row>
    <row r="37" spans="1:52" x14ac:dyDescent="0.25">
      <c r="A37" s="238" t="s">
        <v>264</v>
      </c>
      <c r="B37" s="300">
        <v>0</v>
      </c>
      <c r="C37" s="221"/>
      <c r="M37" s="222"/>
    </row>
    <row r="38" spans="1:52" x14ac:dyDescent="0.25">
      <c r="A38" s="238" t="s">
        <v>263</v>
      </c>
      <c r="B38" s="300">
        <v>0</v>
      </c>
      <c r="C38" s="221"/>
      <c r="M38" s="222"/>
      <c r="Z38" s="239"/>
    </row>
    <row r="39" spans="1:52" x14ac:dyDescent="0.25">
      <c r="A39" s="238" t="s">
        <v>262</v>
      </c>
      <c r="B39" s="300">
        <v>0.13969999999999999</v>
      </c>
      <c r="C39" s="221"/>
      <c r="M39" s="222"/>
      <c r="U39" s="240"/>
      <c r="V39" s="240"/>
      <c r="W39" s="240"/>
      <c r="X39" s="240"/>
      <c r="Y39" s="240"/>
      <c r="Z39" s="240"/>
    </row>
    <row r="40" spans="1:52" x14ac:dyDescent="0.25">
      <c r="A40" s="238" t="s">
        <v>261</v>
      </c>
      <c r="B40" s="300">
        <v>1</v>
      </c>
      <c r="C40" s="221"/>
      <c r="M40" s="222"/>
    </row>
    <row r="41" spans="1:52" ht="16.5" thickBot="1" x14ac:dyDescent="0.3">
      <c r="A41" s="241" t="s">
        <v>464</v>
      </c>
      <c r="B41" s="301">
        <v>0.13969999999999999</v>
      </c>
      <c r="C41" s="221"/>
      <c r="M41" s="222"/>
    </row>
    <row r="42" spans="1:52" x14ac:dyDescent="0.25">
      <c r="A42" s="242" t="s">
        <v>260</v>
      </c>
      <c r="B42" s="243">
        <v>2025</v>
      </c>
      <c r="C42" s="244">
        <v>2026</v>
      </c>
      <c r="D42" s="244">
        <v>2027</v>
      </c>
      <c r="E42" s="244">
        <v>2028</v>
      </c>
      <c r="F42" s="244">
        <v>2029</v>
      </c>
      <c r="G42" s="244">
        <v>2030</v>
      </c>
      <c r="H42" s="244">
        <v>2031</v>
      </c>
      <c r="I42" s="244">
        <v>2032</v>
      </c>
      <c r="J42" s="244">
        <v>2033</v>
      </c>
      <c r="K42" s="244">
        <v>2034</v>
      </c>
      <c r="L42" s="244">
        <v>2035</v>
      </c>
      <c r="M42" s="244">
        <v>2036</v>
      </c>
      <c r="N42" s="244">
        <v>2037</v>
      </c>
      <c r="O42" s="244">
        <v>2038</v>
      </c>
      <c r="P42" s="244">
        <v>2039</v>
      </c>
      <c r="Q42" s="244">
        <v>2040</v>
      </c>
      <c r="R42" s="244">
        <v>2041</v>
      </c>
      <c r="S42" s="244">
        <v>2042</v>
      </c>
      <c r="T42" s="244">
        <v>2043</v>
      </c>
      <c r="U42" s="244">
        <v>2044</v>
      </c>
      <c r="V42" s="244">
        <v>2045</v>
      </c>
      <c r="W42" s="244">
        <v>2046</v>
      </c>
      <c r="X42" s="244">
        <v>2047</v>
      </c>
      <c r="Y42" s="244">
        <v>2048</v>
      </c>
      <c r="Z42" s="244">
        <v>2049</v>
      </c>
      <c r="AA42" s="244">
        <v>2050</v>
      </c>
      <c r="AB42" s="244">
        <v>2051</v>
      </c>
      <c r="AC42" s="244">
        <v>2052</v>
      </c>
      <c r="AD42" s="244">
        <v>2053</v>
      </c>
      <c r="AE42" s="244">
        <v>2054</v>
      </c>
      <c r="AF42" s="244">
        <v>2055</v>
      </c>
      <c r="AG42" s="244">
        <v>2056</v>
      </c>
      <c r="AH42" s="244">
        <v>2057</v>
      </c>
      <c r="AI42" s="244">
        <v>2058</v>
      </c>
      <c r="AJ42" s="244">
        <v>2059</v>
      </c>
      <c r="AK42" s="244">
        <v>2060</v>
      </c>
      <c r="AL42" s="244">
        <v>2061</v>
      </c>
      <c r="AM42" s="244">
        <v>2062</v>
      </c>
      <c r="AN42" s="244">
        <v>2063</v>
      </c>
      <c r="AO42" s="244">
        <v>2064</v>
      </c>
      <c r="AP42" s="244">
        <v>2065</v>
      </c>
      <c r="AQ42" s="244">
        <v>2066</v>
      </c>
      <c r="AR42" s="244">
        <v>2067</v>
      </c>
      <c r="AS42" s="244">
        <v>2068</v>
      </c>
      <c r="AT42" s="244">
        <v>2069</v>
      </c>
      <c r="AU42" s="244">
        <v>2070</v>
      </c>
      <c r="AV42" s="244">
        <v>2071</v>
      </c>
      <c r="AW42" s="244">
        <v>2072</v>
      </c>
      <c r="AX42" s="244">
        <v>2073</v>
      </c>
      <c r="AY42" s="244">
        <v>2074</v>
      </c>
      <c r="AZ42" s="244">
        <v>2075</v>
      </c>
    </row>
    <row r="43" spans="1:52"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c r="AZ43" s="246">
        <v>0.04</v>
      </c>
    </row>
    <row r="44" spans="1:52"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c r="AZ44" s="247">
        <v>6.3909506801294516</v>
      </c>
    </row>
    <row r="45" spans="1:52" ht="16.5" thickBot="1" x14ac:dyDescent="0.3">
      <c r="A45" s="248" t="s">
        <v>465</v>
      </c>
      <c r="B45" s="249">
        <v>1868296.9083333334</v>
      </c>
      <c r="C45" s="249">
        <v>4833654.0955665763</v>
      </c>
      <c r="D45" s="249">
        <v>5050546.4762718771</v>
      </c>
      <c r="E45" s="249">
        <v>5252568.3353227545</v>
      </c>
      <c r="F45" s="249">
        <v>5462671.0687356628</v>
      </c>
      <c r="G45" s="249">
        <v>5681177.9114850909</v>
      </c>
      <c r="H45" s="249">
        <v>5908425.027944494</v>
      </c>
      <c r="I45" s="249">
        <v>6144762.029062273</v>
      </c>
      <c r="J45" s="249">
        <v>6390552.5102247652</v>
      </c>
      <c r="K45" s="249">
        <v>6646174.610633756</v>
      </c>
      <c r="L45" s="249">
        <v>6912021.5950591071</v>
      </c>
      <c r="M45" s="249">
        <v>7183576.577779565</v>
      </c>
      <c r="N45" s="249">
        <v>7470919.6408907482</v>
      </c>
      <c r="O45" s="249">
        <v>7769756.4265263779</v>
      </c>
      <c r="P45" s="249">
        <v>8080546.6835874328</v>
      </c>
      <c r="Q45" s="249">
        <v>8403768.5509309322</v>
      </c>
      <c r="R45" s="249">
        <v>8739919.2929681689</v>
      </c>
      <c r="S45" s="249">
        <v>9089516.0646868963</v>
      </c>
      <c r="T45" s="249">
        <v>9453096.7072743718</v>
      </c>
      <c r="U45" s="249">
        <v>9831220.5755653474</v>
      </c>
      <c r="V45" s="249">
        <v>10224469.398587963</v>
      </c>
      <c r="W45" s="249">
        <v>10628587.169651696</v>
      </c>
      <c r="X45" s="249">
        <v>11053730.656437764</v>
      </c>
      <c r="Y45" s="249">
        <v>11495879.882695274</v>
      </c>
      <c r="Z45" s="249">
        <v>11955715.078003086</v>
      </c>
      <c r="AA45" s="249">
        <v>12433943.68112321</v>
      </c>
      <c r="AB45" s="249">
        <v>12931301.428368138</v>
      </c>
      <c r="AC45" s="249">
        <v>13448553.485502865</v>
      </c>
      <c r="AD45" s="249">
        <v>13986495.624922981</v>
      </c>
      <c r="AE45" s="249">
        <v>14545955.4499199</v>
      </c>
      <c r="AF45" s="249">
        <v>15127793.667916698</v>
      </c>
      <c r="AG45" s="249">
        <v>15732905.414633365</v>
      </c>
      <c r="AH45" s="249">
        <v>16362221.6312187</v>
      </c>
      <c r="AI45" s="249">
        <v>17016710.496467449</v>
      </c>
      <c r="AJ45" s="249">
        <v>17697378.916326147</v>
      </c>
      <c r="AK45" s="249">
        <v>18405274.072979189</v>
      </c>
      <c r="AL45" s="249">
        <v>19141485.035898365</v>
      </c>
      <c r="AM45" s="249">
        <v>19907144.437334292</v>
      </c>
      <c r="AN45" s="249">
        <v>20703430.214827664</v>
      </c>
      <c r="AO45" s="249">
        <v>21531567.423420776</v>
      </c>
      <c r="AP45" s="249">
        <v>22392830.120357607</v>
      </c>
      <c r="AQ45" s="249">
        <v>23288543.32517191</v>
      </c>
      <c r="AR45" s="249">
        <v>24220085.05817879</v>
      </c>
      <c r="AS45" s="249">
        <v>25188888.46050594</v>
      </c>
      <c r="AT45" s="249">
        <v>26196443.998926178</v>
      </c>
      <c r="AU45" s="249">
        <v>27244301.75888323</v>
      </c>
      <c r="AV45" s="249">
        <v>28334073.829238549</v>
      </c>
      <c r="AW45" s="249">
        <v>29467436.7824081</v>
      </c>
      <c r="AX45" s="249">
        <v>30646134.253704425</v>
      </c>
      <c r="AY45" s="249">
        <v>31871979.623852603</v>
      </c>
      <c r="AZ45" s="249">
        <v>33146858.808806706</v>
      </c>
    </row>
    <row r="46" spans="1:52" hidden="1" x14ac:dyDescent="0.25">
      <c r="A46" s="250" t="s">
        <v>466</v>
      </c>
      <c r="B46" s="251">
        <v>2549.5977833333332</v>
      </c>
      <c r="C46" s="251">
        <v>2184.0958694934507</v>
      </c>
      <c r="D46" s="251">
        <v>2249.6188489596152</v>
      </c>
      <c r="E46" s="251">
        <v>2317.1074135302483</v>
      </c>
      <c r="F46" s="251">
        <v>2386.6206330834175</v>
      </c>
      <c r="G46" s="251">
        <v>2458.2192493528523</v>
      </c>
      <c r="H46" s="251">
        <v>2531.9658280653016</v>
      </c>
      <c r="I46" s="251">
        <v>2607.9248021940766</v>
      </c>
      <c r="J46" s="251">
        <v>2686.1625432774908</v>
      </c>
      <c r="K46" s="251">
        <v>2766.74741977032</v>
      </c>
      <c r="L46" s="251">
        <v>2849.7498424282653</v>
      </c>
      <c r="M46" s="251">
        <v>2935.2423356263948</v>
      </c>
      <c r="N46" s="251">
        <v>3023.2996086775943</v>
      </c>
      <c r="O46" s="251">
        <v>3113.9985947335344</v>
      </c>
      <c r="P46" s="251">
        <v>3207.4185545205892</v>
      </c>
      <c r="Q46" s="251">
        <v>3303.6411087573133</v>
      </c>
      <c r="R46" s="251">
        <v>3402.7503418903625</v>
      </c>
      <c r="S46" s="251">
        <v>3504.8328539624522</v>
      </c>
      <c r="T46" s="251">
        <v>3609.977838414296</v>
      </c>
      <c r="U46" s="251">
        <v>3718.2771728535404</v>
      </c>
      <c r="V46" s="251">
        <v>3829.825490373205</v>
      </c>
      <c r="W46" s="251">
        <v>3944.7202573536247</v>
      </c>
      <c r="X46" s="251">
        <v>4063.0618642313793</v>
      </c>
      <c r="Y46" s="251">
        <v>4184.9537227517185</v>
      </c>
      <c r="Z46" s="251">
        <v>4310.5023372870073</v>
      </c>
      <c r="AA46" s="251">
        <v>4439.8174085726469</v>
      </c>
      <c r="AB46" s="251">
        <v>4573.0119309594966</v>
      </c>
      <c r="AC46" s="251">
        <v>4710.2022896663002</v>
      </c>
      <c r="AD46" s="251">
        <v>4851.5083580321152</v>
      </c>
      <c r="AE46" s="251">
        <v>4997.0536077357183</v>
      </c>
      <c r="AF46" s="251">
        <v>5146.9652190150337</v>
      </c>
      <c r="AG46" s="251">
        <v>5301.3741779195425</v>
      </c>
      <c r="AH46" s="251">
        <v>5460.4154059801967</v>
      </c>
      <c r="AI46" s="251">
        <v>5624.2278704288256</v>
      </c>
      <c r="AJ46" s="251">
        <v>5792.9547073845442</v>
      </c>
      <c r="AK46" s="251">
        <v>5966.7433515236544</v>
      </c>
      <c r="AL46" s="251">
        <v>6145.7456527825489</v>
      </c>
      <c r="AM46" s="251">
        <v>6330.1180254781029</v>
      </c>
      <c r="AN46" s="251">
        <v>6520.0215650105811</v>
      </c>
      <c r="AO46" s="251">
        <v>6715.622209951016</v>
      </c>
      <c r="AP46" s="251">
        <v>6917.0908781945927</v>
      </c>
      <c r="AQ46" s="251">
        <v>7124.6036031140638</v>
      </c>
      <c r="AR46" s="251">
        <v>7338.3417086140862</v>
      </c>
      <c r="AS46" s="251">
        <v>7558.491958251635</v>
      </c>
      <c r="AT46" s="251">
        <v>7785.2467173233599</v>
      </c>
      <c r="AU46" s="251">
        <v>8018.8041214364584</v>
      </c>
      <c r="AV46" s="251">
        <v>8259.3682450795513</v>
      </c>
      <c r="AW46" s="251">
        <v>8507.1492896440359</v>
      </c>
      <c r="AX46" s="251">
        <v>8762.3637714454344</v>
      </c>
      <c r="AY46" s="251">
        <v>9025.2346838107787</v>
      </c>
      <c r="AZ46" s="251">
        <v>9295.9917240009272</v>
      </c>
    </row>
    <row r="47" spans="1:52" hidden="1" x14ac:dyDescent="0.25">
      <c r="A47" s="252" t="s">
        <v>467</v>
      </c>
      <c r="B47" s="253"/>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row>
    <row r="48" spans="1:52" hidden="1" x14ac:dyDescent="0.25">
      <c r="A48" s="252" t="s">
        <v>468</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row>
    <row r="49" spans="1:52" hidden="1" x14ac:dyDescent="0.25">
      <c r="A49" s="252" t="s">
        <v>478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hidden="1" x14ac:dyDescent="0.25">
      <c r="M50" s="222"/>
    </row>
    <row r="51" spans="1:52" hidden="1" x14ac:dyDescent="0.25">
      <c r="M51" s="222"/>
    </row>
    <row r="52" spans="1:52" hidden="1" x14ac:dyDescent="0.25">
      <c r="M52" s="222"/>
    </row>
    <row r="53" spans="1:52" hidden="1" x14ac:dyDescent="0.25">
      <c r="M53" s="222"/>
    </row>
    <row r="54" spans="1:52" hidden="1" x14ac:dyDescent="0.25">
      <c r="M54" s="222"/>
    </row>
    <row r="55" spans="1:52" hidden="1" x14ac:dyDescent="0.25">
      <c r="M55" s="222"/>
    </row>
    <row r="56" spans="1:52" x14ac:dyDescent="0.25">
      <c r="M56" s="222"/>
    </row>
    <row r="57" spans="1:52"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2" x14ac:dyDescent="0.25">
      <c r="A58" s="258" t="s">
        <v>469</v>
      </c>
      <c r="B58" s="243">
        <v>2025</v>
      </c>
      <c r="C58" s="243">
        <v>2026</v>
      </c>
      <c r="D58" s="243">
        <v>2027</v>
      </c>
      <c r="E58" s="243">
        <v>2028</v>
      </c>
      <c r="F58" s="243">
        <v>2029</v>
      </c>
      <c r="G58" s="243">
        <v>2030</v>
      </c>
      <c r="H58" s="243">
        <v>2031</v>
      </c>
      <c r="I58" s="243">
        <v>2032</v>
      </c>
      <c r="J58" s="243">
        <v>2033</v>
      </c>
      <c r="K58" s="243">
        <v>2034</v>
      </c>
      <c r="L58" s="243">
        <v>2035</v>
      </c>
      <c r="M58" s="243">
        <v>2036</v>
      </c>
      <c r="N58" s="243">
        <v>2037</v>
      </c>
      <c r="O58" s="243">
        <v>2038</v>
      </c>
      <c r="P58" s="243">
        <v>2039</v>
      </c>
      <c r="Q58" s="243">
        <v>2040</v>
      </c>
      <c r="R58" s="243">
        <v>2041</v>
      </c>
      <c r="S58" s="243">
        <v>2042</v>
      </c>
      <c r="T58" s="243">
        <v>2043</v>
      </c>
      <c r="U58" s="243">
        <v>2044</v>
      </c>
      <c r="V58" s="243">
        <v>2045</v>
      </c>
      <c r="W58" s="243">
        <v>2046</v>
      </c>
      <c r="X58" s="243">
        <v>2047</v>
      </c>
      <c r="Y58" s="243">
        <v>2048</v>
      </c>
      <c r="Z58" s="243">
        <v>2049</v>
      </c>
      <c r="AA58" s="243">
        <v>2050</v>
      </c>
      <c r="AB58" s="243">
        <v>2051</v>
      </c>
      <c r="AC58" s="243">
        <v>2052</v>
      </c>
      <c r="AD58" s="243">
        <v>2053</v>
      </c>
      <c r="AE58" s="243">
        <v>2054</v>
      </c>
      <c r="AF58" s="243">
        <v>2055</v>
      </c>
      <c r="AG58" s="243">
        <v>2056</v>
      </c>
      <c r="AH58" s="243">
        <v>2057</v>
      </c>
      <c r="AI58" s="243">
        <v>2058</v>
      </c>
      <c r="AJ58" s="243">
        <v>2059</v>
      </c>
      <c r="AK58" s="243">
        <v>2060</v>
      </c>
      <c r="AL58" s="243">
        <v>2061</v>
      </c>
      <c r="AM58" s="243">
        <v>2062</v>
      </c>
      <c r="AN58" s="243">
        <v>2063</v>
      </c>
      <c r="AO58" s="243">
        <v>2064</v>
      </c>
      <c r="AP58" s="243">
        <v>2065</v>
      </c>
      <c r="AQ58" s="243">
        <v>2066</v>
      </c>
      <c r="AR58" s="243">
        <v>2067</v>
      </c>
      <c r="AS58" s="243">
        <v>2068</v>
      </c>
      <c r="AT58" s="243">
        <v>2069</v>
      </c>
      <c r="AU58" s="243">
        <v>2070</v>
      </c>
      <c r="AV58" s="243">
        <v>2071</v>
      </c>
      <c r="AW58" s="243">
        <v>2072</v>
      </c>
      <c r="AX58" s="243">
        <v>2073</v>
      </c>
      <c r="AY58" s="243">
        <v>2074</v>
      </c>
      <c r="AZ58" s="243">
        <v>2075</v>
      </c>
    </row>
    <row r="59" spans="1:52" x14ac:dyDescent="0.25">
      <c r="A59" s="259" t="s">
        <v>257</v>
      </c>
      <c r="B59" s="260">
        <v>1868296.9083333334</v>
      </c>
      <c r="C59" s="260">
        <v>4833654.0955665763</v>
      </c>
      <c r="D59" s="260">
        <v>5050546.4762718771</v>
      </c>
      <c r="E59" s="260">
        <v>5252568.3353227545</v>
      </c>
      <c r="F59" s="260">
        <v>5462671.0687356628</v>
      </c>
      <c r="G59" s="260">
        <v>5681177.9114850909</v>
      </c>
      <c r="H59" s="260">
        <v>5908425.027944494</v>
      </c>
      <c r="I59" s="260">
        <v>6144762.029062273</v>
      </c>
      <c r="J59" s="260">
        <v>6390552.5102247652</v>
      </c>
      <c r="K59" s="260">
        <v>6646174.610633756</v>
      </c>
      <c r="L59" s="260">
        <v>6912021.5950591071</v>
      </c>
      <c r="M59" s="260">
        <v>7183576.577779565</v>
      </c>
      <c r="N59" s="260">
        <v>7470919.6408907482</v>
      </c>
      <c r="O59" s="260">
        <v>7769756.4265263779</v>
      </c>
      <c r="P59" s="260">
        <v>8080546.6835874328</v>
      </c>
      <c r="Q59" s="260">
        <v>8403768.5509309322</v>
      </c>
      <c r="R59" s="260">
        <v>8739919.2929681689</v>
      </c>
      <c r="S59" s="260">
        <v>9089516.0646868963</v>
      </c>
      <c r="T59" s="260">
        <v>9453096.7072743718</v>
      </c>
      <c r="U59" s="260">
        <v>9831220.5755653474</v>
      </c>
      <c r="V59" s="260">
        <v>10224469.398587963</v>
      </c>
      <c r="W59" s="260">
        <v>10628587.169651696</v>
      </c>
      <c r="X59" s="260">
        <v>11053730.656437764</v>
      </c>
      <c r="Y59" s="260">
        <v>11495879.882695274</v>
      </c>
      <c r="Z59" s="260">
        <v>11955715.078003086</v>
      </c>
      <c r="AA59" s="260">
        <v>12433943.68112321</v>
      </c>
      <c r="AB59" s="260">
        <v>12931301.428368138</v>
      </c>
      <c r="AC59" s="260">
        <v>13448553.485502865</v>
      </c>
      <c r="AD59" s="260">
        <v>13986495.624922981</v>
      </c>
      <c r="AE59" s="260">
        <v>14545955.4499199</v>
      </c>
      <c r="AF59" s="260">
        <v>15127793.667916698</v>
      </c>
      <c r="AG59" s="260">
        <v>15732905.414633365</v>
      </c>
      <c r="AH59" s="260">
        <v>16362221.6312187</v>
      </c>
      <c r="AI59" s="260">
        <v>17016710.496467449</v>
      </c>
      <c r="AJ59" s="260">
        <v>17697378.916326147</v>
      </c>
      <c r="AK59" s="260">
        <v>18405274.072979189</v>
      </c>
      <c r="AL59" s="260">
        <v>19141485.035898365</v>
      </c>
      <c r="AM59" s="260">
        <v>19907144.437334292</v>
      </c>
      <c r="AN59" s="260">
        <v>20703430.214827664</v>
      </c>
      <c r="AO59" s="260">
        <v>21531567.423420776</v>
      </c>
      <c r="AP59" s="260">
        <v>22392830.120357607</v>
      </c>
      <c r="AQ59" s="260">
        <v>23288543.32517191</v>
      </c>
      <c r="AR59" s="260">
        <v>24220085.05817879</v>
      </c>
      <c r="AS59" s="260">
        <v>25188888.46050594</v>
      </c>
      <c r="AT59" s="260">
        <v>26196443.998926178</v>
      </c>
      <c r="AU59" s="260">
        <v>27244301.75888323</v>
      </c>
      <c r="AV59" s="260">
        <v>28334073.829238549</v>
      </c>
      <c r="AW59" s="260">
        <v>29467436.7824081</v>
      </c>
      <c r="AX59" s="260">
        <v>30646134.253704425</v>
      </c>
      <c r="AY59" s="260">
        <v>31871979.623852603</v>
      </c>
      <c r="AZ59" s="260">
        <v>33146858.808806706</v>
      </c>
    </row>
    <row r="60" spans="1:52" x14ac:dyDescent="0.25">
      <c r="A60" s="261" t="s">
        <v>256</v>
      </c>
      <c r="B60" s="262">
        <v>0</v>
      </c>
      <c r="C60" s="262">
        <v>-64341.597489177271</v>
      </c>
      <c r="D60" s="262">
        <v>-63691.68236302396</v>
      </c>
      <c r="E60" s="262">
        <v>-63041.767236870655</v>
      </c>
      <c r="F60" s="262">
        <v>-62391.852110717351</v>
      </c>
      <c r="G60" s="262">
        <v>-61741.936984564039</v>
      </c>
      <c r="H60" s="262">
        <v>-61092.021858410735</v>
      </c>
      <c r="I60" s="262">
        <v>-60442.106732257438</v>
      </c>
      <c r="J60" s="262">
        <v>-59792.191606104119</v>
      </c>
      <c r="K60" s="262">
        <v>-59142.276479950822</v>
      </c>
      <c r="L60" s="262">
        <v>-58492.361353797518</v>
      </c>
      <c r="M60" s="262">
        <v>-57842.446227644206</v>
      </c>
      <c r="N60" s="262">
        <v>-57192.531101490902</v>
      </c>
      <c r="O60" s="262">
        <v>-56542.615975337598</v>
      </c>
      <c r="P60" s="262">
        <v>-55892.700849184286</v>
      </c>
      <c r="Q60" s="262">
        <v>-55242.785723030982</v>
      </c>
      <c r="R60" s="262">
        <v>-54592.87059687767</v>
      </c>
      <c r="S60" s="262">
        <v>-53942.955470724366</v>
      </c>
      <c r="T60" s="262">
        <v>-53293.040344571069</v>
      </c>
      <c r="U60" s="262">
        <v>-52643.125218417757</v>
      </c>
      <c r="V60" s="262">
        <v>-51993.210092264453</v>
      </c>
      <c r="W60" s="262">
        <v>-51343.294966111149</v>
      </c>
      <c r="X60" s="262">
        <v>-50693.379839957845</v>
      </c>
      <c r="Y60" s="262">
        <v>-50043.464713804548</v>
      </c>
      <c r="Z60" s="262">
        <v>-49393.549587651229</v>
      </c>
      <c r="AA60" s="262">
        <v>-48743.634461497932</v>
      </c>
      <c r="AB60" s="262">
        <v>-48093.719335344627</v>
      </c>
      <c r="AC60" s="262">
        <v>-47443.804209191316</v>
      </c>
      <c r="AD60" s="262">
        <v>-46793.889083038011</v>
      </c>
      <c r="AE60" s="262">
        <v>-46143.973956884707</v>
      </c>
      <c r="AF60" s="262">
        <v>-45494.05883073141</v>
      </c>
      <c r="AG60" s="262">
        <v>-44844.143704578099</v>
      </c>
      <c r="AH60" s="262">
        <v>-44194.228578424794</v>
      </c>
      <c r="AI60" s="262">
        <v>-43544.31345227149</v>
      </c>
      <c r="AJ60" s="262">
        <v>-42894.398326118186</v>
      </c>
      <c r="AK60" s="262">
        <v>-42244.483199964881</v>
      </c>
      <c r="AL60" s="262">
        <v>-41594.56807381157</v>
      </c>
      <c r="AM60" s="262">
        <v>-40944.652947658265</v>
      </c>
      <c r="AN60" s="262">
        <v>-40294.737821504954</v>
      </c>
      <c r="AO60" s="262">
        <v>-39644.82269535165</v>
      </c>
      <c r="AP60" s="262">
        <v>-38994.907569198338</v>
      </c>
      <c r="AQ60" s="262">
        <v>-38344.992443045034</v>
      </c>
      <c r="AR60" s="262">
        <v>-37695.077316891729</v>
      </c>
      <c r="AS60" s="262">
        <v>-37045.162190738418</v>
      </c>
      <c r="AT60" s="262">
        <v>-36395.247064585114</v>
      </c>
      <c r="AU60" s="262">
        <v>-35745.331938431802</v>
      </c>
      <c r="AV60" s="262">
        <v>-35095.416812278498</v>
      </c>
      <c r="AW60" s="262">
        <v>-34445.501686125186</v>
      </c>
      <c r="AX60" s="262">
        <v>-33795.586559971882</v>
      </c>
      <c r="AY60" s="262">
        <v>-33145.67143381857</v>
      </c>
      <c r="AZ60" s="262">
        <v>-32495.756307665266</v>
      </c>
    </row>
    <row r="61" spans="1:52" x14ac:dyDescent="0.25">
      <c r="A61" s="263" t="s">
        <v>445</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row>
    <row r="62" spans="1:52" x14ac:dyDescent="0.25">
      <c r="A62" s="263" t="str">
        <f>A27</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463</v>
      </c>
      <c r="B63" s="262">
        <v>0</v>
      </c>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463</v>
      </c>
      <c r="B64" s="262"/>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3" t="s">
        <v>255</v>
      </c>
      <c r="B65" s="262"/>
      <c r="C65" s="262">
        <v>-64341.597489177271</v>
      </c>
      <c r="D65" s="262">
        <v>-63691.68236302396</v>
      </c>
      <c r="E65" s="262">
        <v>-63041.767236870655</v>
      </c>
      <c r="F65" s="262">
        <v>-62391.852110717351</v>
      </c>
      <c r="G65" s="262">
        <v>-61741.936984564039</v>
      </c>
      <c r="H65" s="262">
        <v>-61092.021858410735</v>
      </c>
      <c r="I65" s="262">
        <v>-60442.106732257438</v>
      </c>
      <c r="J65" s="262">
        <v>-59792.191606104119</v>
      </c>
      <c r="K65" s="262">
        <v>-59142.276479950822</v>
      </c>
      <c r="L65" s="262">
        <v>-58492.361353797518</v>
      </c>
      <c r="M65" s="262">
        <v>-57842.446227644206</v>
      </c>
      <c r="N65" s="262">
        <v>-57192.531101490902</v>
      </c>
      <c r="O65" s="262">
        <v>-56542.615975337598</v>
      </c>
      <c r="P65" s="262">
        <v>-55892.700849184286</v>
      </c>
      <c r="Q65" s="262">
        <v>-55242.785723030982</v>
      </c>
      <c r="R65" s="262">
        <v>-54592.87059687767</v>
      </c>
      <c r="S65" s="262">
        <v>-53942.955470724366</v>
      </c>
      <c r="T65" s="262">
        <v>-53293.040344571069</v>
      </c>
      <c r="U65" s="262">
        <v>-52643.125218417757</v>
      </c>
      <c r="V65" s="262">
        <v>-51993.210092264453</v>
      </c>
      <c r="W65" s="262">
        <v>-51343.294966111149</v>
      </c>
      <c r="X65" s="262">
        <v>-50693.379839957845</v>
      </c>
      <c r="Y65" s="262">
        <v>-50043.464713804548</v>
      </c>
      <c r="Z65" s="262">
        <v>-49393.549587651229</v>
      </c>
      <c r="AA65" s="262">
        <v>-48743.634461497932</v>
      </c>
      <c r="AB65" s="262">
        <v>-48093.719335344627</v>
      </c>
      <c r="AC65" s="262">
        <v>-47443.804209191316</v>
      </c>
      <c r="AD65" s="262">
        <v>-46793.889083038011</v>
      </c>
      <c r="AE65" s="262">
        <v>-46143.973956884707</v>
      </c>
      <c r="AF65" s="262">
        <v>-45494.05883073141</v>
      </c>
      <c r="AG65" s="262">
        <v>-44844.143704578099</v>
      </c>
      <c r="AH65" s="262">
        <v>-44194.228578424794</v>
      </c>
      <c r="AI65" s="262">
        <v>-43544.31345227149</v>
      </c>
      <c r="AJ65" s="262">
        <v>-42894.398326118186</v>
      </c>
      <c r="AK65" s="262">
        <v>-42244.483199964881</v>
      </c>
      <c r="AL65" s="262">
        <v>-41594.56807381157</v>
      </c>
      <c r="AM65" s="262">
        <v>-40944.652947658265</v>
      </c>
      <c r="AN65" s="262">
        <v>-40294.737821504954</v>
      </c>
      <c r="AO65" s="262">
        <v>-39644.82269535165</v>
      </c>
      <c r="AP65" s="262">
        <v>-38994.907569198338</v>
      </c>
      <c r="AQ65" s="262">
        <v>-38344.992443045034</v>
      </c>
      <c r="AR65" s="262">
        <v>-37695.077316891729</v>
      </c>
      <c r="AS65" s="262">
        <v>-37045.162190738418</v>
      </c>
      <c r="AT65" s="262">
        <v>-36395.247064585114</v>
      </c>
      <c r="AU65" s="262">
        <v>-35745.331938431802</v>
      </c>
      <c r="AV65" s="262">
        <v>-35095.416812278498</v>
      </c>
      <c r="AW65" s="262">
        <v>-34445.501686125186</v>
      </c>
      <c r="AX65" s="262">
        <v>-33795.586559971882</v>
      </c>
      <c r="AY65" s="262">
        <v>-33145.67143381857</v>
      </c>
      <c r="AZ65" s="262">
        <v>-32495.756307665266</v>
      </c>
    </row>
    <row r="66" spans="1:52" x14ac:dyDescent="0.25">
      <c r="A66" s="264" t="s">
        <v>470</v>
      </c>
      <c r="B66" s="260">
        <v>1868296.9083333334</v>
      </c>
      <c r="C66" s="260">
        <v>4769312.4980773991</v>
      </c>
      <c r="D66" s="260">
        <v>4986854.7939088531</v>
      </c>
      <c r="E66" s="260">
        <v>5189526.5680858837</v>
      </c>
      <c r="F66" s="260">
        <v>5400279.2166249454</v>
      </c>
      <c r="G66" s="260">
        <v>5619435.9745005267</v>
      </c>
      <c r="H66" s="260">
        <v>5847333.0060860831</v>
      </c>
      <c r="I66" s="260">
        <v>6084319.9223300153</v>
      </c>
      <c r="J66" s="260">
        <v>6330760.3186186608</v>
      </c>
      <c r="K66" s="260">
        <v>6587032.3341538049</v>
      </c>
      <c r="L66" s="260">
        <v>6853529.2337053092</v>
      </c>
      <c r="M66" s="260">
        <v>7125734.1315519204</v>
      </c>
      <c r="N66" s="260">
        <v>7413727.1097892569</v>
      </c>
      <c r="O66" s="260">
        <v>7713213.8105510399</v>
      </c>
      <c r="P66" s="260">
        <v>8024653.982738249</v>
      </c>
      <c r="Q66" s="260">
        <v>8348525.7652079016</v>
      </c>
      <c r="R66" s="260">
        <v>8685326.4223712906</v>
      </c>
      <c r="S66" s="260">
        <v>9035573.1092161722</v>
      </c>
      <c r="T66" s="260">
        <v>9399803.6669298001</v>
      </c>
      <c r="U66" s="260">
        <v>9778577.45034693</v>
      </c>
      <c r="V66" s="260">
        <v>10172476.188495697</v>
      </c>
      <c r="W66" s="260">
        <v>10577243.874685585</v>
      </c>
      <c r="X66" s="260">
        <v>11003037.276597805</v>
      </c>
      <c r="Y66" s="260">
        <v>11445836.41798147</v>
      </c>
      <c r="Z66" s="260">
        <v>11906321.528415434</v>
      </c>
      <c r="AA66" s="260">
        <v>12385200.046661712</v>
      </c>
      <c r="AB66" s="260">
        <v>12883207.709032793</v>
      </c>
      <c r="AC66" s="260">
        <v>13401109.681293674</v>
      </c>
      <c r="AD66" s="260">
        <v>13939701.735839944</v>
      </c>
      <c r="AE66" s="260">
        <v>14499811.475963015</v>
      </c>
      <c r="AF66" s="260">
        <v>15082299.609085968</v>
      </c>
      <c r="AG66" s="260">
        <v>15688061.270928787</v>
      </c>
      <c r="AH66" s="260">
        <v>16318027.402640276</v>
      </c>
      <c r="AI66" s="260">
        <v>16973166.183015179</v>
      </c>
      <c r="AJ66" s="260">
        <v>17654484.518000029</v>
      </c>
      <c r="AK66" s="260">
        <v>18363029.589779224</v>
      </c>
      <c r="AL66" s="260">
        <v>19099890.467824552</v>
      </c>
      <c r="AM66" s="260">
        <v>19866199.784386635</v>
      </c>
      <c r="AN66" s="260">
        <v>20663135.47700616</v>
      </c>
      <c r="AO66" s="260">
        <v>21491922.600725424</v>
      </c>
      <c r="AP66" s="260">
        <v>22353835.212788407</v>
      </c>
      <c r="AQ66" s="260">
        <v>23250198.332728866</v>
      </c>
      <c r="AR66" s="260">
        <v>24182389.980861899</v>
      </c>
      <c r="AS66" s="260">
        <v>25151843.298315201</v>
      </c>
      <c r="AT66" s="260">
        <v>26160048.751861591</v>
      </c>
      <c r="AU66" s="260">
        <v>27208556.4269448</v>
      </c>
      <c r="AV66" s="260">
        <v>28298978.412426271</v>
      </c>
      <c r="AW66" s="260">
        <v>29432991.280721974</v>
      </c>
      <c r="AX66" s="260">
        <v>30612338.667144451</v>
      </c>
      <c r="AY66" s="260">
        <v>31838833.952418786</v>
      </c>
      <c r="AZ66" s="260">
        <v>33114363.052499041</v>
      </c>
    </row>
    <row r="67" spans="1:52" x14ac:dyDescent="0.25">
      <c r="A67" s="263" t="s">
        <v>251</v>
      </c>
      <c r="B67" s="262">
        <v>0</v>
      </c>
      <c r="C67" s="262">
        <v>-59083.193286664151</v>
      </c>
      <c r="D67" s="262">
        <v>-59083.193286664151</v>
      </c>
      <c r="E67" s="262">
        <v>-59083.193286664151</v>
      </c>
      <c r="F67" s="262">
        <v>-59083.193286664151</v>
      </c>
      <c r="G67" s="262">
        <v>-59083.193286664151</v>
      </c>
      <c r="H67" s="262">
        <v>-59083.193286664151</v>
      </c>
      <c r="I67" s="262">
        <v>-59083.193286664151</v>
      </c>
      <c r="J67" s="262">
        <v>-59083.193286664151</v>
      </c>
      <c r="K67" s="262">
        <v>-59083.193286664151</v>
      </c>
      <c r="L67" s="262">
        <v>-59083.193286664151</v>
      </c>
      <c r="M67" s="262">
        <v>-59083.193286664151</v>
      </c>
      <c r="N67" s="262">
        <v>-59083.193286664151</v>
      </c>
      <c r="O67" s="262">
        <v>-59083.193286664151</v>
      </c>
      <c r="P67" s="262">
        <v>-59083.193286664151</v>
      </c>
      <c r="Q67" s="262">
        <v>-59083.193286664151</v>
      </c>
      <c r="R67" s="262">
        <v>-59083.193286664151</v>
      </c>
      <c r="S67" s="262">
        <v>-59083.193286664151</v>
      </c>
      <c r="T67" s="262">
        <v>-59083.193286664151</v>
      </c>
      <c r="U67" s="262">
        <v>-59083.193286664151</v>
      </c>
      <c r="V67" s="262">
        <v>-59083.193286664151</v>
      </c>
      <c r="W67" s="262">
        <v>-59083.193286664151</v>
      </c>
      <c r="X67" s="262">
        <v>-59083.193286664151</v>
      </c>
      <c r="Y67" s="262">
        <v>-59083.193286664151</v>
      </c>
      <c r="Z67" s="262">
        <v>-59083.193286664151</v>
      </c>
      <c r="AA67" s="262">
        <v>-59083.193286664151</v>
      </c>
      <c r="AB67" s="262">
        <v>-59083.193286664151</v>
      </c>
      <c r="AC67" s="262">
        <v>-59083.193286664151</v>
      </c>
      <c r="AD67" s="262">
        <v>-59083.193286664151</v>
      </c>
      <c r="AE67" s="262">
        <v>-59083.193286664151</v>
      </c>
      <c r="AF67" s="262">
        <v>-59083.193286664151</v>
      </c>
      <c r="AG67" s="262">
        <v>-59083.193286664151</v>
      </c>
      <c r="AH67" s="262">
        <v>-59083.193286664151</v>
      </c>
      <c r="AI67" s="262">
        <v>-59083.193286664151</v>
      </c>
      <c r="AJ67" s="262">
        <v>-59083.193286664151</v>
      </c>
      <c r="AK67" s="262">
        <v>-59083.193286664151</v>
      </c>
      <c r="AL67" s="262">
        <v>-59083.193286664151</v>
      </c>
      <c r="AM67" s="262">
        <v>-59083.193286664151</v>
      </c>
      <c r="AN67" s="262">
        <v>-59083.193286664151</v>
      </c>
      <c r="AO67" s="262">
        <v>-59083.193286664151</v>
      </c>
      <c r="AP67" s="262">
        <v>-59083.193286664151</v>
      </c>
      <c r="AQ67" s="262">
        <v>-59083.193286664151</v>
      </c>
      <c r="AR67" s="262">
        <v>-59083.193286664151</v>
      </c>
      <c r="AS67" s="262">
        <v>-59083.193286664151</v>
      </c>
      <c r="AT67" s="262">
        <v>-59083.193286664151</v>
      </c>
      <c r="AU67" s="262">
        <v>-59083.193286664151</v>
      </c>
      <c r="AV67" s="262">
        <v>-59083.193286664151</v>
      </c>
      <c r="AW67" s="262">
        <v>-59083.193286664151</v>
      </c>
      <c r="AX67" s="262">
        <v>-59083.193286664151</v>
      </c>
      <c r="AY67" s="262">
        <v>-59083.193286664151</v>
      </c>
      <c r="AZ67" s="262">
        <v>-59083.193286664151</v>
      </c>
    </row>
    <row r="68" spans="1:52" x14ac:dyDescent="0.25">
      <c r="A68" s="264" t="s">
        <v>471</v>
      </c>
      <c r="B68" s="260">
        <v>1868296.9083333334</v>
      </c>
      <c r="C68" s="260">
        <v>4710229.3047907352</v>
      </c>
      <c r="D68" s="260">
        <v>4927771.6006221892</v>
      </c>
      <c r="E68" s="260">
        <v>5130443.3747992199</v>
      </c>
      <c r="F68" s="260">
        <v>5341196.0233382815</v>
      </c>
      <c r="G68" s="260">
        <v>5560352.7812138628</v>
      </c>
      <c r="H68" s="260">
        <v>5788249.8127994193</v>
      </c>
      <c r="I68" s="260">
        <v>6025236.7290433515</v>
      </c>
      <c r="J68" s="260">
        <v>6271677.1253319969</v>
      </c>
      <c r="K68" s="260">
        <v>6527949.1408671411</v>
      </c>
      <c r="L68" s="260">
        <v>6794446.0404186454</v>
      </c>
      <c r="M68" s="260">
        <v>7066650.9382652566</v>
      </c>
      <c r="N68" s="260">
        <v>7354643.9165025931</v>
      </c>
      <c r="O68" s="260">
        <v>7654130.617264376</v>
      </c>
      <c r="P68" s="260">
        <v>7965570.7894515852</v>
      </c>
      <c r="Q68" s="260">
        <v>8289442.5719212377</v>
      </c>
      <c r="R68" s="260">
        <v>8626243.2290846258</v>
      </c>
      <c r="S68" s="260">
        <v>8976489.9159295075</v>
      </c>
      <c r="T68" s="260">
        <v>9340720.4736431353</v>
      </c>
      <c r="U68" s="260">
        <v>9719494.2570602652</v>
      </c>
      <c r="V68" s="260">
        <v>10113392.995209033</v>
      </c>
      <c r="W68" s="260">
        <v>10518160.681398921</v>
      </c>
      <c r="X68" s="260">
        <v>10943954.083311141</v>
      </c>
      <c r="Y68" s="260">
        <v>11386753.224694805</v>
      </c>
      <c r="Z68" s="260">
        <v>11847238.335128769</v>
      </c>
      <c r="AA68" s="260">
        <v>12326116.853375047</v>
      </c>
      <c r="AB68" s="260">
        <v>12824124.515746128</v>
      </c>
      <c r="AC68" s="260">
        <v>13342026.488007009</v>
      </c>
      <c r="AD68" s="260">
        <v>13880618.54255328</v>
      </c>
      <c r="AE68" s="260">
        <v>14440728.28267635</v>
      </c>
      <c r="AF68" s="260">
        <v>15023216.415799303</v>
      </c>
      <c r="AG68" s="260">
        <v>15628978.077642122</v>
      </c>
      <c r="AH68" s="260">
        <v>16258944.209353611</v>
      </c>
      <c r="AI68" s="260">
        <v>16914082.989728514</v>
      </c>
      <c r="AJ68" s="260">
        <v>17595401.324713364</v>
      </c>
      <c r="AK68" s="260">
        <v>18303946.396492559</v>
      </c>
      <c r="AL68" s="260">
        <v>19040807.274537887</v>
      </c>
      <c r="AM68" s="260">
        <v>19807116.59109997</v>
      </c>
      <c r="AN68" s="260">
        <v>20604052.283719495</v>
      </c>
      <c r="AO68" s="260">
        <v>21432839.407438759</v>
      </c>
      <c r="AP68" s="260">
        <v>22294752.019501742</v>
      </c>
      <c r="AQ68" s="260">
        <v>23191115.139442202</v>
      </c>
      <c r="AR68" s="260">
        <v>24123306.787575234</v>
      </c>
      <c r="AS68" s="260">
        <v>25092760.105028536</v>
      </c>
      <c r="AT68" s="260">
        <v>26100965.558574926</v>
      </c>
      <c r="AU68" s="260">
        <v>27149473.233658135</v>
      </c>
      <c r="AV68" s="260">
        <v>28239895.219139606</v>
      </c>
      <c r="AW68" s="260">
        <v>29373908.087435309</v>
      </c>
      <c r="AX68" s="260">
        <v>30553255.473857787</v>
      </c>
      <c r="AY68" s="260">
        <v>31779750.759132121</v>
      </c>
      <c r="AZ68" s="260">
        <v>33055279.859212376</v>
      </c>
    </row>
    <row r="69" spans="1:52" x14ac:dyDescent="0.25">
      <c r="A69" s="263" t="s">
        <v>446</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x14ac:dyDescent="0.25">
      <c r="A70" s="264" t="s">
        <v>254</v>
      </c>
      <c r="B70" s="260">
        <v>1868296.9083333334</v>
      </c>
      <c r="C70" s="260">
        <v>4710229.3047907352</v>
      </c>
      <c r="D70" s="260">
        <v>4927771.6006221892</v>
      </c>
      <c r="E70" s="260">
        <v>5130443.3747992199</v>
      </c>
      <c r="F70" s="260">
        <v>5341196.0233382815</v>
      </c>
      <c r="G70" s="260">
        <v>5560352.7812138628</v>
      </c>
      <c r="H70" s="260">
        <v>5788249.8127994193</v>
      </c>
      <c r="I70" s="260">
        <v>6025236.7290433515</v>
      </c>
      <c r="J70" s="260">
        <v>6271677.1253319969</v>
      </c>
      <c r="K70" s="260">
        <v>6527949.1408671411</v>
      </c>
      <c r="L70" s="260">
        <v>6794446.0404186454</v>
      </c>
      <c r="M70" s="260">
        <v>7066650.9382652566</v>
      </c>
      <c r="N70" s="260">
        <v>7354643.9165025931</v>
      </c>
      <c r="O70" s="260">
        <v>7654130.617264376</v>
      </c>
      <c r="P70" s="260">
        <v>7965570.7894515852</v>
      </c>
      <c r="Q70" s="260">
        <v>8289442.5719212377</v>
      </c>
      <c r="R70" s="260">
        <v>8626243.2290846258</v>
      </c>
      <c r="S70" s="260">
        <v>8976489.9159295075</v>
      </c>
      <c r="T70" s="260">
        <v>9340720.4736431353</v>
      </c>
      <c r="U70" s="260">
        <v>9719494.2570602652</v>
      </c>
      <c r="V70" s="260">
        <v>10113392.995209033</v>
      </c>
      <c r="W70" s="260">
        <v>10518160.681398921</v>
      </c>
      <c r="X70" s="260">
        <v>10943954.083311141</v>
      </c>
      <c r="Y70" s="260">
        <v>11386753.224694805</v>
      </c>
      <c r="Z70" s="260">
        <v>11847238.335128769</v>
      </c>
      <c r="AA70" s="260">
        <v>12326116.853375047</v>
      </c>
      <c r="AB70" s="260">
        <v>12824124.515746128</v>
      </c>
      <c r="AC70" s="260">
        <v>13342026.488007009</v>
      </c>
      <c r="AD70" s="260">
        <v>13880618.54255328</v>
      </c>
      <c r="AE70" s="260">
        <v>14440728.28267635</v>
      </c>
      <c r="AF70" s="260">
        <v>15023216.415799303</v>
      </c>
      <c r="AG70" s="260">
        <v>15628978.077642122</v>
      </c>
      <c r="AH70" s="260">
        <v>16258944.209353611</v>
      </c>
      <c r="AI70" s="260">
        <v>16914082.989728514</v>
      </c>
      <c r="AJ70" s="260">
        <v>17595401.324713364</v>
      </c>
      <c r="AK70" s="260">
        <v>18303946.396492559</v>
      </c>
      <c r="AL70" s="260">
        <v>19040807.274537887</v>
      </c>
      <c r="AM70" s="260">
        <v>19807116.59109997</v>
      </c>
      <c r="AN70" s="260">
        <v>20604052.283719495</v>
      </c>
      <c r="AO70" s="260">
        <v>21432839.407438759</v>
      </c>
      <c r="AP70" s="260">
        <v>22294752.019501742</v>
      </c>
      <c r="AQ70" s="260">
        <v>23191115.139442202</v>
      </c>
      <c r="AR70" s="260">
        <v>24123306.787575234</v>
      </c>
      <c r="AS70" s="260">
        <v>25092760.105028536</v>
      </c>
      <c r="AT70" s="260">
        <v>26100965.558574926</v>
      </c>
      <c r="AU70" s="260">
        <v>27149473.233658135</v>
      </c>
      <c r="AV70" s="260">
        <v>28239895.219139606</v>
      </c>
      <c r="AW70" s="260">
        <v>29373908.087435309</v>
      </c>
      <c r="AX70" s="260">
        <v>30553255.473857787</v>
      </c>
      <c r="AY70" s="260">
        <v>31779750.759132121</v>
      </c>
      <c r="AZ70" s="260">
        <v>33055279.859212376</v>
      </c>
    </row>
    <row r="71" spans="1:52" x14ac:dyDescent="0.25">
      <c r="A71" s="263" t="s">
        <v>250</v>
      </c>
      <c r="B71" s="262"/>
      <c r="C71" s="262">
        <v>-942045.8609581471</v>
      </c>
      <c r="D71" s="262">
        <v>-985554.32012443792</v>
      </c>
      <c r="E71" s="262">
        <v>-1026088.674959844</v>
      </c>
      <c r="F71" s="262">
        <v>-1068239.2046676564</v>
      </c>
      <c r="G71" s="262">
        <v>-1112070.5562427726</v>
      </c>
      <c r="H71" s="262">
        <v>-1157649.9625598839</v>
      </c>
      <c r="I71" s="262">
        <v>-1205047.3458086704</v>
      </c>
      <c r="J71" s="262">
        <v>-1254335.4250663994</v>
      </c>
      <c r="K71" s="262">
        <v>-1305589.8281734283</v>
      </c>
      <c r="L71" s="262">
        <v>-1358889.2080837293</v>
      </c>
      <c r="M71" s="262">
        <v>-1413330.1876530515</v>
      </c>
      <c r="N71" s="262">
        <v>-1470928.7833005188</v>
      </c>
      <c r="O71" s="262">
        <v>-1530826.1234528753</v>
      </c>
      <c r="P71" s="262">
        <v>-1593114.157890317</v>
      </c>
      <c r="Q71" s="262">
        <v>-1657888.5143842476</v>
      </c>
      <c r="R71" s="262">
        <v>-1725248.6458169252</v>
      </c>
      <c r="S71" s="262">
        <v>-1795297.9831859015</v>
      </c>
      <c r="T71" s="262">
        <v>-1868144.0947286272</v>
      </c>
      <c r="U71" s="262">
        <v>-1943898.8514120532</v>
      </c>
      <c r="V71" s="262">
        <v>-2022678.5990418065</v>
      </c>
      <c r="W71" s="262">
        <v>-2103632.1362797841</v>
      </c>
      <c r="X71" s="262">
        <v>-2188790.8166622282</v>
      </c>
      <c r="Y71" s="262">
        <v>-2277350.6449389611</v>
      </c>
      <c r="Z71" s="262">
        <v>-2369447.6670257538</v>
      </c>
      <c r="AA71" s="262">
        <v>-2465223.3706750097</v>
      </c>
      <c r="AB71" s="262">
        <v>-2564824.9031492257</v>
      </c>
      <c r="AC71" s="262">
        <v>-2668405.2976014018</v>
      </c>
      <c r="AD71" s="262">
        <v>-2776123.7085106559</v>
      </c>
      <c r="AE71" s="262">
        <v>-2888145.6565352702</v>
      </c>
      <c r="AF71" s="262">
        <v>-3004643.2831598609</v>
      </c>
      <c r="AG71" s="262">
        <v>-3125795.6155284247</v>
      </c>
      <c r="AH71" s="262">
        <v>-3251788.8418707224</v>
      </c>
      <c r="AI71" s="262">
        <v>-3382816.5979457032</v>
      </c>
      <c r="AJ71" s="262">
        <v>-3519080.264942673</v>
      </c>
      <c r="AK71" s="262">
        <v>-3660789.2792985123</v>
      </c>
      <c r="AL71" s="262">
        <v>-3808161.4549075775</v>
      </c>
      <c r="AM71" s="262">
        <v>-3961423.3182199942</v>
      </c>
      <c r="AN71" s="262">
        <v>-4120810.4567438993</v>
      </c>
      <c r="AO71" s="262">
        <v>-4286567.8814877523</v>
      </c>
      <c r="AP71" s="262">
        <v>-4458950.4039003486</v>
      </c>
      <c r="AQ71" s="262">
        <v>-4638223.0278884405</v>
      </c>
      <c r="AR71" s="262">
        <v>-4824661.3575150473</v>
      </c>
      <c r="AS71" s="262">
        <v>-5018552.0210057078</v>
      </c>
      <c r="AT71" s="262">
        <v>-5220193.1117149852</v>
      </c>
      <c r="AU71" s="262">
        <v>-5429894.6467316272</v>
      </c>
      <c r="AV71" s="262">
        <v>-5647979.0438279212</v>
      </c>
      <c r="AW71" s="262">
        <v>-5874781.6174870618</v>
      </c>
      <c r="AX71" s="262">
        <v>-6110651.0947715575</v>
      </c>
      <c r="AY71" s="262">
        <v>-6355950.1518264245</v>
      </c>
      <c r="AZ71" s="262">
        <v>-6611055.9718424752</v>
      </c>
    </row>
    <row r="72" spans="1:52" ht="16.5" thickBot="1" x14ac:dyDescent="0.3">
      <c r="A72" s="265" t="s">
        <v>253</v>
      </c>
      <c r="B72" s="266">
        <v>1868296.9083333334</v>
      </c>
      <c r="C72" s="266">
        <v>3768183.4438325884</v>
      </c>
      <c r="D72" s="266">
        <v>3942217.2804977512</v>
      </c>
      <c r="E72" s="266">
        <v>4104354.6998393759</v>
      </c>
      <c r="F72" s="266">
        <v>4272956.8186706249</v>
      </c>
      <c r="G72" s="266">
        <v>4448282.2249710904</v>
      </c>
      <c r="H72" s="266">
        <v>4630599.8502395358</v>
      </c>
      <c r="I72" s="266">
        <v>4820189.3832346816</v>
      </c>
      <c r="J72" s="266">
        <v>5017341.7002655976</v>
      </c>
      <c r="K72" s="266">
        <v>5222359.3126937132</v>
      </c>
      <c r="L72" s="266">
        <v>5435556.8323349161</v>
      </c>
      <c r="M72" s="266">
        <v>5653320.7506122049</v>
      </c>
      <c r="N72" s="266">
        <v>5883715.1332020741</v>
      </c>
      <c r="O72" s="266">
        <v>6123304.4938115012</v>
      </c>
      <c r="P72" s="266">
        <v>6372456.6315612681</v>
      </c>
      <c r="Q72" s="266">
        <v>6631554.0575369904</v>
      </c>
      <c r="R72" s="266">
        <v>6900994.5832677009</v>
      </c>
      <c r="S72" s="266">
        <v>7181191.9327436062</v>
      </c>
      <c r="T72" s="266">
        <v>7472576.378914508</v>
      </c>
      <c r="U72" s="266">
        <v>7775595.4056482119</v>
      </c>
      <c r="V72" s="266">
        <v>8090714.3961672261</v>
      </c>
      <c r="W72" s="266">
        <v>8414528.5451191366</v>
      </c>
      <c r="X72" s="266">
        <v>8755163.2666489128</v>
      </c>
      <c r="Y72" s="266">
        <v>9109402.5797558445</v>
      </c>
      <c r="Z72" s="266">
        <v>9477790.6681030151</v>
      </c>
      <c r="AA72" s="266">
        <v>9860893.4827000387</v>
      </c>
      <c r="AB72" s="266">
        <v>10259299.612596903</v>
      </c>
      <c r="AC72" s="266">
        <v>10673621.190405607</v>
      </c>
      <c r="AD72" s="266">
        <v>11104494.834042624</v>
      </c>
      <c r="AE72" s="266">
        <v>11552582.626141081</v>
      </c>
      <c r="AF72" s="266">
        <v>12018573.132639442</v>
      </c>
      <c r="AG72" s="266">
        <v>12503182.462113697</v>
      </c>
      <c r="AH72" s="266">
        <v>13007155.367482889</v>
      </c>
      <c r="AI72" s="266">
        <v>13531266.391782811</v>
      </c>
      <c r="AJ72" s="266">
        <v>14076321.059770692</v>
      </c>
      <c r="AK72" s="266">
        <v>14643157.117194047</v>
      </c>
      <c r="AL72" s="266">
        <v>15232645.81963031</v>
      </c>
      <c r="AM72" s="266">
        <v>15845693.272879977</v>
      </c>
      <c r="AN72" s="266">
        <v>16483241.826975595</v>
      </c>
      <c r="AO72" s="266">
        <v>17146271.525951006</v>
      </c>
      <c r="AP72" s="266">
        <v>17835801.615601394</v>
      </c>
      <c r="AQ72" s="266">
        <v>18552892.111553762</v>
      </c>
      <c r="AR72" s="266">
        <v>19298645.430060185</v>
      </c>
      <c r="AS72" s="266">
        <v>20074208.084022827</v>
      </c>
      <c r="AT72" s="266">
        <v>20880772.446859941</v>
      </c>
      <c r="AU72" s="266">
        <v>21719578.586926509</v>
      </c>
      <c r="AV72" s="266">
        <v>22591916.175311685</v>
      </c>
      <c r="AW72" s="266">
        <v>23499126.469948247</v>
      </c>
      <c r="AX72" s="266">
        <v>24442604.37908623</v>
      </c>
      <c r="AY72" s="266">
        <v>25423800.607305698</v>
      </c>
      <c r="AZ72" s="266">
        <v>26444223.887369901</v>
      </c>
    </row>
    <row r="73" spans="1:52" ht="16.5" thickBot="1" x14ac:dyDescent="0.3">
      <c r="A73" s="267"/>
      <c r="B73" s="268">
        <v>0</v>
      </c>
      <c r="C73" s="268">
        <v>1</v>
      </c>
      <c r="D73" s="268">
        <v>2</v>
      </c>
      <c r="E73" s="268">
        <v>3</v>
      </c>
      <c r="F73" s="268">
        <v>4</v>
      </c>
      <c r="G73" s="268">
        <v>5</v>
      </c>
      <c r="H73" s="268">
        <v>6</v>
      </c>
      <c r="I73" s="268">
        <v>7</v>
      </c>
      <c r="J73" s="268">
        <v>8</v>
      </c>
      <c r="K73" s="268">
        <v>9</v>
      </c>
      <c r="L73" s="268">
        <v>10</v>
      </c>
      <c r="M73" s="268">
        <v>11</v>
      </c>
      <c r="N73" s="268">
        <v>12</v>
      </c>
      <c r="O73" s="268">
        <v>13</v>
      </c>
      <c r="P73" s="268">
        <v>14</v>
      </c>
      <c r="Q73" s="268">
        <v>15</v>
      </c>
      <c r="R73" s="268">
        <v>16</v>
      </c>
      <c r="S73" s="268">
        <v>17</v>
      </c>
      <c r="T73" s="268">
        <v>18</v>
      </c>
      <c r="U73" s="268">
        <v>19</v>
      </c>
      <c r="V73" s="268">
        <v>20</v>
      </c>
      <c r="W73" s="268">
        <v>21</v>
      </c>
      <c r="X73" s="268">
        <v>22</v>
      </c>
      <c r="Y73" s="268">
        <v>23</v>
      </c>
      <c r="Z73" s="268">
        <v>24</v>
      </c>
      <c r="AA73" s="268">
        <v>25</v>
      </c>
      <c r="AB73" s="268">
        <v>26</v>
      </c>
      <c r="AC73" s="268">
        <v>27</v>
      </c>
      <c r="AD73" s="268">
        <v>28</v>
      </c>
      <c r="AE73" s="268">
        <v>29</v>
      </c>
      <c r="AF73" s="268">
        <v>30</v>
      </c>
      <c r="AG73" s="268">
        <v>31</v>
      </c>
      <c r="AH73" s="268">
        <v>32</v>
      </c>
      <c r="AI73" s="268">
        <v>33</v>
      </c>
      <c r="AJ73" s="268">
        <v>34</v>
      </c>
      <c r="AK73" s="268">
        <v>35</v>
      </c>
      <c r="AL73" s="268">
        <v>36</v>
      </c>
      <c r="AM73" s="268">
        <v>37</v>
      </c>
      <c r="AN73" s="268">
        <v>38</v>
      </c>
      <c r="AO73" s="268">
        <v>39</v>
      </c>
      <c r="AP73" s="268">
        <v>40</v>
      </c>
      <c r="AQ73" s="268">
        <v>41</v>
      </c>
      <c r="AR73" s="268">
        <v>42</v>
      </c>
      <c r="AS73" s="268">
        <v>43</v>
      </c>
      <c r="AT73" s="268">
        <v>44</v>
      </c>
      <c r="AU73" s="268">
        <v>45</v>
      </c>
      <c r="AV73" s="268">
        <v>46</v>
      </c>
      <c r="AW73" s="268">
        <v>47</v>
      </c>
      <c r="AX73" s="268">
        <v>48</v>
      </c>
      <c r="AY73" s="268">
        <v>49</v>
      </c>
      <c r="AZ73" s="268">
        <v>50</v>
      </c>
    </row>
    <row r="74" spans="1:52" x14ac:dyDescent="0.25">
      <c r="A74" s="258" t="s">
        <v>252</v>
      </c>
      <c r="B74" s="243">
        <v>2025</v>
      </c>
      <c r="C74" s="243">
        <v>2026</v>
      </c>
      <c r="D74" s="243">
        <v>2027</v>
      </c>
      <c r="E74" s="243">
        <v>2028</v>
      </c>
      <c r="F74" s="243">
        <v>2029</v>
      </c>
      <c r="G74" s="243">
        <v>2030</v>
      </c>
      <c r="H74" s="243">
        <v>2031</v>
      </c>
      <c r="I74" s="243">
        <v>2032</v>
      </c>
      <c r="J74" s="243">
        <v>2033</v>
      </c>
      <c r="K74" s="243">
        <v>2034</v>
      </c>
      <c r="L74" s="243">
        <v>2035</v>
      </c>
      <c r="M74" s="243">
        <v>2036</v>
      </c>
      <c r="N74" s="243">
        <v>2037</v>
      </c>
      <c r="O74" s="243">
        <v>2038</v>
      </c>
      <c r="P74" s="243">
        <v>2039</v>
      </c>
      <c r="Q74" s="243">
        <v>2040</v>
      </c>
      <c r="R74" s="243">
        <v>2041</v>
      </c>
      <c r="S74" s="243">
        <v>2042</v>
      </c>
      <c r="T74" s="243">
        <v>2043</v>
      </c>
      <c r="U74" s="243">
        <v>2044</v>
      </c>
      <c r="V74" s="243">
        <v>2045</v>
      </c>
      <c r="W74" s="243">
        <v>2046</v>
      </c>
      <c r="X74" s="243">
        <v>2047</v>
      </c>
      <c r="Y74" s="243">
        <v>2048</v>
      </c>
      <c r="Z74" s="243">
        <v>2049</v>
      </c>
      <c r="AA74" s="243">
        <v>2050</v>
      </c>
      <c r="AB74" s="243">
        <v>2051</v>
      </c>
      <c r="AC74" s="243">
        <v>2052</v>
      </c>
      <c r="AD74" s="243">
        <v>2053</v>
      </c>
      <c r="AE74" s="243">
        <v>2054</v>
      </c>
      <c r="AF74" s="243">
        <v>2055</v>
      </c>
      <c r="AG74" s="243">
        <v>2056</v>
      </c>
      <c r="AH74" s="243">
        <v>2057</v>
      </c>
      <c r="AI74" s="243">
        <v>2058</v>
      </c>
      <c r="AJ74" s="243">
        <v>2059</v>
      </c>
      <c r="AK74" s="243">
        <v>2060</v>
      </c>
      <c r="AL74" s="243">
        <v>2061</v>
      </c>
      <c r="AM74" s="243">
        <v>2062</v>
      </c>
      <c r="AN74" s="243">
        <v>2063</v>
      </c>
      <c r="AO74" s="243">
        <v>2064</v>
      </c>
      <c r="AP74" s="243">
        <v>2065</v>
      </c>
      <c r="AQ74" s="243">
        <v>2066</v>
      </c>
      <c r="AR74" s="243">
        <v>2067</v>
      </c>
      <c r="AS74" s="243">
        <v>2068</v>
      </c>
      <c r="AT74" s="243">
        <v>2069</v>
      </c>
      <c r="AU74" s="243">
        <v>2070</v>
      </c>
      <c r="AV74" s="243">
        <v>2071</v>
      </c>
      <c r="AW74" s="243">
        <v>2072</v>
      </c>
      <c r="AX74" s="243">
        <v>2073</v>
      </c>
      <c r="AY74" s="243">
        <v>2074</v>
      </c>
      <c r="AZ74" s="243">
        <v>2075</v>
      </c>
    </row>
    <row r="75" spans="1:52" x14ac:dyDescent="0.25">
      <c r="A75" s="259" t="s">
        <v>471</v>
      </c>
      <c r="B75" s="260">
        <v>1868296.9083333334</v>
      </c>
      <c r="C75" s="260">
        <v>4710229.3047907352</v>
      </c>
      <c r="D75" s="260">
        <v>4927771.6006221892</v>
      </c>
      <c r="E75" s="260">
        <v>5130443.3747992199</v>
      </c>
      <c r="F75" s="260">
        <v>5341196.0233382815</v>
      </c>
      <c r="G75" s="260">
        <v>5560352.7812138628</v>
      </c>
      <c r="H75" s="260">
        <v>5788249.8127994193</v>
      </c>
      <c r="I75" s="260">
        <v>6025236.7290433515</v>
      </c>
      <c r="J75" s="260">
        <v>6271677.1253319969</v>
      </c>
      <c r="K75" s="260">
        <v>6527949.1408671411</v>
      </c>
      <c r="L75" s="260">
        <v>6794446.0404186454</v>
      </c>
      <c r="M75" s="260">
        <v>7066650.9382652566</v>
      </c>
      <c r="N75" s="260">
        <v>7354643.9165025931</v>
      </c>
      <c r="O75" s="260">
        <v>7654130.617264376</v>
      </c>
      <c r="P75" s="260">
        <v>7965570.7894515852</v>
      </c>
      <c r="Q75" s="260">
        <v>8289442.5719212377</v>
      </c>
      <c r="R75" s="260">
        <v>8626243.2290846258</v>
      </c>
      <c r="S75" s="260">
        <v>8976489.9159295075</v>
      </c>
      <c r="T75" s="260">
        <v>9340720.4736431353</v>
      </c>
      <c r="U75" s="260">
        <v>9719494.2570602652</v>
      </c>
      <c r="V75" s="260">
        <v>10113392.995209033</v>
      </c>
      <c r="W75" s="260">
        <v>10518160.681398921</v>
      </c>
      <c r="X75" s="260">
        <v>10943954.083311141</v>
      </c>
      <c r="Y75" s="260">
        <v>11386753.224694805</v>
      </c>
      <c r="Z75" s="260">
        <v>11847238.335128769</v>
      </c>
      <c r="AA75" s="260">
        <v>12326116.853375047</v>
      </c>
      <c r="AB75" s="260">
        <v>12824124.515746128</v>
      </c>
      <c r="AC75" s="260">
        <v>13342026.488007009</v>
      </c>
      <c r="AD75" s="260">
        <v>13880618.54255328</v>
      </c>
      <c r="AE75" s="260">
        <v>14440728.28267635</v>
      </c>
      <c r="AF75" s="260">
        <v>15023216.415799303</v>
      </c>
      <c r="AG75" s="260">
        <v>15628978.077642122</v>
      </c>
      <c r="AH75" s="260">
        <v>16258944.209353611</v>
      </c>
      <c r="AI75" s="260">
        <v>16914082.989728514</v>
      </c>
      <c r="AJ75" s="260">
        <v>17595401.324713364</v>
      </c>
      <c r="AK75" s="260">
        <v>18303946.396492559</v>
      </c>
      <c r="AL75" s="260">
        <v>19040807.274537887</v>
      </c>
      <c r="AM75" s="260">
        <v>19807116.59109997</v>
      </c>
      <c r="AN75" s="260">
        <v>20604052.283719495</v>
      </c>
      <c r="AO75" s="260">
        <v>21432839.407438759</v>
      </c>
      <c r="AP75" s="260">
        <v>22294752.019501742</v>
      </c>
      <c r="AQ75" s="260">
        <v>23191115.139442202</v>
      </c>
      <c r="AR75" s="260">
        <v>24123306.787575234</v>
      </c>
      <c r="AS75" s="260">
        <v>25092760.105028536</v>
      </c>
      <c r="AT75" s="260">
        <v>26100965.558574926</v>
      </c>
      <c r="AU75" s="260">
        <v>27149473.233658135</v>
      </c>
      <c r="AV75" s="260">
        <v>28239895.219139606</v>
      </c>
      <c r="AW75" s="260">
        <v>29373908.087435309</v>
      </c>
      <c r="AX75" s="260">
        <v>30553255.473857787</v>
      </c>
      <c r="AY75" s="260">
        <v>31779750.759132121</v>
      </c>
      <c r="AZ75" s="260">
        <v>33055279.859212376</v>
      </c>
    </row>
    <row r="76" spans="1:52" x14ac:dyDescent="0.25">
      <c r="A76" s="263" t="s">
        <v>251</v>
      </c>
      <c r="B76" s="262">
        <v>0</v>
      </c>
      <c r="C76" s="262">
        <v>59083.193286664151</v>
      </c>
      <c r="D76" s="262">
        <v>59083.193286664151</v>
      </c>
      <c r="E76" s="262">
        <v>59083.193286664151</v>
      </c>
      <c r="F76" s="262">
        <v>59083.193286664151</v>
      </c>
      <c r="G76" s="262">
        <v>59083.193286664151</v>
      </c>
      <c r="H76" s="262">
        <v>59083.193286664151</v>
      </c>
      <c r="I76" s="262">
        <v>59083.193286664151</v>
      </c>
      <c r="J76" s="262">
        <v>59083.193286664151</v>
      </c>
      <c r="K76" s="262">
        <v>59083.193286664151</v>
      </c>
      <c r="L76" s="262">
        <v>59083.193286664151</v>
      </c>
      <c r="M76" s="262">
        <v>59083.193286664151</v>
      </c>
      <c r="N76" s="262">
        <v>59083.193286664151</v>
      </c>
      <c r="O76" s="262">
        <v>59083.193286664151</v>
      </c>
      <c r="P76" s="262">
        <v>59083.193286664151</v>
      </c>
      <c r="Q76" s="262">
        <v>59083.193286664151</v>
      </c>
      <c r="R76" s="262">
        <v>59083.193286664151</v>
      </c>
      <c r="S76" s="262">
        <v>59083.193286664151</v>
      </c>
      <c r="T76" s="262">
        <v>59083.193286664151</v>
      </c>
      <c r="U76" s="262">
        <v>59083.193286664151</v>
      </c>
      <c r="V76" s="262">
        <v>59083.193286664151</v>
      </c>
      <c r="W76" s="262">
        <v>59083.193286664151</v>
      </c>
      <c r="X76" s="262">
        <v>59083.193286664151</v>
      </c>
      <c r="Y76" s="262">
        <v>59083.193286664151</v>
      </c>
      <c r="Z76" s="262">
        <v>59083.193286664151</v>
      </c>
      <c r="AA76" s="262">
        <v>59083.193286664151</v>
      </c>
      <c r="AB76" s="262">
        <v>59083.193286664151</v>
      </c>
      <c r="AC76" s="262">
        <v>59083.193286664151</v>
      </c>
      <c r="AD76" s="262">
        <v>59083.193286664151</v>
      </c>
      <c r="AE76" s="262">
        <v>59083.193286664151</v>
      </c>
      <c r="AF76" s="262">
        <v>59083.193286664151</v>
      </c>
      <c r="AG76" s="262">
        <v>59083.193286664151</v>
      </c>
      <c r="AH76" s="262">
        <v>59083.193286664151</v>
      </c>
      <c r="AI76" s="262">
        <v>59083.193286664151</v>
      </c>
      <c r="AJ76" s="262">
        <v>59083.193286664151</v>
      </c>
      <c r="AK76" s="262">
        <v>59083.193286664151</v>
      </c>
      <c r="AL76" s="262">
        <v>59083.193286664151</v>
      </c>
      <c r="AM76" s="262">
        <v>59083.193286664151</v>
      </c>
      <c r="AN76" s="262">
        <v>59083.193286664151</v>
      </c>
      <c r="AO76" s="262">
        <v>59083.193286664151</v>
      </c>
      <c r="AP76" s="262">
        <v>59083.193286664151</v>
      </c>
      <c r="AQ76" s="262">
        <v>59083.193286664151</v>
      </c>
      <c r="AR76" s="262">
        <v>59083.193286664151</v>
      </c>
      <c r="AS76" s="262">
        <v>59083.193286664151</v>
      </c>
      <c r="AT76" s="262">
        <v>59083.193286664151</v>
      </c>
      <c r="AU76" s="262">
        <v>59083.193286664151</v>
      </c>
      <c r="AV76" s="262">
        <v>59083.193286664151</v>
      </c>
      <c r="AW76" s="262">
        <v>59083.193286664151</v>
      </c>
      <c r="AX76" s="262">
        <v>59083.193286664151</v>
      </c>
      <c r="AY76" s="262">
        <v>59083.193286664151</v>
      </c>
      <c r="AZ76" s="262">
        <v>59083.193286664151</v>
      </c>
    </row>
    <row r="77" spans="1:52" x14ac:dyDescent="0.25">
      <c r="A77" s="263" t="s">
        <v>446</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250</v>
      </c>
      <c r="B78" s="262">
        <v>0</v>
      </c>
      <c r="C78" s="262">
        <v>-942045.8609581471</v>
      </c>
      <c r="D78" s="262">
        <v>-985554.3201244378</v>
      </c>
      <c r="E78" s="262">
        <v>-1026088.674959844</v>
      </c>
      <c r="F78" s="262">
        <v>-1068239.2046676567</v>
      </c>
      <c r="G78" s="262">
        <v>-1112070.5562427724</v>
      </c>
      <c r="H78" s="262">
        <v>-1157649.9625598835</v>
      </c>
      <c r="I78" s="262">
        <v>-1205047.3458086699</v>
      </c>
      <c r="J78" s="262">
        <v>-1254335.4250664003</v>
      </c>
      <c r="K78" s="262">
        <v>-1305589.8281734288</v>
      </c>
      <c r="L78" s="262">
        <v>-1358889.2080837302</v>
      </c>
      <c r="M78" s="262">
        <v>-1413330.1876530517</v>
      </c>
      <c r="N78" s="262">
        <v>-1470928.783300519</v>
      </c>
      <c r="O78" s="262">
        <v>-1530826.1234528758</v>
      </c>
      <c r="P78" s="262">
        <v>-1593114.157890318</v>
      </c>
      <c r="Q78" s="262">
        <v>-1657888.5143842474</v>
      </c>
      <c r="R78" s="262">
        <v>-1725248.6458169259</v>
      </c>
      <c r="S78" s="262">
        <v>-1795297.9831859022</v>
      </c>
      <c r="T78" s="262">
        <v>-1868144.0947286263</v>
      </c>
      <c r="U78" s="262">
        <v>-1943898.8514120542</v>
      </c>
      <c r="V78" s="262">
        <v>-2022678.5990418047</v>
      </c>
      <c r="W78" s="262">
        <v>-2103632.1362797841</v>
      </c>
      <c r="X78" s="262">
        <v>-2188790.8166622296</v>
      </c>
      <c r="Y78" s="262">
        <v>-2277350.6449389607</v>
      </c>
      <c r="Z78" s="262">
        <v>-2369447.6670257524</v>
      </c>
      <c r="AA78" s="262">
        <v>-2465223.3706750125</v>
      </c>
      <c r="AB78" s="262">
        <v>-2564824.9031492248</v>
      </c>
      <c r="AC78" s="262">
        <v>-2668405.2976014018</v>
      </c>
      <c r="AD78" s="262">
        <v>-2776123.7085106522</v>
      </c>
      <c r="AE78" s="262">
        <v>-2888145.6565352678</v>
      </c>
      <c r="AF78" s="262">
        <v>-3004643.2831598595</v>
      </c>
      <c r="AG78" s="262">
        <v>-3125795.6155284271</v>
      </c>
      <c r="AH78" s="262">
        <v>-3251788.8418707252</v>
      </c>
      <c r="AI78" s="262">
        <v>-3382816.5979457051</v>
      </c>
      <c r="AJ78" s="262">
        <v>-3519080.2649426758</v>
      </c>
      <c r="AK78" s="262">
        <v>-3660789.2792985141</v>
      </c>
      <c r="AL78" s="262">
        <v>-3808161.4549075812</v>
      </c>
      <c r="AM78" s="262">
        <v>-3961423.3182199895</v>
      </c>
      <c r="AN78" s="262">
        <v>-4120810.456743896</v>
      </c>
      <c r="AO78" s="262">
        <v>-4286567.881487757</v>
      </c>
      <c r="AP78" s="262">
        <v>-4458950.4039003551</v>
      </c>
      <c r="AQ78" s="262">
        <v>-4638223.027888447</v>
      </c>
      <c r="AR78" s="262">
        <v>-4824661.357515052</v>
      </c>
      <c r="AS78" s="262">
        <v>-5018552.021005705</v>
      </c>
      <c r="AT78" s="262">
        <v>-5220193.1117149889</v>
      </c>
      <c r="AU78" s="262">
        <v>-5429894.64673163</v>
      </c>
      <c r="AV78" s="262">
        <v>-5647979.0438279212</v>
      </c>
      <c r="AW78" s="262">
        <v>-5874781.617487058</v>
      </c>
      <c r="AX78" s="262">
        <v>-6110651.094771564</v>
      </c>
      <c r="AY78" s="262">
        <v>-6355950.1518264264</v>
      </c>
      <c r="AZ78" s="262">
        <v>-6611055.9718424678</v>
      </c>
    </row>
    <row r="79" spans="1:52" x14ac:dyDescent="0.25">
      <c r="A79" s="263" t="s">
        <v>447</v>
      </c>
      <c r="B79" s="269">
        <v>-217172.55119997484</v>
      </c>
      <c r="C79" s="269">
        <v>217172.55119997484</v>
      </c>
      <c r="D79" s="269">
        <v>0</v>
      </c>
      <c r="E79" s="269">
        <v>0</v>
      </c>
      <c r="F79" s="269">
        <v>0</v>
      </c>
      <c r="G79" s="269">
        <v>0</v>
      </c>
      <c r="H79" s="269">
        <v>0</v>
      </c>
      <c r="I79" s="269">
        <v>0</v>
      </c>
      <c r="J79" s="269">
        <v>0</v>
      </c>
      <c r="K79" s="269">
        <v>0</v>
      </c>
      <c r="L79" s="269">
        <v>0</v>
      </c>
      <c r="M79" s="269">
        <v>0</v>
      </c>
      <c r="N79" s="269">
        <v>0</v>
      </c>
      <c r="O79" s="269">
        <v>0</v>
      </c>
      <c r="P79" s="269">
        <v>0</v>
      </c>
      <c r="Q79" s="269">
        <v>0</v>
      </c>
      <c r="R79" s="269">
        <v>0</v>
      </c>
      <c r="S79" s="269">
        <v>0</v>
      </c>
      <c r="T79" s="269">
        <v>0</v>
      </c>
      <c r="U79" s="269">
        <v>0</v>
      </c>
      <c r="V79" s="269">
        <v>0</v>
      </c>
      <c r="W79" s="269">
        <v>0</v>
      </c>
      <c r="X79" s="269">
        <v>0</v>
      </c>
      <c r="Y79" s="269">
        <v>0</v>
      </c>
      <c r="Z79" s="269">
        <v>0</v>
      </c>
      <c r="AA79" s="269">
        <v>0</v>
      </c>
      <c r="AB79" s="269">
        <v>0</v>
      </c>
      <c r="AC79" s="269">
        <v>0</v>
      </c>
      <c r="AD79" s="269">
        <v>0</v>
      </c>
      <c r="AE79" s="269">
        <v>0</v>
      </c>
      <c r="AF79" s="269">
        <v>0</v>
      </c>
      <c r="AG79" s="269">
        <v>0</v>
      </c>
      <c r="AH79" s="269">
        <v>0</v>
      </c>
      <c r="AI79" s="269">
        <v>0</v>
      </c>
      <c r="AJ79" s="269">
        <v>0</v>
      </c>
      <c r="AK79" s="269">
        <v>0</v>
      </c>
      <c r="AL79" s="269">
        <v>0</v>
      </c>
      <c r="AM79" s="269">
        <v>0</v>
      </c>
      <c r="AN79" s="269">
        <v>0</v>
      </c>
      <c r="AO79" s="269">
        <v>0</v>
      </c>
      <c r="AP79" s="269">
        <v>0</v>
      </c>
      <c r="AQ79" s="269">
        <v>0</v>
      </c>
      <c r="AR79" s="269">
        <v>0</v>
      </c>
      <c r="AS79" s="269">
        <v>0</v>
      </c>
      <c r="AT79" s="269">
        <v>0</v>
      </c>
      <c r="AU79" s="269">
        <v>0</v>
      </c>
      <c r="AV79" s="269">
        <v>0</v>
      </c>
      <c r="AW79" s="269">
        <v>0</v>
      </c>
      <c r="AX79" s="269">
        <v>0</v>
      </c>
      <c r="AY79" s="269">
        <v>0</v>
      </c>
      <c r="AZ79" s="269">
        <v>0</v>
      </c>
    </row>
    <row r="80" spans="1:52" x14ac:dyDescent="0.25">
      <c r="A80" s="263" t="s">
        <v>448</v>
      </c>
      <c r="B80" s="262">
        <v>0</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249</v>
      </c>
      <c r="B81" s="262">
        <v>-2954159.6643332075</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1</v>
      </c>
      <c r="X81" s="262">
        <v>2</v>
      </c>
      <c r="Y81" s="262">
        <v>3</v>
      </c>
      <c r="Z81" s="262">
        <v>4</v>
      </c>
      <c r="AA81" s="262">
        <v>5</v>
      </c>
      <c r="AB81" s="262">
        <v>6</v>
      </c>
      <c r="AC81" s="262">
        <v>7</v>
      </c>
      <c r="AD81" s="262">
        <v>8</v>
      </c>
      <c r="AE81" s="262">
        <v>9</v>
      </c>
      <c r="AF81" s="262">
        <v>10</v>
      </c>
      <c r="AG81" s="262">
        <v>11</v>
      </c>
      <c r="AH81" s="262">
        <v>12</v>
      </c>
      <c r="AI81" s="262">
        <v>13</v>
      </c>
      <c r="AJ81" s="262">
        <v>14</v>
      </c>
      <c r="AK81" s="262">
        <v>15</v>
      </c>
      <c r="AL81" s="262">
        <v>16</v>
      </c>
      <c r="AM81" s="262">
        <v>17</v>
      </c>
      <c r="AN81" s="262">
        <v>18</v>
      </c>
      <c r="AO81" s="262">
        <v>19</v>
      </c>
      <c r="AP81" s="262">
        <v>20</v>
      </c>
      <c r="AQ81" s="262">
        <v>21</v>
      </c>
      <c r="AR81" s="262">
        <v>22</v>
      </c>
      <c r="AS81" s="262">
        <v>23</v>
      </c>
      <c r="AT81" s="262">
        <v>24</v>
      </c>
      <c r="AU81" s="262">
        <v>25</v>
      </c>
      <c r="AV81" s="262">
        <v>26</v>
      </c>
      <c r="AW81" s="262">
        <v>27</v>
      </c>
      <c r="AX81" s="262">
        <v>28</v>
      </c>
      <c r="AY81" s="262">
        <v>29</v>
      </c>
      <c r="AZ81" s="262">
        <v>30</v>
      </c>
    </row>
    <row r="82" spans="1:52" x14ac:dyDescent="0.25">
      <c r="A82" s="263" t="s">
        <v>449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x14ac:dyDescent="0.25">
      <c r="A83" s="270" t="s">
        <v>248</v>
      </c>
      <c r="B83" s="260">
        <v>-1303035.3071998488</v>
      </c>
      <c r="C83" s="260">
        <v>4044439.1883192272</v>
      </c>
      <c r="D83" s="260">
        <v>4001300.4737844151</v>
      </c>
      <c r="E83" s="260">
        <v>4163437.8931260398</v>
      </c>
      <c r="F83" s="260">
        <v>4332040.0119572887</v>
      </c>
      <c r="G83" s="260">
        <v>4507365.4182577543</v>
      </c>
      <c r="H83" s="260">
        <v>4689683.0435261996</v>
      </c>
      <c r="I83" s="260">
        <v>4879272.5765213454</v>
      </c>
      <c r="J83" s="260">
        <v>5076424.8935522605</v>
      </c>
      <c r="K83" s="260">
        <v>5281442.5059803762</v>
      </c>
      <c r="L83" s="260">
        <v>5494640.025621579</v>
      </c>
      <c r="M83" s="260">
        <v>5712403.9438988687</v>
      </c>
      <c r="N83" s="260">
        <v>5942798.3264887379</v>
      </c>
      <c r="O83" s="260">
        <v>6182387.6870981641</v>
      </c>
      <c r="P83" s="260">
        <v>6431539.824847931</v>
      </c>
      <c r="Q83" s="260">
        <v>6690637.2508236542</v>
      </c>
      <c r="R83" s="260">
        <v>6960077.7765543647</v>
      </c>
      <c r="S83" s="260">
        <v>7240275.12603027</v>
      </c>
      <c r="T83" s="260">
        <v>7531659.5722011738</v>
      </c>
      <c r="U83" s="260">
        <v>7834678.5989348758</v>
      </c>
      <c r="V83" s="260">
        <v>8149797.5894538928</v>
      </c>
      <c r="W83" s="260">
        <v>8473612.7384058014</v>
      </c>
      <c r="X83" s="260">
        <v>8814248.4599355757</v>
      </c>
      <c r="Y83" s="260">
        <v>9168488.7730425093</v>
      </c>
      <c r="Z83" s="260">
        <v>9536877.8613896817</v>
      </c>
      <c r="AA83" s="260">
        <v>9919981.6759866998</v>
      </c>
      <c r="AB83" s="260">
        <v>10318388.805883568</v>
      </c>
      <c r="AC83" s="260">
        <v>10732711.383692272</v>
      </c>
      <c r="AD83" s="260">
        <v>11163586.027329292</v>
      </c>
      <c r="AE83" s="260">
        <v>11611674.819427747</v>
      </c>
      <c r="AF83" s="260">
        <v>12077666.325926108</v>
      </c>
      <c r="AG83" s="260">
        <v>12562276.65540036</v>
      </c>
      <c r="AH83" s="260">
        <v>13066250.560769551</v>
      </c>
      <c r="AI83" s="260">
        <v>13590362.585069474</v>
      </c>
      <c r="AJ83" s="260">
        <v>14135418.253057353</v>
      </c>
      <c r="AK83" s="260">
        <v>14702255.31048071</v>
      </c>
      <c r="AL83" s="260">
        <v>15291745.012916971</v>
      </c>
      <c r="AM83" s="260">
        <v>15904793.466166645</v>
      </c>
      <c r="AN83" s="260">
        <v>16542343.020262264</v>
      </c>
      <c r="AO83" s="260">
        <v>17205373.719237667</v>
      </c>
      <c r="AP83" s="260">
        <v>17894904.808888052</v>
      </c>
      <c r="AQ83" s="260">
        <v>18611996.304840419</v>
      </c>
      <c r="AR83" s="260">
        <v>19357750.623346847</v>
      </c>
      <c r="AS83" s="260">
        <v>20133314.277309496</v>
      </c>
      <c r="AT83" s="260">
        <v>20939879.640146602</v>
      </c>
      <c r="AU83" s="260">
        <v>21778686.78021317</v>
      </c>
      <c r="AV83" s="260">
        <v>22651025.368598349</v>
      </c>
      <c r="AW83" s="260">
        <v>23558236.663234916</v>
      </c>
      <c r="AX83" s="260">
        <v>24501715.572372887</v>
      </c>
      <c r="AY83" s="260">
        <v>25482912.800592359</v>
      </c>
      <c r="AZ83" s="260">
        <v>26503337.080656573</v>
      </c>
    </row>
    <row r="84" spans="1:52" x14ac:dyDescent="0.25">
      <c r="A84" s="270" t="s">
        <v>472</v>
      </c>
      <c r="B84" s="260">
        <v>-1303035.3071998488</v>
      </c>
      <c r="C84" s="260">
        <v>2741403.8811193784</v>
      </c>
      <c r="D84" s="260">
        <v>6742704.354903793</v>
      </c>
      <c r="E84" s="260">
        <v>10906142.248029832</v>
      </c>
      <c r="F84" s="260">
        <v>15238182.25998712</v>
      </c>
      <c r="G84" s="260">
        <v>19745547.678244874</v>
      </c>
      <c r="H84" s="260">
        <v>24435230.721771073</v>
      </c>
      <c r="I84" s="260">
        <v>29314503.298292417</v>
      </c>
      <c r="J84" s="260">
        <v>34390928.191844679</v>
      </c>
      <c r="K84" s="260">
        <v>39672370.697825059</v>
      </c>
      <c r="L84" s="260">
        <v>45167010.723446637</v>
      </c>
      <c r="M84" s="260">
        <v>50879414.667345509</v>
      </c>
      <c r="N84" s="260">
        <v>56822212.99383425</v>
      </c>
      <c r="O84" s="260">
        <v>63004600.680932418</v>
      </c>
      <c r="P84" s="260">
        <v>69436140.505780354</v>
      </c>
      <c r="Q84" s="260">
        <v>76126777.756604016</v>
      </c>
      <c r="R84" s="260">
        <v>83086855.533158377</v>
      </c>
      <c r="S84" s="260">
        <v>90327130.659188643</v>
      </c>
      <c r="T84" s="260">
        <v>97858790.231389821</v>
      </c>
      <c r="U84" s="260">
        <v>105693468.83032469</v>
      </c>
      <c r="V84" s="260">
        <v>113843266.41977859</v>
      </c>
      <c r="W84" s="260">
        <v>122316879.15818438</v>
      </c>
      <c r="X84" s="260">
        <v>131131127.61811996</v>
      </c>
      <c r="Y84" s="260">
        <v>140299616.39116246</v>
      </c>
      <c r="Z84" s="260">
        <v>149836494.25255215</v>
      </c>
      <c r="AA84" s="260">
        <v>159756475.92853886</v>
      </c>
      <c r="AB84" s="260">
        <v>170074864.73442242</v>
      </c>
      <c r="AC84" s="260">
        <v>180807576.11811468</v>
      </c>
      <c r="AD84" s="260">
        <v>191971162.14544398</v>
      </c>
      <c r="AE84" s="260">
        <v>203582836.96487173</v>
      </c>
      <c r="AF84" s="260">
        <v>215660503.29079783</v>
      </c>
      <c r="AG84" s="260">
        <v>228222779.9461982</v>
      </c>
      <c r="AH84" s="260">
        <v>241289030.50696775</v>
      </c>
      <c r="AI84" s="260">
        <v>254879393.09203723</v>
      </c>
      <c r="AJ84" s="260">
        <v>269014811.34509456</v>
      </c>
      <c r="AK84" s="260">
        <v>283717066.65557528</v>
      </c>
      <c r="AL84" s="260">
        <v>299008811.66849226</v>
      </c>
      <c r="AM84" s="260">
        <v>314913605.13465893</v>
      </c>
      <c r="AN84" s="260">
        <v>331455948.15492117</v>
      </c>
      <c r="AO84" s="260">
        <v>348661321.87415886</v>
      </c>
      <c r="AP84" s="260">
        <v>366556226.68304694</v>
      </c>
      <c r="AQ84" s="260">
        <v>385168222.98788738</v>
      </c>
      <c r="AR84" s="260">
        <v>404525973.61123425</v>
      </c>
      <c r="AS84" s="260">
        <v>424659287.88854373</v>
      </c>
      <c r="AT84" s="260">
        <v>445599167.52869034</v>
      </c>
      <c r="AU84" s="260">
        <v>467377854.30890352</v>
      </c>
      <c r="AV84" s="260">
        <v>490028879.67750186</v>
      </c>
      <c r="AW84" s="260">
        <v>513587116.34073675</v>
      </c>
      <c r="AX84" s="260">
        <v>538088831.91310966</v>
      </c>
      <c r="AY84" s="260">
        <v>563571744.71370196</v>
      </c>
      <c r="AZ84" s="260">
        <v>590075081.79435849</v>
      </c>
    </row>
    <row r="85" spans="1:52" x14ac:dyDescent="0.25">
      <c r="A85" s="271" t="s">
        <v>247</v>
      </c>
      <c r="B85" s="272">
        <v>1</v>
      </c>
      <c r="C85" s="272">
        <v>0.87742388347810829</v>
      </c>
      <c r="D85" s="272">
        <v>0.76987267129780501</v>
      </c>
      <c r="E85" s="272">
        <v>0.67550466903378525</v>
      </c>
      <c r="F85" s="272">
        <v>0.59270393001121813</v>
      </c>
      <c r="G85" s="272">
        <v>0.52005258402317989</v>
      </c>
      <c r="H85" s="272">
        <v>0.45630655788644375</v>
      </c>
      <c r="I85" s="272">
        <v>0.40037427207725179</v>
      </c>
      <c r="J85" s="272">
        <v>0.35129794865074299</v>
      </c>
      <c r="K85" s="272">
        <v>0.30823721036302798</v>
      </c>
      <c r="L85" s="272">
        <v>0.27045469014918666</v>
      </c>
      <c r="M85" s="272">
        <v>0.23730340453556784</v>
      </c>
      <c r="N85" s="272">
        <v>0.20821567477017444</v>
      </c>
      <c r="O85" s="272">
        <v>0.18269340595786127</v>
      </c>
      <c r="P85" s="272">
        <v>0.16029955774138921</v>
      </c>
      <c r="Q85" s="272">
        <v>0.14065066047327299</v>
      </c>
      <c r="R85" s="272">
        <v>0.12341024872622003</v>
      </c>
      <c r="S85" s="272">
        <v>0.10828309969835925</v>
      </c>
      <c r="T85" s="272">
        <v>9.5010177852381555E-2</v>
      </c>
      <c r="U85" s="272">
        <v>8.3364199221182392E-2</v>
      </c>
      <c r="V85" s="272">
        <v>7.3145739423692541E-2</v>
      </c>
      <c r="W85" s="272">
        <v>6.4179818745014078E-2</v>
      </c>
      <c r="X85" s="272">
        <v>5.6312905804171344E-2</v>
      </c>
      <c r="Y85" s="272">
        <v>4.9410288500632928E-2</v>
      </c>
      <c r="Z85" s="272">
        <v>4.3353767219999062E-2</v>
      </c>
      <c r="AA85" s="272">
        <v>3.8039630797577488E-2</v>
      </c>
      <c r="AB85" s="272">
        <v>3.3376880580483895E-2</v>
      </c>
      <c r="AC85" s="272">
        <v>2.9285672177313236E-2</v>
      </c>
      <c r="AD85" s="272">
        <v>2.5695948212084964E-2</v>
      </c>
      <c r="AE85" s="272">
        <v>2.2546238669899948E-2</v>
      </c>
      <c r="AF85" s="272">
        <v>1.9782608291567912E-2</v>
      </c>
      <c r="AG85" s="272">
        <v>1.7357732992513746E-2</v>
      </c>
      <c r="AH85" s="272">
        <v>1.5230089490667495E-2</v>
      </c>
      <c r="AI85" s="272">
        <v>1.3363244266620597E-2</v>
      </c>
      <c r="AJ85" s="272">
        <v>1.172522968028481E-2</v>
      </c>
      <c r="AK85" s="272">
        <v>1.0287996560748278E-2</v>
      </c>
      <c r="AL85" s="272">
        <v>9.0269338955411751E-3</v>
      </c>
      <c r="AM85" s="272">
        <v>7.9204473945259056E-3</v>
      </c>
      <c r="AN85" s="272">
        <v>6.9495897117889853E-3</v>
      </c>
      <c r="AO85" s="272">
        <v>6.0977359934973998E-3</v>
      </c>
      <c r="AP85" s="272">
        <v>5.35029919583873E-3</v>
      </c>
      <c r="AQ85" s="272">
        <v>4.6944802981826184E-3</v>
      </c>
      <c r="AR85" s="272">
        <v>4.1190491341428614E-3</v>
      </c>
      <c r="AS85" s="272">
        <v>3.6141520875167688E-3</v>
      </c>
      <c r="AT85" s="272">
        <v>3.1711433601094752E-3</v>
      </c>
      <c r="AU85" s="272">
        <v>2.782436922093073E-3</v>
      </c>
      <c r="AV85" s="272">
        <v>2.4413766097157786E-3</v>
      </c>
      <c r="AW85" s="272">
        <v>2.1421221459294367E-3</v>
      </c>
      <c r="AX85" s="272">
        <v>1.8795491321658652E-3</v>
      </c>
      <c r="AY85" s="272">
        <v>1.6491612987328819E-3</v>
      </c>
      <c r="AZ85" s="272">
        <v>1.447013511216006E-3</v>
      </c>
    </row>
    <row r="86" spans="1:52" x14ac:dyDescent="0.25">
      <c r="A86" s="273" t="s">
        <v>473</v>
      </c>
      <c r="B86" s="274">
        <v>-1303035.3071998488</v>
      </c>
      <c r="C86" s="274">
        <v>3548687.5391061045</v>
      </c>
      <c r="D86" s="274">
        <v>3080491.8844175804</v>
      </c>
      <c r="E86" s="274">
        <v>2812421.7360388255</v>
      </c>
      <c r="F86" s="274">
        <v>2567617.1400529295</v>
      </c>
      <c r="G86" s="274">
        <v>2344067.0329016661</v>
      </c>
      <c r="H86" s="274">
        <v>2139933.1271698615</v>
      </c>
      <c r="I86" s="274">
        <v>1953535.2060912305</v>
      </c>
      <c r="J86" s="274">
        <v>1783337.6515844755</v>
      </c>
      <c r="K86" s="274">
        <v>1627937.1047361109</v>
      </c>
      <c r="L86" s="274">
        <v>1486051.1656108033</v>
      </c>
      <c r="M86" s="274">
        <v>1355572.9039696064</v>
      </c>
      <c r="N86" s="274">
        <v>1237383.7635729159</v>
      </c>
      <c r="O86" s="274">
        <v>1129481.4635079079</v>
      </c>
      <c r="P86" s="274">
        <v>1030972.9895192551</v>
      </c>
      <c r="Q86" s="274">
        <v>941042.54831543041</v>
      </c>
      <c r="R86" s="274">
        <v>858944.92955841066</v>
      </c>
      <c r="S86" s="274">
        <v>783999.4333154863</v>
      </c>
      <c r="T86" s="274">
        <v>715584.31547842547</v>
      </c>
      <c r="U86" s="274">
        <v>653131.70755554107</v>
      </c>
      <c r="V86" s="274">
        <v>596122.97083403205</v>
      </c>
      <c r="W86" s="274">
        <v>543834.92966632673</v>
      </c>
      <c r="X86" s="274">
        <v>496355.9432589144</v>
      </c>
      <c r="Y86" s="274">
        <v>453017.67539084441</v>
      </c>
      <c r="Z86" s="274">
        <v>413459.58280825074</v>
      </c>
      <c r="AA86" s="274">
        <v>377352.44047326798</v>
      </c>
      <c r="AB86" s="274">
        <v>344395.63095697766</v>
      </c>
      <c r="AC86" s="274">
        <v>314314.66715652979</v>
      </c>
      <c r="AD86" s="274">
        <v>286858.9284194088</v>
      </c>
      <c r="AE86" s="274">
        <v>261799.59183608537</v>
      </c>
      <c r="AF86" s="274">
        <v>238927.74200205639</v>
      </c>
      <c r="AG86" s="274">
        <v>218052.64396252806</v>
      </c>
      <c r="AH86" s="274">
        <v>199000.16534800461</v>
      </c>
      <c r="AI86" s="274">
        <v>181611.33489622473</v>
      </c>
      <c r="AJ86" s="274">
        <v>165741.02564398773</v>
      </c>
      <c r="AK86" s="274">
        <v>151256.75206946867</v>
      </c>
      <c r="AL86" s="274">
        <v>138037.57137907294</v>
      </c>
      <c r="AM86" s="274">
        <v>125973.07996957225</v>
      </c>
      <c r="AN86" s="274">
        <v>114962.49686249896</v>
      </c>
      <c r="AO86" s="274">
        <v>104913.82660936975</v>
      </c>
      <c r="AP86" s="274">
        <v>95743.094808604365</v>
      </c>
      <c r="AQ86" s="274">
        <v>87373.649962921045</v>
      </c>
      <c r="AR86" s="274">
        <v>79735.52594405027</v>
      </c>
      <c r="AS86" s="274">
        <v>72764.85982396928</v>
      </c>
      <c r="AT86" s="274">
        <v>66403.360282342488</v>
      </c>
      <c r="AU86" s="274">
        <v>60597.822211965431</v>
      </c>
      <c r="AV86" s="274">
        <v>55299.68352097473</v>
      </c>
      <c r="AW86" s="274">
        <v>50464.62047536231</v>
      </c>
      <c r="AX86" s="274">
        <v>46052.178240628324</v>
      </c>
      <c r="AY86" s="274">
        <v>42025.433569721674</v>
      </c>
      <c r="AZ86" s="274">
        <v>38350.68684802224</v>
      </c>
    </row>
    <row r="87" spans="1:52" x14ac:dyDescent="0.25">
      <c r="A87" s="273" t="s">
        <v>474</v>
      </c>
      <c r="B87" s="274">
        <v>-1303035.3071998488</v>
      </c>
      <c r="C87" s="274">
        <v>2245652.2319062557</v>
      </c>
      <c r="D87" s="274">
        <v>5326144.1163238361</v>
      </c>
      <c r="E87" s="274">
        <v>8138565.8523626616</v>
      </c>
      <c r="F87" s="274">
        <v>10706182.992415592</v>
      </c>
      <c r="G87" s="274">
        <v>13050250.025317259</v>
      </c>
      <c r="H87" s="274">
        <v>15190183.152487122</v>
      </c>
      <c r="I87" s="274">
        <v>17143718.35857835</v>
      </c>
      <c r="J87" s="274">
        <v>18927056.010162827</v>
      </c>
      <c r="K87" s="274">
        <v>20554993.114898939</v>
      </c>
      <c r="L87" s="274">
        <v>22041044.28050974</v>
      </c>
      <c r="M87" s="274">
        <v>23396617.184479348</v>
      </c>
      <c r="N87" s="274">
        <v>24634000.948052265</v>
      </c>
      <c r="O87" s="274">
        <v>25763482.411560174</v>
      </c>
      <c r="P87" s="274">
        <v>26794455.401079427</v>
      </c>
      <c r="Q87" s="274">
        <v>27735497.949394859</v>
      </c>
      <c r="R87" s="274">
        <v>28594442.878953271</v>
      </c>
      <c r="S87" s="274">
        <v>29378442.312268756</v>
      </c>
      <c r="T87" s="274">
        <v>30094026.627747182</v>
      </c>
      <c r="U87" s="274">
        <v>30747158.335302722</v>
      </c>
      <c r="V87" s="274">
        <v>31343281.306136753</v>
      </c>
      <c r="W87" s="274">
        <v>31887116.235803079</v>
      </c>
      <c r="X87" s="274">
        <v>32383472.179061994</v>
      </c>
      <c r="Y87" s="274">
        <v>32836489.854452837</v>
      </c>
      <c r="Z87" s="274">
        <v>33249949.43726109</v>
      </c>
      <c r="AA87" s="274">
        <v>33627301.877734356</v>
      </c>
      <c r="AB87" s="274">
        <v>33971697.508691333</v>
      </c>
      <c r="AC87" s="274">
        <v>34286012.175847866</v>
      </c>
      <c r="AD87" s="274">
        <v>34572871.104267277</v>
      </c>
      <c r="AE87" s="274">
        <v>34834670.696103364</v>
      </c>
      <c r="AF87" s="274">
        <v>35073598.438105419</v>
      </c>
      <c r="AG87" s="274">
        <v>35291651.082067944</v>
      </c>
      <c r="AH87" s="274">
        <v>35490651.247415952</v>
      </c>
      <c r="AI87" s="274">
        <v>35672262.582312174</v>
      </c>
      <c r="AJ87" s="274">
        <v>35838003.607956164</v>
      </c>
      <c r="AK87" s="274">
        <v>35989260.360025629</v>
      </c>
      <c r="AL87" s="274">
        <v>36127297.931404702</v>
      </c>
      <c r="AM87" s="274">
        <v>36253271.011374272</v>
      </c>
      <c r="AN87" s="274">
        <v>36368233.508236773</v>
      </c>
      <c r="AO87" s="274">
        <v>36473147.334846146</v>
      </c>
      <c r="AP87" s="274">
        <v>36568890.429654747</v>
      </c>
      <c r="AQ87" s="274">
        <v>36656264.079617672</v>
      </c>
      <c r="AR87" s="274">
        <v>36735999.605561718</v>
      </c>
      <c r="AS87" s="274">
        <v>36808764.46538569</v>
      </c>
      <c r="AT87" s="274">
        <v>36875167.825668029</v>
      </c>
      <c r="AU87" s="274">
        <v>36935765.647879995</v>
      </c>
      <c r="AV87" s="274">
        <v>36991065.331400968</v>
      </c>
      <c r="AW87" s="274">
        <v>37041529.951876327</v>
      </c>
      <c r="AX87" s="274">
        <v>37087582.130116954</v>
      </c>
      <c r="AY87" s="274">
        <v>37129607.563686676</v>
      </c>
      <c r="AZ87" s="274">
        <v>37167958.250534698</v>
      </c>
    </row>
    <row r="88" spans="1:52" x14ac:dyDescent="0.25">
      <c r="A88" s="273" t="s">
        <v>475</v>
      </c>
      <c r="B88" s="275">
        <v>0</v>
      </c>
      <c r="C88" s="275">
        <v>2.1038600151292175</v>
      </c>
      <c r="D88" s="275">
        <v>2.892707749109046</v>
      </c>
      <c r="E88" s="275">
        <v>3.0553542994991494</v>
      </c>
      <c r="F88" s="275">
        <v>3.0932421835849055</v>
      </c>
      <c r="G88" s="275">
        <v>3.1025557290809642</v>
      </c>
      <c r="H88" s="275">
        <v>3.1048918257894185</v>
      </c>
      <c r="I88" s="275">
        <v>3.1054818787329523</v>
      </c>
      <c r="J88" s="275">
        <v>3.1056312511092905</v>
      </c>
      <c r="K88" s="275">
        <v>3.1056690909098243</v>
      </c>
      <c r="L88" s="275">
        <v>3.1056786785580384</v>
      </c>
      <c r="M88" s="275">
        <v>3.1056811062608514</v>
      </c>
      <c r="N88" s="275">
        <v>3.1056817214082786</v>
      </c>
      <c r="O88" s="275">
        <v>3.1056818772767549</v>
      </c>
      <c r="P88" s="275">
        <v>3.1056819167707879</v>
      </c>
      <c r="Q88" s="275">
        <v>3.105681926777665</v>
      </c>
      <c r="R88" s="275">
        <v>3.105681929313139</v>
      </c>
      <c r="S88" s="275">
        <v>3.1056819299555372</v>
      </c>
      <c r="T88" s="275">
        <v>3.1056819301182452</v>
      </c>
      <c r="U88" s="275">
        <v>3.105681930159566</v>
      </c>
      <c r="V88" s="275">
        <v>3.1056819301700136</v>
      </c>
      <c r="W88" s="275">
        <v>3.1056819301726586</v>
      </c>
      <c r="X88" s="275">
        <v>3.1056819301733301</v>
      </c>
      <c r="Y88" s="275">
        <v>3.1056819301734988</v>
      </c>
      <c r="Z88" s="275">
        <v>3.1056819301735414</v>
      </c>
      <c r="AA88" s="275">
        <v>3.105681930173553</v>
      </c>
      <c r="AB88" s="275">
        <v>3.1056819301735565</v>
      </c>
      <c r="AC88" s="275">
        <v>3.1056819301735565</v>
      </c>
      <c r="AD88" s="275">
        <v>3.1056819301735565</v>
      </c>
      <c r="AE88" s="275">
        <v>3.1056819301735565</v>
      </c>
      <c r="AF88" s="275">
        <v>3.1056819301735565</v>
      </c>
      <c r="AG88" s="275">
        <v>3.1056819301735565</v>
      </c>
      <c r="AH88" s="275">
        <v>3.1056819301735565</v>
      </c>
      <c r="AI88" s="275">
        <v>3.1056819301735565</v>
      </c>
      <c r="AJ88" s="275">
        <v>3.1056819301735565</v>
      </c>
      <c r="AK88" s="275">
        <v>3.1056819301735548</v>
      </c>
      <c r="AL88" s="275">
        <v>3.1056819301735548</v>
      </c>
      <c r="AM88" s="275">
        <v>3.105681930173553</v>
      </c>
      <c r="AN88" s="275">
        <v>3.105681930173553</v>
      </c>
      <c r="AO88" s="275">
        <v>3.1056819301735512</v>
      </c>
      <c r="AP88" s="275">
        <v>3.1056819301735477</v>
      </c>
      <c r="AQ88" s="275">
        <v>3.1056819301735432</v>
      </c>
      <c r="AR88" s="275">
        <v>3.1056819301735397</v>
      </c>
      <c r="AS88" s="275">
        <v>3.1056819301735343</v>
      </c>
      <c r="AT88" s="275">
        <v>3.1056819301735263</v>
      </c>
      <c r="AU88" s="275">
        <v>3.1056819301735175</v>
      </c>
      <c r="AV88" s="275">
        <v>3.1056819301735077</v>
      </c>
      <c r="AW88" s="275">
        <v>3.105681930173497</v>
      </c>
      <c r="AX88" s="275">
        <v>3.1056819301734837</v>
      </c>
      <c r="AY88" s="275">
        <v>3.1056819301734668</v>
      </c>
      <c r="AZ88" s="275">
        <v>3.1056819301734482</v>
      </c>
    </row>
    <row r="89" spans="1:52" x14ac:dyDescent="0.25">
      <c r="A89" s="273" t="s">
        <v>476</v>
      </c>
      <c r="B89" s="276">
        <v>0</v>
      </c>
      <c r="C89" s="276">
        <v>0.32217947817416914</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row r="90" spans="1:52" ht="16.5" thickBot="1" x14ac:dyDescent="0.3">
      <c r="A90" s="277" t="s">
        <v>477</v>
      </c>
      <c r="B90" s="278">
        <v>0</v>
      </c>
      <c r="C90" s="278">
        <v>0.36718795127510051</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4" zoomScale="85" zoomScaleSheetLayoutView="85" workbookViewId="0">
      <selection activeCell="J35" sqref="J35"/>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P_NS3300.VL.0121</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44.25" customHeight="1" x14ac:dyDescent="0.25">
      <c r="A15" s="412"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12"/>
      <c r="C15" s="412"/>
      <c r="D15" s="412"/>
      <c r="E15" s="412"/>
      <c r="F15" s="412"/>
      <c r="G15" s="412"/>
      <c r="H15" s="412"/>
      <c r="I15" s="412"/>
      <c r="J15" s="412"/>
      <c r="K15" s="412"/>
      <c r="L15" s="412"/>
    </row>
    <row r="16" spans="1:44" x14ac:dyDescent="0.25">
      <c r="A16" s="349" t="s">
        <v>5</v>
      </c>
      <c r="B16" s="349"/>
      <c r="C16" s="349"/>
      <c r="D16" s="349"/>
      <c r="E16" s="349"/>
      <c r="F16" s="349"/>
      <c r="G16" s="349"/>
      <c r="H16" s="349"/>
      <c r="I16" s="349"/>
      <c r="J16" s="349"/>
      <c r="K16" s="349"/>
      <c r="L16" s="349"/>
    </row>
    <row r="17" spans="1:12" ht="15.75" customHeight="1" x14ac:dyDescent="0.25">
      <c r="L17" s="151"/>
    </row>
    <row r="18" spans="1:12" x14ac:dyDescent="0.25">
      <c r="K18" s="152"/>
    </row>
    <row r="19" spans="1:12" ht="15.75" customHeight="1" x14ac:dyDescent="0.25">
      <c r="A19" s="411" t="s">
        <v>394</v>
      </c>
      <c r="B19" s="411"/>
      <c r="C19" s="411"/>
      <c r="D19" s="411"/>
      <c r="E19" s="411"/>
      <c r="F19" s="411"/>
      <c r="G19" s="411"/>
      <c r="H19" s="411"/>
      <c r="I19" s="411"/>
      <c r="J19" s="411"/>
      <c r="K19" s="411"/>
      <c r="L19" s="411"/>
    </row>
    <row r="20" spans="1:12" x14ac:dyDescent="0.25">
      <c r="A20" s="153"/>
      <c r="B20" s="153"/>
      <c r="C20" s="154"/>
      <c r="D20" s="154"/>
      <c r="E20" s="154"/>
      <c r="F20" s="154"/>
      <c r="G20" s="154"/>
      <c r="H20" s="154"/>
      <c r="I20" s="154"/>
      <c r="J20" s="154"/>
      <c r="K20" s="154"/>
      <c r="L20" s="154"/>
    </row>
    <row r="21" spans="1:12" ht="28.5" customHeight="1" x14ac:dyDescent="0.25">
      <c r="A21" s="401" t="s">
        <v>217</v>
      </c>
      <c r="B21" s="401" t="s">
        <v>216</v>
      </c>
      <c r="C21" s="407" t="s">
        <v>328</v>
      </c>
      <c r="D21" s="407"/>
      <c r="E21" s="407"/>
      <c r="F21" s="407"/>
      <c r="G21" s="407"/>
      <c r="H21" s="407"/>
      <c r="I21" s="402" t="s">
        <v>215</v>
      </c>
      <c r="J21" s="404" t="s">
        <v>330</v>
      </c>
      <c r="K21" s="401" t="s">
        <v>214</v>
      </c>
      <c r="L21" s="403" t="s">
        <v>329</v>
      </c>
    </row>
    <row r="22" spans="1:12" ht="58.5" customHeight="1" x14ac:dyDescent="0.25">
      <c r="A22" s="401"/>
      <c r="B22" s="401"/>
      <c r="C22" s="408" t="s">
        <v>1</v>
      </c>
      <c r="D22" s="408"/>
      <c r="E22" s="303"/>
      <c r="F22" s="304"/>
      <c r="G22" s="409" t="s">
        <v>0</v>
      </c>
      <c r="H22" s="410"/>
      <c r="I22" s="402"/>
      <c r="J22" s="405"/>
      <c r="K22" s="401"/>
      <c r="L22" s="403"/>
    </row>
    <row r="23" spans="1:12" ht="47.25" x14ac:dyDescent="0.25">
      <c r="A23" s="401"/>
      <c r="B23" s="401"/>
      <c r="C23" s="179" t="s">
        <v>213</v>
      </c>
      <c r="D23" s="179" t="s">
        <v>212</v>
      </c>
      <c r="E23" s="179" t="s">
        <v>213</v>
      </c>
      <c r="F23" s="179" t="s">
        <v>212</v>
      </c>
      <c r="G23" s="179" t="s">
        <v>213</v>
      </c>
      <c r="H23" s="179" t="s">
        <v>212</v>
      </c>
      <c r="I23" s="402"/>
      <c r="J23" s="406"/>
      <c r="K23" s="401"/>
      <c r="L23" s="403"/>
    </row>
    <row r="24" spans="1:12" x14ac:dyDescent="0.25">
      <c r="A24" s="302">
        <v>1</v>
      </c>
      <c r="B24" s="302">
        <v>2</v>
      </c>
      <c r="C24" s="179">
        <v>3</v>
      </c>
      <c r="D24" s="179">
        <v>4</v>
      </c>
      <c r="E24" s="179">
        <v>5</v>
      </c>
      <c r="F24" s="179">
        <v>6</v>
      </c>
      <c r="G24" s="179">
        <v>7</v>
      </c>
      <c r="H24" s="179">
        <v>8</v>
      </c>
      <c r="I24" s="179">
        <v>9</v>
      </c>
      <c r="J24" s="179">
        <v>10</v>
      </c>
      <c r="K24" s="179">
        <v>11</v>
      </c>
      <c r="L24" s="179">
        <v>12</v>
      </c>
    </row>
    <row r="25" spans="1:12" x14ac:dyDescent="0.25">
      <c r="A25" s="179">
        <v>1</v>
      </c>
      <c r="B25" s="305" t="s">
        <v>211</v>
      </c>
      <c r="C25" s="180"/>
      <c r="D25" s="180"/>
      <c r="E25" s="180"/>
      <c r="F25" s="180"/>
      <c r="G25" s="180"/>
      <c r="H25" s="180"/>
      <c r="I25" s="180"/>
      <c r="J25" s="180"/>
      <c r="K25" s="203"/>
      <c r="L25" s="306"/>
    </row>
    <row r="26" spans="1:12" ht="21.75" customHeight="1" x14ac:dyDescent="0.25">
      <c r="A26" s="179" t="s">
        <v>210</v>
      </c>
      <c r="B26" s="307" t="s">
        <v>335</v>
      </c>
      <c r="C26" s="200">
        <v>45564</v>
      </c>
      <c r="D26" s="200">
        <v>45573</v>
      </c>
      <c r="E26" s="191"/>
      <c r="F26" s="191"/>
      <c r="G26" s="200">
        <v>45564</v>
      </c>
      <c r="H26" s="200">
        <v>45573</v>
      </c>
      <c r="I26" s="201">
        <v>1</v>
      </c>
      <c r="J26" s="201">
        <v>1</v>
      </c>
      <c r="K26" s="203"/>
      <c r="L26" s="203"/>
    </row>
    <row r="27" spans="1:12" s="155" customFormat="1" ht="39" customHeight="1" x14ac:dyDescent="0.25">
      <c r="A27" s="179" t="s">
        <v>209</v>
      </c>
      <c r="B27" s="307"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07"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07"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07" t="s">
        <v>342</v>
      </c>
      <c r="C30" s="314">
        <v>45726</v>
      </c>
      <c r="D30" s="75">
        <f>C30+100</f>
        <v>45826</v>
      </c>
      <c r="E30" s="191"/>
      <c r="F30" s="191"/>
      <c r="G30" s="314">
        <v>46174</v>
      </c>
      <c r="H30" s="75">
        <v>46324</v>
      </c>
      <c r="I30" s="192"/>
      <c r="J30" s="192"/>
      <c r="K30" s="203"/>
      <c r="L30" s="203"/>
    </row>
    <row r="31" spans="1:12" s="155" customFormat="1" ht="37.5" customHeight="1" x14ac:dyDescent="0.25">
      <c r="A31" s="179" t="s">
        <v>206</v>
      </c>
      <c r="B31" s="308" t="s">
        <v>338</v>
      </c>
      <c r="C31" s="314">
        <v>46091</v>
      </c>
      <c r="D31" s="314">
        <f>C31+40</f>
        <v>46131</v>
      </c>
      <c r="E31" s="191"/>
      <c r="F31" s="191"/>
      <c r="G31" s="314">
        <v>45505</v>
      </c>
      <c r="H31" s="314">
        <v>45573</v>
      </c>
      <c r="I31" s="201">
        <v>1</v>
      </c>
      <c r="J31" s="201">
        <v>1</v>
      </c>
      <c r="K31" s="203"/>
      <c r="L31" s="203"/>
    </row>
    <row r="32" spans="1:12" s="155" customFormat="1" ht="31.5" x14ac:dyDescent="0.25">
      <c r="A32" s="179" t="s">
        <v>204</v>
      </c>
      <c r="B32" s="308" t="s">
        <v>343</v>
      </c>
      <c r="C32" s="314">
        <f>D31</f>
        <v>46131</v>
      </c>
      <c r="D32" s="314">
        <f>C32+20</f>
        <v>46151</v>
      </c>
      <c r="E32" s="191"/>
      <c r="F32" s="191"/>
      <c r="G32" s="314">
        <v>46174</v>
      </c>
      <c r="H32" s="314">
        <v>46203</v>
      </c>
      <c r="I32" s="192"/>
      <c r="J32" s="192"/>
      <c r="K32" s="203"/>
      <c r="L32" s="203"/>
    </row>
    <row r="33" spans="1:12" s="155" customFormat="1" ht="37.5" customHeight="1" x14ac:dyDescent="0.25">
      <c r="A33" s="179" t="s">
        <v>354</v>
      </c>
      <c r="B33" s="308"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08" t="s">
        <v>347</v>
      </c>
      <c r="C34" s="200" t="s">
        <v>428</v>
      </c>
      <c r="D34" s="200" t="s">
        <v>428</v>
      </c>
      <c r="E34" s="194"/>
      <c r="F34" s="194"/>
      <c r="G34" s="200" t="s">
        <v>428</v>
      </c>
      <c r="H34" s="200" t="s">
        <v>428</v>
      </c>
      <c r="I34" s="192"/>
      <c r="J34" s="192"/>
      <c r="K34" s="309"/>
      <c r="L34" s="203"/>
    </row>
    <row r="35" spans="1:12" s="155" customFormat="1" ht="49.5" customHeight="1" x14ac:dyDescent="0.25">
      <c r="A35" s="179" t="s">
        <v>356</v>
      </c>
      <c r="B35" s="308" t="s">
        <v>205</v>
      </c>
      <c r="C35" s="314">
        <f>D32</f>
        <v>46151</v>
      </c>
      <c r="D35" s="75">
        <f>C35+20</f>
        <v>46171</v>
      </c>
      <c r="E35" s="192"/>
      <c r="F35" s="192"/>
      <c r="G35" s="314">
        <v>46204</v>
      </c>
      <c r="H35" s="75">
        <v>46213</v>
      </c>
      <c r="I35" s="193"/>
      <c r="J35" s="192"/>
      <c r="K35" s="309"/>
      <c r="L35" s="203"/>
    </row>
    <row r="36" spans="1:12" ht="37.5" customHeight="1" x14ac:dyDescent="0.25">
      <c r="A36" s="179" t="s">
        <v>357</v>
      </c>
      <c r="B36" s="308" t="s">
        <v>339</v>
      </c>
      <c r="C36" s="200" t="s">
        <v>428</v>
      </c>
      <c r="D36" s="200" t="s">
        <v>428</v>
      </c>
      <c r="E36" s="195"/>
      <c r="F36" s="196"/>
      <c r="G36" s="200" t="s">
        <v>428</v>
      </c>
      <c r="H36" s="200" t="s">
        <v>428</v>
      </c>
      <c r="I36" s="197"/>
      <c r="J36" s="197"/>
      <c r="K36" s="203"/>
      <c r="L36" s="203"/>
    </row>
    <row r="37" spans="1:12" ht="41.25" customHeight="1" x14ac:dyDescent="0.25">
      <c r="A37" s="179" t="s">
        <v>358</v>
      </c>
      <c r="B37" s="308" t="s">
        <v>203</v>
      </c>
      <c r="C37" s="314">
        <f>D35-20</f>
        <v>46151</v>
      </c>
      <c r="D37" s="75">
        <f>C37+20</f>
        <v>46171</v>
      </c>
      <c r="E37" s="195"/>
      <c r="F37" s="196"/>
      <c r="G37" s="314">
        <v>46174</v>
      </c>
      <c r="H37" s="75">
        <v>46203</v>
      </c>
      <c r="I37" s="193"/>
      <c r="J37" s="197"/>
      <c r="K37" s="203"/>
      <c r="L37" s="203"/>
    </row>
    <row r="38" spans="1:12" x14ac:dyDescent="0.25">
      <c r="A38" s="179" t="s">
        <v>479</v>
      </c>
      <c r="B38" s="305" t="s">
        <v>202</v>
      </c>
      <c r="C38" s="202"/>
      <c r="D38" s="203"/>
      <c r="E38" s="198"/>
      <c r="F38" s="198"/>
      <c r="G38" s="202"/>
      <c r="H38" s="203"/>
      <c r="I38" s="199"/>
      <c r="J38" s="199"/>
      <c r="K38" s="203"/>
      <c r="L38" s="203"/>
    </row>
    <row r="39" spans="1:12" ht="71.25" customHeight="1" x14ac:dyDescent="0.25">
      <c r="A39" s="179">
        <v>2</v>
      </c>
      <c r="B39" s="308" t="s">
        <v>344</v>
      </c>
      <c r="C39" s="314">
        <v>46091</v>
      </c>
      <c r="D39" s="314">
        <f>C39+40</f>
        <v>46131</v>
      </c>
      <c r="E39" s="198"/>
      <c r="F39" s="198"/>
      <c r="G39" s="314">
        <v>45505</v>
      </c>
      <c r="H39" s="314">
        <v>45573</v>
      </c>
      <c r="I39" s="201">
        <v>1</v>
      </c>
      <c r="J39" s="201">
        <v>1</v>
      </c>
      <c r="K39" s="203"/>
      <c r="L39" s="203"/>
    </row>
    <row r="40" spans="1:12" ht="33.75" customHeight="1" x14ac:dyDescent="0.25">
      <c r="A40" s="179" t="s">
        <v>201</v>
      </c>
      <c r="B40" s="308" t="s">
        <v>346</v>
      </c>
      <c r="C40" s="75">
        <f>D37</f>
        <v>46171</v>
      </c>
      <c r="D40" s="204">
        <f>C40+40</f>
        <v>46211</v>
      </c>
      <c r="E40" s="198"/>
      <c r="F40" s="198"/>
      <c r="G40" s="75">
        <v>46283</v>
      </c>
      <c r="H40" s="204">
        <v>46312</v>
      </c>
      <c r="I40" s="199"/>
      <c r="J40" s="199"/>
      <c r="K40" s="203"/>
      <c r="L40" s="203"/>
    </row>
    <row r="41" spans="1:12" ht="63" customHeight="1" x14ac:dyDescent="0.25">
      <c r="A41" s="179" t="s">
        <v>200</v>
      </c>
      <c r="B41" s="305" t="s">
        <v>425</v>
      </c>
      <c r="C41" s="202"/>
      <c r="D41" s="203"/>
      <c r="E41" s="198"/>
      <c r="F41" s="198"/>
      <c r="G41" s="202"/>
      <c r="H41" s="203"/>
      <c r="I41" s="199"/>
      <c r="J41" s="199"/>
      <c r="K41" s="203"/>
      <c r="L41" s="203"/>
    </row>
    <row r="42" spans="1:12" ht="58.5" customHeight="1" x14ac:dyDescent="0.25">
      <c r="A42" s="179">
        <v>3</v>
      </c>
      <c r="B42" s="308" t="s">
        <v>345</v>
      </c>
      <c r="C42" s="204">
        <f>D40</f>
        <v>46211</v>
      </c>
      <c r="D42" s="204">
        <f>C42+20</f>
        <v>46231</v>
      </c>
      <c r="E42" s="198"/>
      <c r="F42" s="198"/>
      <c r="G42" s="204">
        <v>46251</v>
      </c>
      <c r="H42" s="204">
        <v>46311</v>
      </c>
      <c r="I42" s="199"/>
      <c r="J42" s="199"/>
      <c r="K42" s="203"/>
      <c r="L42" s="203"/>
    </row>
    <row r="43" spans="1:12" ht="34.5" customHeight="1" x14ac:dyDescent="0.25">
      <c r="A43" s="179" t="s">
        <v>199</v>
      </c>
      <c r="B43" s="308" t="s">
        <v>197</v>
      </c>
      <c r="C43" s="204">
        <f>D40</f>
        <v>46211</v>
      </c>
      <c r="D43" s="204">
        <f>C43+30</f>
        <v>46241</v>
      </c>
      <c r="E43" s="198"/>
      <c r="F43" s="198"/>
      <c r="G43" s="204">
        <v>46312</v>
      </c>
      <c r="H43" s="204">
        <v>46341</v>
      </c>
      <c r="I43" s="199"/>
      <c r="J43" s="199"/>
      <c r="K43" s="203"/>
      <c r="L43" s="203"/>
    </row>
    <row r="44" spans="1:12" ht="24.75" customHeight="1" x14ac:dyDescent="0.25">
      <c r="A44" s="179" t="s">
        <v>198</v>
      </c>
      <c r="B44" s="308" t="s">
        <v>195</v>
      </c>
      <c r="C44" s="204">
        <f>D43</f>
        <v>46241</v>
      </c>
      <c r="D44" s="204">
        <f>C44+20</f>
        <v>46261</v>
      </c>
      <c r="E44" s="198"/>
      <c r="F44" s="198"/>
      <c r="G44" s="204">
        <v>46341</v>
      </c>
      <c r="H44" s="204">
        <v>46366</v>
      </c>
      <c r="I44" s="199"/>
      <c r="J44" s="199"/>
      <c r="K44" s="203"/>
      <c r="L44" s="203"/>
    </row>
    <row r="45" spans="1:12" ht="90.75" customHeight="1" x14ac:dyDescent="0.25">
      <c r="A45" s="179" t="s">
        <v>196</v>
      </c>
      <c r="B45" s="308" t="s">
        <v>350</v>
      </c>
      <c r="C45" s="200" t="s">
        <v>428</v>
      </c>
      <c r="D45" s="200" t="s">
        <v>428</v>
      </c>
      <c r="E45" s="198"/>
      <c r="F45" s="198"/>
      <c r="G45" s="200" t="s">
        <v>428</v>
      </c>
      <c r="H45" s="200" t="s">
        <v>428</v>
      </c>
      <c r="I45" s="199"/>
      <c r="J45" s="199"/>
      <c r="K45" s="203"/>
      <c r="L45" s="203"/>
    </row>
    <row r="46" spans="1:12" ht="167.25" customHeight="1" x14ac:dyDescent="0.25">
      <c r="A46" s="179" t="s">
        <v>194</v>
      </c>
      <c r="B46" s="308" t="s">
        <v>348</v>
      </c>
      <c r="C46" s="200" t="s">
        <v>428</v>
      </c>
      <c r="D46" s="200" t="s">
        <v>428</v>
      </c>
      <c r="E46" s="198"/>
      <c r="F46" s="198"/>
      <c r="G46" s="200" t="s">
        <v>428</v>
      </c>
      <c r="H46" s="200" t="s">
        <v>428</v>
      </c>
      <c r="I46" s="199"/>
      <c r="J46" s="199"/>
      <c r="K46" s="203"/>
      <c r="L46" s="203"/>
    </row>
    <row r="47" spans="1:12" ht="30.75" customHeight="1" x14ac:dyDescent="0.25">
      <c r="A47" s="179" t="s">
        <v>192</v>
      </c>
      <c r="B47" s="308" t="s">
        <v>193</v>
      </c>
      <c r="C47" s="204">
        <f>D44</f>
        <v>46261</v>
      </c>
      <c r="D47" s="204">
        <f>C47+15</f>
        <v>46276</v>
      </c>
      <c r="E47" s="198"/>
      <c r="F47" s="198"/>
      <c r="G47" s="204">
        <v>46366</v>
      </c>
      <c r="H47" s="204">
        <v>46376</v>
      </c>
      <c r="I47" s="199"/>
      <c r="J47" s="199"/>
      <c r="K47" s="203"/>
      <c r="L47" s="203"/>
    </row>
    <row r="48" spans="1:12" ht="37.5" customHeight="1" x14ac:dyDescent="0.25">
      <c r="A48" s="179" t="s">
        <v>359</v>
      </c>
      <c r="B48" s="305" t="s">
        <v>191</v>
      </c>
      <c r="C48" s="202"/>
      <c r="D48" s="203"/>
      <c r="E48" s="198"/>
      <c r="F48" s="198"/>
      <c r="G48" s="202"/>
      <c r="H48" s="203"/>
      <c r="I48" s="199"/>
      <c r="J48" s="199"/>
      <c r="K48" s="203"/>
      <c r="L48" s="203"/>
    </row>
    <row r="49" spans="1:12" ht="35.25" customHeight="1" x14ac:dyDescent="0.25">
      <c r="A49" s="179">
        <v>4</v>
      </c>
      <c r="B49" s="308" t="s">
        <v>189</v>
      </c>
      <c r="C49" s="204">
        <f>D47</f>
        <v>46276</v>
      </c>
      <c r="D49" s="204">
        <f>C49+15</f>
        <v>46291</v>
      </c>
      <c r="E49" s="198"/>
      <c r="F49" s="198"/>
      <c r="G49" s="204">
        <v>46376</v>
      </c>
      <c r="H49" s="204">
        <v>46381</v>
      </c>
      <c r="I49" s="199"/>
      <c r="J49" s="199"/>
      <c r="K49" s="203"/>
      <c r="L49" s="203"/>
    </row>
    <row r="50" spans="1:12" ht="86.25" customHeight="1" x14ac:dyDescent="0.25">
      <c r="A50" s="179" t="s">
        <v>190</v>
      </c>
      <c r="B50" s="308" t="s">
        <v>349</v>
      </c>
      <c r="C50" s="204">
        <f>D49</f>
        <v>46291</v>
      </c>
      <c r="D50" s="204">
        <f>C50+5</f>
        <v>46296</v>
      </c>
      <c r="E50" s="198"/>
      <c r="F50" s="198"/>
      <c r="G50" s="204">
        <v>46381</v>
      </c>
      <c r="H50" s="204">
        <v>46386</v>
      </c>
      <c r="I50" s="199"/>
      <c r="J50" s="199"/>
      <c r="K50" s="203"/>
      <c r="L50" s="203"/>
    </row>
    <row r="51" spans="1:12" ht="77.25" customHeight="1" x14ac:dyDescent="0.25">
      <c r="A51" s="179" t="s">
        <v>188</v>
      </c>
      <c r="B51" s="308" t="s">
        <v>351</v>
      </c>
      <c r="C51" s="200" t="s">
        <v>428</v>
      </c>
      <c r="D51" s="200" t="s">
        <v>428</v>
      </c>
      <c r="E51" s="198"/>
      <c r="F51" s="198"/>
      <c r="G51" s="200" t="s">
        <v>428</v>
      </c>
      <c r="H51" s="200" t="s">
        <v>428</v>
      </c>
      <c r="I51" s="199"/>
      <c r="J51" s="199"/>
      <c r="K51" s="203"/>
      <c r="L51" s="203"/>
    </row>
    <row r="52" spans="1:12" ht="71.25" customHeight="1" x14ac:dyDescent="0.25">
      <c r="A52" s="179" t="s">
        <v>186</v>
      </c>
      <c r="B52" s="308" t="s">
        <v>187</v>
      </c>
      <c r="C52" s="204">
        <f>D50</f>
        <v>46296</v>
      </c>
      <c r="D52" s="204">
        <f>C52+2</f>
        <v>46298</v>
      </c>
      <c r="E52" s="198"/>
      <c r="F52" s="198"/>
      <c r="G52" s="204">
        <v>46371</v>
      </c>
      <c r="H52" s="204">
        <v>46381</v>
      </c>
      <c r="I52" s="199"/>
      <c r="J52" s="199"/>
      <c r="K52" s="203"/>
      <c r="L52" s="203"/>
    </row>
    <row r="53" spans="1:12" ht="48" customHeight="1" x14ac:dyDescent="0.25">
      <c r="A53" s="179" t="s">
        <v>184</v>
      </c>
      <c r="B53" s="310" t="s">
        <v>352</v>
      </c>
      <c r="C53" s="204">
        <f>C52</f>
        <v>46296</v>
      </c>
      <c r="D53" s="204">
        <v>46303</v>
      </c>
      <c r="E53" s="198"/>
      <c r="F53" s="198"/>
      <c r="G53" s="204">
        <v>46381</v>
      </c>
      <c r="H53" s="204">
        <v>46386</v>
      </c>
      <c r="I53" s="199"/>
      <c r="J53" s="199"/>
      <c r="K53" s="203"/>
      <c r="L53" s="203"/>
    </row>
    <row r="54" spans="1:12" ht="46.5" customHeight="1" x14ac:dyDescent="0.25">
      <c r="A54" s="179" t="s">
        <v>353</v>
      </c>
      <c r="B54" s="308" t="s">
        <v>185</v>
      </c>
      <c r="C54" s="200" t="s">
        <v>428</v>
      </c>
      <c r="D54" s="200" t="s">
        <v>428</v>
      </c>
      <c r="E54" s="198"/>
      <c r="F54" s="198"/>
      <c r="G54" s="200" t="s">
        <v>428</v>
      </c>
      <c r="H54" s="200" t="s">
        <v>428</v>
      </c>
      <c r="I54" s="199"/>
      <c r="J54" s="199"/>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L5" s="34"/>
      <c r="M5" s="34"/>
      <c r="U5" s="13"/>
    </row>
    <row r="6" spans="1:29" ht="18.75"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8" t="str">
        <f>'1. паспорт местоположение'!A12:C12</f>
        <v>P_NS3300.VL.0121</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27"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34"/>
      <c r="L17" s="34"/>
      <c r="M17" s="34"/>
      <c r="N17" s="34"/>
      <c r="O17" s="34"/>
      <c r="P17" s="34"/>
      <c r="Q17" s="34"/>
      <c r="R17" s="34"/>
      <c r="S17" s="34"/>
      <c r="T17" s="185"/>
    </row>
    <row r="18" spans="1:29" x14ac:dyDescent="0.25">
      <c r="A18" s="413" t="s">
        <v>395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24" t="s">
        <v>183</v>
      </c>
      <c r="B20" s="424" t="s">
        <v>182</v>
      </c>
      <c r="C20" s="414" t="s">
        <v>181</v>
      </c>
      <c r="D20" s="414"/>
      <c r="E20" s="415" t="s">
        <v>180</v>
      </c>
      <c r="F20" s="415"/>
      <c r="G20" s="416" t="s">
        <v>576</v>
      </c>
      <c r="H20" s="420" t="s">
        <v>456</v>
      </c>
      <c r="I20" s="421"/>
      <c r="J20" s="421"/>
      <c r="K20" s="421"/>
      <c r="L20" s="420" t="s">
        <v>457</v>
      </c>
      <c r="M20" s="421"/>
      <c r="N20" s="421"/>
      <c r="O20" s="421"/>
      <c r="P20" s="420" t="s">
        <v>519</v>
      </c>
      <c r="Q20" s="421"/>
      <c r="R20" s="421"/>
      <c r="S20" s="421"/>
      <c r="T20" s="420" t="s">
        <v>522</v>
      </c>
      <c r="U20" s="421"/>
      <c r="V20" s="421"/>
      <c r="W20" s="421"/>
      <c r="X20" s="420" t="s">
        <v>577</v>
      </c>
      <c r="Y20" s="421"/>
      <c r="Z20" s="421"/>
      <c r="AA20" s="421"/>
      <c r="AB20" s="423" t="s">
        <v>179</v>
      </c>
      <c r="AC20" s="423"/>
    </row>
    <row r="21" spans="1:29" s="90" customFormat="1" ht="15.75" customHeight="1" x14ac:dyDescent="0.25">
      <c r="A21" s="425"/>
      <c r="B21" s="425"/>
      <c r="C21" s="414"/>
      <c r="D21" s="414"/>
      <c r="E21" s="415"/>
      <c r="F21" s="415"/>
      <c r="G21" s="417"/>
      <c r="H21" s="419" t="s">
        <v>1</v>
      </c>
      <c r="I21" s="419"/>
      <c r="J21" s="419" t="s">
        <v>177</v>
      </c>
      <c r="K21" s="419"/>
      <c r="L21" s="419" t="s">
        <v>1</v>
      </c>
      <c r="M21" s="419"/>
      <c r="N21" s="419" t="s">
        <v>177</v>
      </c>
      <c r="O21" s="419"/>
      <c r="P21" s="419" t="s">
        <v>1</v>
      </c>
      <c r="Q21" s="419"/>
      <c r="R21" s="419" t="s">
        <v>177</v>
      </c>
      <c r="S21" s="419"/>
      <c r="T21" s="419" t="s">
        <v>1</v>
      </c>
      <c r="U21" s="419"/>
      <c r="V21" s="419" t="s">
        <v>177</v>
      </c>
      <c r="W21" s="419"/>
      <c r="X21" s="419" t="s">
        <v>1</v>
      </c>
      <c r="Y21" s="419"/>
      <c r="Z21" s="419" t="s">
        <v>177</v>
      </c>
      <c r="AA21" s="419"/>
      <c r="AB21" s="423"/>
      <c r="AC21" s="423"/>
    </row>
    <row r="22" spans="1:29" s="90" customFormat="1" ht="78.75" x14ac:dyDescent="0.25">
      <c r="A22" s="426"/>
      <c r="B22" s="426"/>
      <c r="C22" s="333" t="s">
        <v>1</v>
      </c>
      <c r="D22" s="333" t="s">
        <v>177</v>
      </c>
      <c r="E22" s="312" t="s">
        <v>578</v>
      </c>
      <c r="F22" s="312" t="s">
        <v>579</v>
      </c>
      <c r="G22" s="418"/>
      <c r="H22" s="313" t="s">
        <v>377</v>
      </c>
      <c r="I22" s="313" t="s">
        <v>378</v>
      </c>
      <c r="J22" s="313" t="s">
        <v>377</v>
      </c>
      <c r="K22" s="313" t="s">
        <v>378</v>
      </c>
      <c r="L22" s="313" t="s">
        <v>377</v>
      </c>
      <c r="M22" s="313" t="s">
        <v>378</v>
      </c>
      <c r="N22" s="313" t="s">
        <v>377</v>
      </c>
      <c r="O22" s="313" t="s">
        <v>378</v>
      </c>
      <c r="P22" s="313" t="s">
        <v>377</v>
      </c>
      <c r="Q22" s="313" t="s">
        <v>378</v>
      </c>
      <c r="R22" s="313" t="s">
        <v>377</v>
      </c>
      <c r="S22" s="313" t="s">
        <v>378</v>
      </c>
      <c r="T22" s="313" t="s">
        <v>377</v>
      </c>
      <c r="U22" s="313" t="s">
        <v>378</v>
      </c>
      <c r="V22" s="313" t="s">
        <v>377</v>
      </c>
      <c r="W22" s="313" t="s">
        <v>378</v>
      </c>
      <c r="X22" s="313" t="s">
        <v>377</v>
      </c>
      <c r="Y22" s="313" t="s">
        <v>378</v>
      </c>
      <c r="Z22" s="313" t="s">
        <v>377</v>
      </c>
      <c r="AA22" s="313" t="s">
        <v>378</v>
      </c>
      <c r="AB22" s="333" t="s">
        <v>178</v>
      </c>
      <c r="AC22" s="333" t="s">
        <v>177</v>
      </c>
    </row>
    <row r="23" spans="1:29" s="90" customFormat="1" x14ac:dyDescent="0.25">
      <c r="A23" s="175">
        <v>1</v>
      </c>
      <c r="B23" s="175">
        <v>2</v>
      </c>
      <c r="C23" s="175">
        <v>3</v>
      </c>
      <c r="D23" s="175">
        <v>4</v>
      </c>
      <c r="E23" s="175">
        <v>5</v>
      </c>
      <c r="F23" s="175">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47.25" x14ac:dyDescent="0.25">
      <c r="A24" s="207">
        <v>1</v>
      </c>
      <c r="B24" s="280" t="s">
        <v>176</v>
      </c>
      <c r="C24" s="324">
        <v>3.5222441222299743</v>
      </c>
      <c r="D24" s="209">
        <v>3.8013568581805246</v>
      </c>
      <c r="E24" s="209">
        <v>3.5222441222299743</v>
      </c>
      <c r="F24" s="209">
        <v>3.5222441222299743</v>
      </c>
      <c r="G24" s="209">
        <v>0</v>
      </c>
      <c r="H24" s="209">
        <v>3.5222441222299743</v>
      </c>
      <c r="I24" s="209"/>
      <c r="J24" s="209">
        <v>3.8013568581805246</v>
      </c>
      <c r="K24" s="209"/>
      <c r="L24" s="209">
        <v>0</v>
      </c>
      <c r="M24" s="209"/>
      <c r="N24" s="209">
        <v>0</v>
      </c>
      <c r="O24" s="209"/>
      <c r="P24" s="209">
        <v>0</v>
      </c>
      <c r="Q24" s="209"/>
      <c r="R24" s="209">
        <v>0</v>
      </c>
      <c r="S24" s="209"/>
      <c r="T24" s="209">
        <v>0</v>
      </c>
      <c r="U24" s="325"/>
      <c r="V24" s="325">
        <v>0</v>
      </c>
      <c r="W24" s="325"/>
      <c r="X24" s="325">
        <v>0</v>
      </c>
      <c r="Y24" s="325"/>
      <c r="Z24" s="325" t="s">
        <v>436</v>
      </c>
      <c r="AA24" s="325"/>
      <c r="AB24" s="325">
        <v>3.5222441222299743</v>
      </c>
      <c r="AC24" s="213">
        <v>3.8013568581805246</v>
      </c>
    </row>
    <row r="25" spans="1:29" x14ac:dyDescent="0.25">
      <c r="A25" s="210" t="s">
        <v>175</v>
      </c>
      <c r="B25" s="283" t="s">
        <v>174</v>
      </c>
      <c r="C25" s="324"/>
      <c r="D25" s="209"/>
      <c r="E25" s="209"/>
      <c r="F25" s="209"/>
      <c r="G25" s="209">
        <v>0</v>
      </c>
      <c r="H25" s="209">
        <v>0</v>
      </c>
      <c r="I25" s="209"/>
      <c r="J25" s="209">
        <v>0</v>
      </c>
      <c r="K25" s="209"/>
      <c r="L25" s="209">
        <v>0</v>
      </c>
      <c r="M25" s="209"/>
      <c r="N25" s="209">
        <v>0</v>
      </c>
      <c r="O25" s="209"/>
      <c r="P25" s="209">
        <v>0</v>
      </c>
      <c r="Q25" s="209"/>
      <c r="R25" s="209">
        <v>0</v>
      </c>
      <c r="S25" s="209"/>
      <c r="T25" s="209">
        <v>0</v>
      </c>
      <c r="U25" s="325"/>
      <c r="V25" s="325">
        <v>0</v>
      </c>
      <c r="W25" s="325"/>
      <c r="X25" s="325">
        <v>0</v>
      </c>
      <c r="Y25" s="325"/>
      <c r="Z25" s="325" t="s">
        <v>436</v>
      </c>
      <c r="AA25" s="325"/>
      <c r="AB25" s="325">
        <v>0</v>
      </c>
      <c r="AC25" s="213">
        <v>0</v>
      </c>
    </row>
    <row r="26" spans="1:29" x14ac:dyDescent="0.25">
      <c r="A26" s="210" t="s">
        <v>173</v>
      </c>
      <c r="B26" s="283" t="s">
        <v>172</v>
      </c>
      <c r="C26" s="202"/>
      <c r="D26" s="212"/>
      <c r="E26" s="212"/>
      <c r="F26" s="212"/>
      <c r="G26" s="324">
        <v>0</v>
      </c>
      <c r="H26" s="324">
        <v>0</v>
      </c>
      <c r="I26" s="324"/>
      <c r="J26" s="209">
        <v>0</v>
      </c>
      <c r="K26" s="324"/>
      <c r="L26" s="324">
        <v>0</v>
      </c>
      <c r="M26" s="324"/>
      <c r="N26" s="212">
        <v>0</v>
      </c>
      <c r="O26" s="202"/>
      <c r="P26" s="202">
        <v>0</v>
      </c>
      <c r="Q26" s="202"/>
      <c r="R26" s="202">
        <v>0</v>
      </c>
      <c r="S26" s="202"/>
      <c r="T26" s="202">
        <v>0</v>
      </c>
      <c r="U26" s="325"/>
      <c r="V26" s="325">
        <v>0</v>
      </c>
      <c r="W26" s="325"/>
      <c r="X26" s="325">
        <v>0</v>
      </c>
      <c r="Y26" s="325"/>
      <c r="Z26" s="325" t="s">
        <v>436</v>
      </c>
      <c r="AA26" s="325"/>
      <c r="AB26" s="325">
        <v>0</v>
      </c>
      <c r="AC26" s="213">
        <v>0</v>
      </c>
    </row>
    <row r="27" spans="1:29" ht="31.5" x14ac:dyDescent="0.25">
      <c r="A27" s="210" t="s">
        <v>171</v>
      </c>
      <c r="B27" s="283" t="s">
        <v>334</v>
      </c>
      <c r="C27" s="202"/>
      <c r="D27" s="212"/>
      <c r="E27" s="212"/>
      <c r="F27" s="212"/>
      <c r="G27" s="202">
        <v>0</v>
      </c>
      <c r="H27" s="202">
        <v>0</v>
      </c>
      <c r="I27" s="202"/>
      <c r="J27" s="212">
        <v>0</v>
      </c>
      <c r="K27" s="202"/>
      <c r="L27" s="202">
        <v>0</v>
      </c>
      <c r="M27" s="202"/>
      <c r="N27" s="212">
        <v>0</v>
      </c>
      <c r="O27" s="202"/>
      <c r="P27" s="202">
        <v>0</v>
      </c>
      <c r="Q27" s="202"/>
      <c r="R27" s="202">
        <v>0</v>
      </c>
      <c r="S27" s="202"/>
      <c r="T27" s="202">
        <v>0</v>
      </c>
      <c r="U27" s="325"/>
      <c r="V27" s="325">
        <v>0</v>
      </c>
      <c r="W27" s="325"/>
      <c r="X27" s="325">
        <v>0</v>
      </c>
      <c r="Y27" s="325"/>
      <c r="Z27" s="325" t="s">
        <v>436</v>
      </c>
      <c r="AA27" s="325"/>
      <c r="AB27" s="325">
        <v>0</v>
      </c>
      <c r="AC27" s="213">
        <v>0</v>
      </c>
    </row>
    <row r="28" spans="1:29" x14ac:dyDescent="0.25">
      <c r="A28" s="210" t="s">
        <v>170</v>
      </c>
      <c r="B28" s="283" t="s">
        <v>169</v>
      </c>
      <c r="C28" s="202"/>
      <c r="D28" s="212"/>
      <c r="E28" s="212"/>
      <c r="F28" s="212"/>
      <c r="G28" s="202">
        <v>0</v>
      </c>
      <c r="H28" s="202">
        <v>2.2526170919999999</v>
      </c>
      <c r="I28" s="202"/>
      <c r="J28" s="212">
        <v>2.2526170919999999</v>
      </c>
      <c r="K28" s="202"/>
      <c r="L28" s="202">
        <v>0</v>
      </c>
      <c r="M28" s="202"/>
      <c r="N28" s="212">
        <v>0</v>
      </c>
      <c r="O28" s="202"/>
      <c r="P28" s="202">
        <v>0</v>
      </c>
      <c r="Q28" s="202"/>
      <c r="R28" s="212">
        <v>0</v>
      </c>
      <c r="S28" s="202"/>
      <c r="T28" s="202">
        <v>0</v>
      </c>
      <c r="U28" s="325"/>
      <c r="V28" s="325">
        <v>0</v>
      </c>
      <c r="W28" s="325"/>
      <c r="X28" s="325">
        <v>0</v>
      </c>
      <c r="Y28" s="325"/>
      <c r="Z28" s="325">
        <v>0</v>
      </c>
      <c r="AA28" s="325"/>
      <c r="AB28" s="325">
        <v>2.2526170919999999</v>
      </c>
      <c r="AC28" s="213">
        <v>2.2526170919999999</v>
      </c>
    </row>
    <row r="29" spans="1:29" x14ac:dyDescent="0.25">
      <c r="A29" s="210" t="s">
        <v>168</v>
      </c>
      <c r="B29" s="311" t="s">
        <v>167</v>
      </c>
      <c r="C29" s="202"/>
      <c r="D29" s="212"/>
      <c r="E29" s="212"/>
      <c r="F29" s="212"/>
      <c r="G29" s="202">
        <v>0</v>
      </c>
      <c r="H29" s="202">
        <v>1.2696270302299744</v>
      </c>
      <c r="I29" s="202"/>
      <c r="J29" s="212">
        <v>1.5487397661805247</v>
      </c>
      <c r="K29" s="202"/>
      <c r="L29" s="202">
        <v>0</v>
      </c>
      <c r="M29" s="202"/>
      <c r="N29" s="212">
        <v>0</v>
      </c>
      <c r="O29" s="202"/>
      <c r="P29" s="202">
        <v>0</v>
      </c>
      <c r="Q29" s="202"/>
      <c r="R29" s="202">
        <v>0</v>
      </c>
      <c r="S29" s="202"/>
      <c r="T29" s="202">
        <v>0</v>
      </c>
      <c r="U29" s="325"/>
      <c r="V29" s="325">
        <v>0</v>
      </c>
      <c r="W29" s="325"/>
      <c r="X29" s="325">
        <v>0</v>
      </c>
      <c r="Y29" s="325"/>
      <c r="Z29" s="325" t="s">
        <v>436</v>
      </c>
      <c r="AA29" s="325"/>
      <c r="AB29" s="325">
        <v>3.5222441222299743</v>
      </c>
      <c r="AC29" s="213">
        <v>1.5487397661805247</v>
      </c>
    </row>
    <row r="30" spans="1:29" ht="47.25" x14ac:dyDescent="0.25">
      <c r="A30" s="207" t="s">
        <v>62</v>
      </c>
      <c r="B30" s="208" t="s">
        <v>166</v>
      </c>
      <c r="C30" s="324">
        <v>2.9541596643332073</v>
      </c>
      <c r="D30" s="209">
        <v>3.1376502263522092</v>
      </c>
      <c r="E30" s="209">
        <v>2.9541596643332073</v>
      </c>
      <c r="F30" s="209">
        <v>2.9541596643332073</v>
      </c>
      <c r="G30" s="202">
        <v>0</v>
      </c>
      <c r="H30" s="202">
        <v>2.9541596643332073</v>
      </c>
      <c r="I30" s="202"/>
      <c r="J30" s="209">
        <v>3.1376502263522092</v>
      </c>
      <c r="K30" s="202"/>
      <c r="L30" s="202">
        <v>0</v>
      </c>
      <c r="M30" s="202"/>
      <c r="N30" s="209">
        <v>0</v>
      </c>
      <c r="O30" s="202"/>
      <c r="P30" s="202">
        <v>0</v>
      </c>
      <c r="Q30" s="202"/>
      <c r="R30" s="209">
        <v>0</v>
      </c>
      <c r="S30" s="202"/>
      <c r="T30" s="202">
        <v>0</v>
      </c>
      <c r="U30" s="325"/>
      <c r="V30" s="325">
        <v>0</v>
      </c>
      <c r="W30" s="325"/>
      <c r="X30" s="325">
        <v>0</v>
      </c>
      <c r="Y30" s="325"/>
      <c r="Z30" s="325" t="s">
        <v>436</v>
      </c>
      <c r="AA30" s="325"/>
      <c r="AB30" s="325">
        <v>2.9541596643332073</v>
      </c>
      <c r="AC30" s="213">
        <v>3.1376502263522092</v>
      </c>
    </row>
    <row r="31" spans="1:29" x14ac:dyDescent="0.25">
      <c r="A31" s="207" t="s">
        <v>165</v>
      </c>
      <c r="B31" s="211" t="s">
        <v>164</v>
      </c>
      <c r="C31" s="324">
        <v>6.9045015296391066E-2</v>
      </c>
      <c r="D31" s="286">
        <v>7.3333581284988389E-2</v>
      </c>
      <c r="E31" s="212"/>
      <c r="F31" s="212"/>
      <c r="G31" s="202"/>
      <c r="H31" s="202"/>
      <c r="I31" s="202"/>
      <c r="J31" s="212"/>
      <c r="K31" s="202"/>
      <c r="L31" s="202"/>
      <c r="M31" s="202"/>
      <c r="N31" s="212"/>
      <c r="O31" s="202"/>
      <c r="P31" s="202"/>
      <c r="Q31" s="202"/>
      <c r="R31" s="202"/>
      <c r="S31" s="202"/>
      <c r="T31" s="202"/>
      <c r="U31" s="325"/>
      <c r="V31" s="325"/>
      <c r="W31" s="325"/>
      <c r="X31" s="325"/>
      <c r="Y31" s="325"/>
      <c r="Z31" s="325"/>
      <c r="AA31" s="325"/>
      <c r="AB31" s="325">
        <v>0</v>
      </c>
      <c r="AC31" s="213">
        <v>0</v>
      </c>
    </row>
    <row r="32" spans="1:29" ht="31.5" x14ac:dyDescent="0.25">
      <c r="A32" s="207" t="s">
        <v>163</v>
      </c>
      <c r="B32" s="211" t="s">
        <v>162</v>
      </c>
      <c r="C32" s="286">
        <v>0.26789498490168301</v>
      </c>
      <c r="D32" s="286">
        <v>0.28453464115830485</v>
      </c>
      <c r="E32" s="286"/>
      <c r="F32" s="286"/>
      <c r="G32" s="202"/>
      <c r="H32" s="202"/>
      <c r="I32" s="202"/>
      <c r="J32" s="212"/>
      <c r="K32" s="202"/>
      <c r="L32" s="202"/>
      <c r="M32" s="202"/>
      <c r="N32" s="286"/>
      <c r="O32" s="202"/>
      <c r="P32" s="202"/>
      <c r="Q32" s="202"/>
      <c r="R32" s="212"/>
      <c r="S32" s="202"/>
      <c r="T32" s="202"/>
      <c r="U32" s="325"/>
      <c r="V32" s="325"/>
      <c r="W32" s="325"/>
      <c r="X32" s="325"/>
      <c r="Y32" s="325"/>
      <c r="Z32" s="325"/>
      <c r="AA32" s="325"/>
      <c r="AB32" s="325">
        <v>0</v>
      </c>
      <c r="AC32" s="213">
        <v>0</v>
      </c>
    </row>
    <row r="33" spans="1:29" x14ac:dyDescent="0.25">
      <c r="A33" s="207" t="s">
        <v>161</v>
      </c>
      <c r="B33" s="211" t="s">
        <v>160</v>
      </c>
      <c r="C33" s="324">
        <v>2.1347042493426001</v>
      </c>
      <c r="D33" s="286">
        <v>2.2672962981696689</v>
      </c>
      <c r="E33" s="212"/>
      <c r="F33" s="212"/>
      <c r="G33" s="202"/>
      <c r="H33" s="202"/>
      <c r="I33" s="202"/>
      <c r="J33" s="212"/>
      <c r="K33" s="202"/>
      <c r="L33" s="202"/>
      <c r="M33" s="202"/>
      <c r="N33" s="212"/>
      <c r="O33" s="202"/>
      <c r="P33" s="202"/>
      <c r="Q33" s="202"/>
      <c r="R33" s="212"/>
      <c r="S33" s="202"/>
      <c r="T33" s="202"/>
      <c r="U33" s="325"/>
      <c r="V33" s="325"/>
      <c r="W33" s="325"/>
      <c r="X33" s="325"/>
      <c r="Y33" s="325"/>
      <c r="Z33" s="325"/>
      <c r="AA33" s="325"/>
      <c r="AB33" s="325">
        <v>0</v>
      </c>
      <c r="AC33" s="213">
        <v>0</v>
      </c>
    </row>
    <row r="34" spans="1:29" x14ac:dyDescent="0.25">
      <c r="A34" s="207" t="s">
        <v>159</v>
      </c>
      <c r="B34" s="211" t="s">
        <v>158</v>
      </c>
      <c r="C34" s="324">
        <v>0.48251541479253335</v>
      </c>
      <c r="D34" s="286">
        <v>0.51248570573924757</v>
      </c>
      <c r="E34" s="212"/>
      <c r="F34" s="212"/>
      <c r="G34" s="202"/>
      <c r="H34" s="202"/>
      <c r="I34" s="202"/>
      <c r="J34" s="212"/>
      <c r="K34" s="202"/>
      <c r="L34" s="202"/>
      <c r="M34" s="202"/>
      <c r="N34" s="212"/>
      <c r="O34" s="202"/>
      <c r="P34" s="202"/>
      <c r="Q34" s="202"/>
      <c r="R34" s="212"/>
      <c r="S34" s="202"/>
      <c r="T34" s="202"/>
      <c r="U34" s="325"/>
      <c r="V34" s="325"/>
      <c r="W34" s="325"/>
      <c r="X34" s="325"/>
      <c r="Y34" s="325"/>
      <c r="Z34" s="325"/>
      <c r="AA34" s="325"/>
      <c r="AB34" s="325">
        <v>0</v>
      </c>
      <c r="AC34" s="213">
        <v>0</v>
      </c>
    </row>
    <row r="35" spans="1:29" ht="31.5" x14ac:dyDescent="0.25">
      <c r="A35" s="279" t="s">
        <v>61</v>
      </c>
      <c r="B35" s="280" t="s">
        <v>157</v>
      </c>
      <c r="C35" s="324"/>
      <c r="D35" s="209"/>
      <c r="E35" s="209"/>
      <c r="F35" s="209"/>
      <c r="G35" s="202"/>
      <c r="H35" s="202"/>
      <c r="I35" s="202"/>
      <c r="J35" s="212"/>
      <c r="K35" s="202"/>
      <c r="L35" s="202"/>
      <c r="M35" s="202"/>
      <c r="N35" s="209"/>
      <c r="O35" s="202"/>
      <c r="P35" s="202"/>
      <c r="Q35" s="202"/>
      <c r="R35" s="202"/>
      <c r="S35" s="202"/>
      <c r="T35" s="202"/>
      <c r="U35" s="325"/>
      <c r="V35" s="325"/>
      <c r="W35" s="325"/>
      <c r="X35" s="325"/>
      <c r="Y35" s="325"/>
      <c r="Z35" s="325"/>
      <c r="AA35" s="325"/>
      <c r="AB35" s="325"/>
      <c r="AC35" s="213"/>
    </row>
    <row r="36" spans="1:29" x14ac:dyDescent="0.25">
      <c r="A36" s="281" t="s">
        <v>156</v>
      </c>
      <c r="B36" s="282" t="s">
        <v>487</v>
      </c>
      <c r="C36" s="326"/>
      <c r="D36" s="209"/>
      <c r="E36" s="209"/>
      <c r="F36" s="209"/>
      <c r="G36" s="202">
        <v>0</v>
      </c>
      <c r="H36" s="202">
        <v>0</v>
      </c>
      <c r="I36" s="202" t="s">
        <v>463</v>
      </c>
      <c r="J36" s="212">
        <v>0</v>
      </c>
      <c r="K36" s="202" t="s">
        <v>463</v>
      </c>
      <c r="L36" s="202">
        <v>0</v>
      </c>
      <c r="M36" s="202" t="s">
        <v>463</v>
      </c>
      <c r="N36" s="209">
        <v>0</v>
      </c>
      <c r="O36" s="202" t="s">
        <v>463</v>
      </c>
      <c r="P36" s="202">
        <v>0</v>
      </c>
      <c r="Q36" s="202" t="s">
        <v>463</v>
      </c>
      <c r="R36" s="202">
        <v>0</v>
      </c>
      <c r="S36" s="202" t="s">
        <v>463</v>
      </c>
      <c r="T36" s="202">
        <v>0</v>
      </c>
      <c r="U36" s="325" t="s">
        <v>463</v>
      </c>
      <c r="V36" s="325">
        <v>0</v>
      </c>
      <c r="W36" s="325" t="s">
        <v>463</v>
      </c>
      <c r="X36" s="325">
        <v>0</v>
      </c>
      <c r="Y36" s="325" t="s">
        <v>463</v>
      </c>
      <c r="Z36" s="325" t="s">
        <v>436</v>
      </c>
      <c r="AA36" s="325" t="s">
        <v>436</v>
      </c>
      <c r="AB36" s="325">
        <v>0</v>
      </c>
      <c r="AC36" s="213">
        <v>0</v>
      </c>
    </row>
    <row r="37" spans="1:29" ht="31.5" x14ac:dyDescent="0.25">
      <c r="A37" s="281" t="s">
        <v>155</v>
      </c>
      <c r="B37" s="282" t="s">
        <v>485</v>
      </c>
      <c r="C37" s="326"/>
      <c r="D37" s="209"/>
      <c r="E37" s="209"/>
      <c r="F37" s="209"/>
      <c r="G37" s="202">
        <v>0</v>
      </c>
      <c r="H37" s="202">
        <v>0</v>
      </c>
      <c r="I37" s="202" t="s">
        <v>463</v>
      </c>
      <c r="J37" s="212">
        <v>0</v>
      </c>
      <c r="K37" s="202" t="s">
        <v>463</v>
      </c>
      <c r="L37" s="202">
        <v>0</v>
      </c>
      <c r="M37" s="202" t="s">
        <v>463</v>
      </c>
      <c r="N37" s="209">
        <v>0</v>
      </c>
      <c r="O37" s="202" t="s">
        <v>463</v>
      </c>
      <c r="P37" s="202">
        <v>0</v>
      </c>
      <c r="Q37" s="202" t="s">
        <v>463</v>
      </c>
      <c r="R37" s="202">
        <v>0</v>
      </c>
      <c r="S37" s="202" t="s">
        <v>463</v>
      </c>
      <c r="T37" s="202">
        <v>0</v>
      </c>
      <c r="U37" s="325" t="s">
        <v>463</v>
      </c>
      <c r="V37" s="325">
        <v>0</v>
      </c>
      <c r="W37" s="325" t="s">
        <v>463</v>
      </c>
      <c r="X37" s="325">
        <v>0</v>
      </c>
      <c r="Y37" s="325" t="s">
        <v>463</v>
      </c>
      <c r="Z37" s="325" t="s">
        <v>436</v>
      </c>
      <c r="AA37" s="325" t="s">
        <v>436</v>
      </c>
      <c r="AB37" s="325">
        <v>0</v>
      </c>
      <c r="AC37" s="213">
        <v>0</v>
      </c>
    </row>
    <row r="38" spans="1:29" x14ac:dyDescent="0.25">
      <c r="A38" s="281" t="s">
        <v>154</v>
      </c>
      <c r="B38" s="283" t="s">
        <v>145</v>
      </c>
      <c r="C38" s="326"/>
      <c r="D38" s="209"/>
      <c r="E38" s="209"/>
      <c r="F38" s="209"/>
      <c r="G38" s="202">
        <v>0</v>
      </c>
      <c r="H38" s="202">
        <v>0</v>
      </c>
      <c r="I38" s="202" t="s">
        <v>463</v>
      </c>
      <c r="J38" s="212">
        <v>0</v>
      </c>
      <c r="K38" s="202" t="s">
        <v>463</v>
      </c>
      <c r="L38" s="202">
        <v>0</v>
      </c>
      <c r="M38" s="202" t="s">
        <v>463</v>
      </c>
      <c r="N38" s="209">
        <v>0</v>
      </c>
      <c r="O38" s="202" t="s">
        <v>463</v>
      </c>
      <c r="P38" s="202">
        <v>0</v>
      </c>
      <c r="Q38" s="202" t="s">
        <v>463</v>
      </c>
      <c r="R38" s="209">
        <v>0</v>
      </c>
      <c r="S38" s="202" t="s">
        <v>463</v>
      </c>
      <c r="T38" s="202">
        <v>0</v>
      </c>
      <c r="U38" s="325" t="s">
        <v>463</v>
      </c>
      <c r="V38" s="325">
        <v>0</v>
      </c>
      <c r="W38" s="325" t="s">
        <v>463</v>
      </c>
      <c r="X38" s="325">
        <v>0</v>
      </c>
      <c r="Y38" s="325" t="s">
        <v>463</v>
      </c>
      <c r="Z38" s="325" t="s">
        <v>436</v>
      </c>
      <c r="AA38" s="325" t="s">
        <v>436</v>
      </c>
      <c r="AB38" s="325">
        <v>0</v>
      </c>
      <c r="AC38" s="213">
        <v>0</v>
      </c>
    </row>
    <row r="39" spans="1:29" x14ac:dyDescent="0.25">
      <c r="A39" s="281" t="s">
        <v>153</v>
      </c>
      <c r="B39" s="283" t="s">
        <v>486</v>
      </c>
      <c r="C39" s="202"/>
      <c r="D39" s="209"/>
      <c r="E39" s="209"/>
      <c r="F39" s="209"/>
      <c r="G39" s="202">
        <v>0</v>
      </c>
      <c r="H39" s="202">
        <v>5.0000000000000001E-3</v>
      </c>
      <c r="I39" s="202">
        <v>1</v>
      </c>
      <c r="J39" s="212">
        <v>5.0000000000000001E-3</v>
      </c>
      <c r="K39" s="202">
        <v>1</v>
      </c>
      <c r="L39" s="202">
        <v>0</v>
      </c>
      <c r="M39" s="202" t="s">
        <v>463</v>
      </c>
      <c r="N39" s="209">
        <v>0</v>
      </c>
      <c r="O39" s="202" t="s">
        <v>463</v>
      </c>
      <c r="P39" s="202">
        <v>0</v>
      </c>
      <c r="Q39" s="202" t="s">
        <v>463</v>
      </c>
      <c r="R39" s="209">
        <v>0</v>
      </c>
      <c r="S39" s="202" t="s">
        <v>463</v>
      </c>
      <c r="T39" s="202">
        <v>0</v>
      </c>
      <c r="U39" s="325" t="s">
        <v>463</v>
      </c>
      <c r="V39" s="325">
        <v>0</v>
      </c>
      <c r="W39" s="325" t="s">
        <v>463</v>
      </c>
      <c r="X39" s="325">
        <v>0</v>
      </c>
      <c r="Y39" s="325" t="s">
        <v>463</v>
      </c>
      <c r="Z39" s="325" t="s">
        <v>436</v>
      </c>
      <c r="AA39" s="325" t="s">
        <v>436</v>
      </c>
      <c r="AB39" s="325">
        <v>5.0000000000000001E-3</v>
      </c>
      <c r="AC39" s="213">
        <v>5.0000000000000001E-3</v>
      </c>
    </row>
    <row r="40" spans="1:29" x14ac:dyDescent="0.25">
      <c r="A40" s="281" t="s">
        <v>152</v>
      </c>
      <c r="B40" s="283" t="s">
        <v>488</v>
      </c>
      <c r="C40" s="202"/>
      <c r="D40" s="209"/>
      <c r="E40" s="209"/>
      <c r="F40" s="209"/>
      <c r="G40" s="202">
        <v>0</v>
      </c>
      <c r="H40" s="202">
        <v>0</v>
      </c>
      <c r="I40" s="202" t="s">
        <v>463</v>
      </c>
      <c r="J40" s="212">
        <v>0</v>
      </c>
      <c r="K40" s="202" t="s">
        <v>463</v>
      </c>
      <c r="L40" s="202">
        <v>0</v>
      </c>
      <c r="M40" s="202" t="s">
        <v>463</v>
      </c>
      <c r="N40" s="209">
        <v>0</v>
      </c>
      <c r="O40" s="202" t="s">
        <v>463</v>
      </c>
      <c r="P40" s="202">
        <v>0</v>
      </c>
      <c r="Q40" s="202" t="s">
        <v>463</v>
      </c>
      <c r="R40" s="209">
        <v>0</v>
      </c>
      <c r="S40" s="202" t="s">
        <v>463</v>
      </c>
      <c r="T40" s="202">
        <v>0</v>
      </c>
      <c r="U40" s="325" t="s">
        <v>463</v>
      </c>
      <c r="V40" s="325">
        <v>0</v>
      </c>
      <c r="W40" s="325" t="s">
        <v>463</v>
      </c>
      <c r="X40" s="325">
        <v>0</v>
      </c>
      <c r="Y40" s="325" t="s">
        <v>463</v>
      </c>
      <c r="Z40" s="325" t="s">
        <v>436</v>
      </c>
      <c r="AA40" s="325" t="s">
        <v>436</v>
      </c>
      <c r="AB40" s="325">
        <v>0</v>
      </c>
      <c r="AC40" s="213">
        <v>0</v>
      </c>
    </row>
    <row r="41" spans="1:29" x14ac:dyDescent="0.25">
      <c r="A41" s="281" t="s">
        <v>151</v>
      </c>
      <c r="B41" s="283" t="s">
        <v>489</v>
      </c>
      <c r="C41" s="202"/>
      <c r="D41" s="209"/>
      <c r="E41" s="209"/>
      <c r="F41" s="209"/>
      <c r="G41" s="202">
        <v>0</v>
      </c>
      <c r="H41" s="202">
        <v>0</v>
      </c>
      <c r="I41" s="202" t="s">
        <v>463</v>
      </c>
      <c r="J41" s="212">
        <v>0</v>
      </c>
      <c r="K41" s="202" t="s">
        <v>463</v>
      </c>
      <c r="L41" s="202">
        <v>0</v>
      </c>
      <c r="M41" s="202" t="s">
        <v>463</v>
      </c>
      <c r="N41" s="209">
        <v>0</v>
      </c>
      <c r="O41" s="202" t="s">
        <v>463</v>
      </c>
      <c r="P41" s="202">
        <v>0</v>
      </c>
      <c r="Q41" s="202" t="s">
        <v>463</v>
      </c>
      <c r="R41" s="209">
        <v>0</v>
      </c>
      <c r="S41" s="202" t="s">
        <v>463</v>
      </c>
      <c r="T41" s="202">
        <v>0</v>
      </c>
      <c r="U41" s="325" t="s">
        <v>463</v>
      </c>
      <c r="V41" s="325">
        <v>0</v>
      </c>
      <c r="W41" s="325" t="s">
        <v>463</v>
      </c>
      <c r="X41" s="325">
        <v>0</v>
      </c>
      <c r="Y41" s="325" t="s">
        <v>463</v>
      </c>
      <c r="Z41" s="325" t="s">
        <v>436</v>
      </c>
      <c r="AA41" s="325" t="s">
        <v>436</v>
      </c>
      <c r="AB41" s="325">
        <v>0</v>
      </c>
      <c r="AC41" s="213">
        <v>0</v>
      </c>
    </row>
    <row r="42" spans="1:29" x14ac:dyDescent="0.25">
      <c r="A42" s="281" t="s">
        <v>150</v>
      </c>
      <c r="B42" s="283" t="s">
        <v>490</v>
      </c>
      <c r="C42" s="326"/>
      <c r="D42" s="209"/>
      <c r="E42" s="209"/>
      <c r="F42" s="209"/>
      <c r="G42" s="202">
        <v>0</v>
      </c>
      <c r="H42" s="202">
        <v>0</v>
      </c>
      <c r="I42" s="202" t="s">
        <v>463</v>
      </c>
      <c r="J42" s="212">
        <v>0</v>
      </c>
      <c r="K42" s="202" t="s">
        <v>463</v>
      </c>
      <c r="L42" s="202">
        <v>0</v>
      </c>
      <c r="M42" s="202" t="s">
        <v>463</v>
      </c>
      <c r="N42" s="209">
        <v>0</v>
      </c>
      <c r="O42" s="202" t="s">
        <v>463</v>
      </c>
      <c r="P42" s="202">
        <v>0</v>
      </c>
      <c r="Q42" s="202" t="s">
        <v>463</v>
      </c>
      <c r="R42" s="209">
        <v>0</v>
      </c>
      <c r="S42" s="202" t="s">
        <v>463</v>
      </c>
      <c r="T42" s="202">
        <v>0</v>
      </c>
      <c r="U42" s="325" t="s">
        <v>463</v>
      </c>
      <c r="V42" s="325">
        <v>0</v>
      </c>
      <c r="W42" s="325" t="s">
        <v>463</v>
      </c>
      <c r="X42" s="325">
        <v>0</v>
      </c>
      <c r="Y42" s="325" t="s">
        <v>463</v>
      </c>
      <c r="Z42" s="325" t="s">
        <v>436</v>
      </c>
      <c r="AA42" s="325" t="s">
        <v>436</v>
      </c>
      <c r="AB42" s="325">
        <v>0</v>
      </c>
      <c r="AC42" s="213">
        <v>0</v>
      </c>
    </row>
    <row r="43" spans="1:29" x14ac:dyDescent="0.25">
      <c r="A43" s="281" t="s">
        <v>491</v>
      </c>
      <c r="B43" s="283" t="s">
        <v>492</v>
      </c>
      <c r="C43" s="324"/>
      <c r="D43" s="209"/>
      <c r="E43" s="209"/>
      <c r="F43" s="209"/>
      <c r="G43" s="202">
        <v>0</v>
      </c>
      <c r="H43" s="202">
        <v>0</v>
      </c>
      <c r="I43" s="202" t="s">
        <v>463</v>
      </c>
      <c r="J43" s="212">
        <v>0</v>
      </c>
      <c r="K43" s="202" t="s">
        <v>463</v>
      </c>
      <c r="L43" s="202">
        <v>0</v>
      </c>
      <c r="M43" s="202" t="s">
        <v>463</v>
      </c>
      <c r="N43" s="209">
        <v>0</v>
      </c>
      <c r="O43" s="202" t="s">
        <v>463</v>
      </c>
      <c r="P43" s="202">
        <v>0</v>
      </c>
      <c r="Q43" s="202" t="s">
        <v>463</v>
      </c>
      <c r="R43" s="209">
        <v>0</v>
      </c>
      <c r="S43" s="202" t="s">
        <v>463</v>
      </c>
      <c r="T43" s="202">
        <v>0</v>
      </c>
      <c r="U43" s="325" t="s">
        <v>463</v>
      </c>
      <c r="V43" s="325">
        <v>0</v>
      </c>
      <c r="W43" s="325" t="s">
        <v>463</v>
      </c>
      <c r="X43" s="325">
        <v>0</v>
      </c>
      <c r="Y43" s="325" t="s">
        <v>463</v>
      </c>
      <c r="Z43" s="325" t="s">
        <v>436</v>
      </c>
      <c r="AA43" s="325" t="s">
        <v>436</v>
      </c>
      <c r="AB43" s="325">
        <v>0</v>
      </c>
      <c r="AC43" s="213">
        <v>0</v>
      </c>
    </row>
    <row r="44" spans="1:29" x14ac:dyDescent="0.25">
      <c r="A44" s="281" t="s">
        <v>493</v>
      </c>
      <c r="B44" s="283" t="s">
        <v>494</v>
      </c>
      <c r="C44" s="202"/>
      <c r="D44" s="315"/>
      <c r="E44" s="315"/>
      <c r="F44" s="315"/>
      <c r="G44" s="316">
        <v>0</v>
      </c>
      <c r="H44" s="316">
        <v>1</v>
      </c>
      <c r="I44" s="316">
        <v>1</v>
      </c>
      <c r="J44" s="316">
        <v>1</v>
      </c>
      <c r="K44" s="316">
        <v>1</v>
      </c>
      <c r="L44" s="316">
        <v>0</v>
      </c>
      <c r="M44" s="316" t="s">
        <v>463</v>
      </c>
      <c r="N44" s="315">
        <v>0</v>
      </c>
      <c r="O44" s="202" t="s">
        <v>463</v>
      </c>
      <c r="P44" s="202">
        <v>0</v>
      </c>
      <c r="Q44" s="202" t="s">
        <v>463</v>
      </c>
      <c r="R44" s="209">
        <v>0</v>
      </c>
      <c r="S44" s="202" t="s">
        <v>463</v>
      </c>
      <c r="T44" s="202">
        <v>0</v>
      </c>
      <c r="U44" s="325" t="s">
        <v>463</v>
      </c>
      <c r="V44" s="325">
        <v>0</v>
      </c>
      <c r="W44" s="325" t="s">
        <v>463</v>
      </c>
      <c r="X44" s="325">
        <v>0</v>
      </c>
      <c r="Y44" s="325" t="s">
        <v>463</v>
      </c>
      <c r="Z44" s="325" t="s">
        <v>436</v>
      </c>
      <c r="AA44" s="325" t="s">
        <v>436</v>
      </c>
      <c r="AB44" s="325">
        <v>1</v>
      </c>
      <c r="AC44" s="317">
        <v>1</v>
      </c>
    </row>
    <row r="45" spans="1:29" x14ac:dyDescent="0.25">
      <c r="A45" s="281" t="s">
        <v>495</v>
      </c>
      <c r="B45" s="283" t="s">
        <v>496</v>
      </c>
      <c r="C45" s="202"/>
      <c r="D45" s="209"/>
      <c r="E45" s="209"/>
      <c r="F45" s="209"/>
      <c r="G45" s="202">
        <v>0</v>
      </c>
      <c r="H45" s="202">
        <v>0</v>
      </c>
      <c r="I45" s="202" t="s">
        <v>463</v>
      </c>
      <c r="J45" s="212">
        <v>0</v>
      </c>
      <c r="K45" s="202" t="s">
        <v>463</v>
      </c>
      <c r="L45" s="202">
        <v>0</v>
      </c>
      <c r="M45" s="202" t="s">
        <v>463</v>
      </c>
      <c r="N45" s="209">
        <v>0</v>
      </c>
      <c r="O45" s="202" t="s">
        <v>463</v>
      </c>
      <c r="P45" s="202">
        <v>0</v>
      </c>
      <c r="Q45" s="202" t="s">
        <v>463</v>
      </c>
      <c r="R45" s="209">
        <v>0</v>
      </c>
      <c r="S45" s="202" t="s">
        <v>463</v>
      </c>
      <c r="T45" s="202">
        <v>0</v>
      </c>
      <c r="U45" s="325" t="s">
        <v>463</v>
      </c>
      <c r="V45" s="325">
        <v>0</v>
      </c>
      <c r="W45" s="325" t="s">
        <v>463</v>
      </c>
      <c r="X45" s="325">
        <v>0</v>
      </c>
      <c r="Y45" s="325" t="s">
        <v>463</v>
      </c>
      <c r="Z45" s="325" t="s">
        <v>436</v>
      </c>
      <c r="AA45" s="325" t="s">
        <v>436</v>
      </c>
      <c r="AB45" s="325">
        <v>0</v>
      </c>
      <c r="AC45" s="213">
        <v>0</v>
      </c>
    </row>
    <row r="46" spans="1:29" x14ac:dyDescent="0.25">
      <c r="A46" s="281" t="s">
        <v>497</v>
      </c>
      <c r="B46" s="283" t="s">
        <v>498</v>
      </c>
      <c r="C46" s="202"/>
      <c r="D46" s="209"/>
      <c r="E46" s="209"/>
      <c r="F46" s="209"/>
      <c r="G46" s="202">
        <v>0</v>
      </c>
      <c r="H46" s="202">
        <v>0</v>
      </c>
      <c r="I46" s="202" t="s">
        <v>463</v>
      </c>
      <c r="J46" s="212"/>
      <c r="K46" s="202" t="s">
        <v>463</v>
      </c>
      <c r="L46" s="202">
        <v>0</v>
      </c>
      <c r="M46" s="202" t="s">
        <v>463</v>
      </c>
      <c r="N46" s="209"/>
      <c r="O46" s="202" t="s">
        <v>463</v>
      </c>
      <c r="P46" s="202">
        <v>0</v>
      </c>
      <c r="Q46" s="202" t="s">
        <v>463</v>
      </c>
      <c r="R46" s="209"/>
      <c r="S46" s="202" t="s">
        <v>463</v>
      </c>
      <c r="T46" s="202">
        <v>0</v>
      </c>
      <c r="U46" s="325" t="s">
        <v>463</v>
      </c>
      <c r="V46" s="325"/>
      <c r="W46" s="325" t="s">
        <v>463</v>
      </c>
      <c r="X46" s="325"/>
      <c r="Y46" s="325" t="s">
        <v>463</v>
      </c>
      <c r="Z46" s="325"/>
      <c r="AA46" s="325" t="s">
        <v>463</v>
      </c>
      <c r="AB46" s="325">
        <v>0</v>
      </c>
      <c r="AC46" s="213">
        <v>0</v>
      </c>
    </row>
    <row r="47" spans="1:29" x14ac:dyDescent="0.25">
      <c r="A47" s="279" t="s">
        <v>60</v>
      </c>
      <c r="B47" s="280" t="s">
        <v>149</v>
      </c>
      <c r="C47" s="202"/>
      <c r="D47" s="209"/>
      <c r="E47" s="209"/>
      <c r="F47" s="209"/>
      <c r="G47" s="202"/>
      <c r="H47" s="202"/>
      <c r="I47" s="202"/>
      <c r="J47" s="212"/>
      <c r="K47" s="202"/>
      <c r="L47" s="202"/>
      <c r="M47" s="202"/>
      <c r="N47" s="209"/>
      <c r="O47" s="202"/>
      <c r="P47" s="202"/>
      <c r="Q47" s="202"/>
      <c r="R47" s="209"/>
      <c r="S47" s="202"/>
      <c r="T47" s="202"/>
      <c r="U47" s="325"/>
      <c r="V47" s="325"/>
      <c r="W47" s="325"/>
      <c r="X47" s="325"/>
      <c r="Y47" s="325"/>
      <c r="Z47" s="325"/>
      <c r="AA47" s="325"/>
      <c r="AB47" s="325"/>
      <c r="AC47" s="213"/>
    </row>
    <row r="48" spans="1:29" x14ac:dyDescent="0.25">
      <c r="A48" s="281" t="s">
        <v>148</v>
      </c>
      <c r="B48" s="282" t="s">
        <v>487</v>
      </c>
      <c r="C48" s="202">
        <v>0</v>
      </c>
      <c r="D48" s="209">
        <v>0</v>
      </c>
      <c r="E48" s="209"/>
      <c r="F48" s="209"/>
      <c r="G48" s="202">
        <v>0</v>
      </c>
      <c r="H48" s="202">
        <v>0</v>
      </c>
      <c r="I48" s="202"/>
      <c r="J48" s="212">
        <v>0</v>
      </c>
      <c r="K48" s="202"/>
      <c r="L48" s="202">
        <v>0</v>
      </c>
      <c r="M48" s="202"/>
      <c r="N48" s="209">
        <v>0</v>
      </c>
      <c r="O48" s="202"/>
      <c r="P48" s="202">
        <v>0</v>
      </c>
      <c r="Q48" s="202"/>
      <c r="R48" s="209">
        <v>0</v>
      </c>
      <c r="S48" s="202"/>
      <c r="T48" s="202">
        <v>0</v>
      </c>
      <c r="U48" s="325"/>
      <c r="V48" s="325">
        <v>0</v>
      </c>
      <c r="W48" s="325"/>
      <c r="X48" s="325">
        <v>0</v>
      </c>
      <c r="Y48" s="325"/>
      <c r="Z48" s="325" t="s">
        <v>436</v>
      </c>
      <c r="AA48" s="325"/>
      <c r="AB48" s="325">
        <v>0</v>
      </c>
      <c r="AC48" s="213">
        <v>0</v>
      </c>
    </row>
    <row r="49" spans="1:29" ht="31.5" x14ac:dyDescent="0.25">
      <c r="A49" s="281" t="s">
        <v>147</v>
      </c>
      <c r="B49" s="282" t="s">
        <v>485</v>
      </c>
      <c r="C49" s="202">
        <v>0</v>
      </c>
      <c r="D49" s="209">
        <v>0</v>
      </c>
      <c r="E49" s="209"/>
      <c r="F49" s="209"/>
      <c r="G49" s="202">
        <v>0</v>
      </c>
      <c r="H49" s="202">
        <v>0</v>
      </c>
      <c r="I49" s="202"/>
      <c r="J49" s="212">
        <v>0</v>
      </c>
      <c r="K49" s="202"/>
      <c r="L49" s="202">
        <v>0</v>
      </c>
      <c r="M49" s="202"/>
      <c r="N49" s="209">
        <v>0</v>
      </c>
      <c r="O49" s="202"/>
      <c r="P49" s="202">
        <v>0</v>
      </c>
      <c r="Q49" s="202"/>
      <c r="R49" s="209">
        <v>0</v>
      </c>
      <c r="S49" s="202"/>
      <c r="T49" s="202">
        <v>0</v>
      </c>
      <c r="U49" s="325"/>
      <c r="V49" s="325">
        <v>0</v>
      </c>
      <c r="W49" s="325"/>
      <c r="X49" s="325">
        <v>0</v>
      </c>
      <c r="Y49" s="325"/>
      <c r="Z49" s="325" t="s">
        <v>436</v>
      </c>
      <c r="AA49" s="325"/>
      <c r="AB49" s="325">
        <v>0</v>
      </c>
      <c r="AC49" s="213">
        <v>0</v>
      </c>
    </row>
    <row r="50" spans="1:29" x14ac:dyDescent="0.25">
      <c r="A50" s="281" t="s">
        <v>146</v>
      </c>
      <c r="B50" s="283" t="s">
        <v>145</v>
      </c>
      <c r="C50" s="326">
        <v>0</v>
      </c>
      <c r="D50" s="209">
        <v>0</v>
      </c>
      <c r="E50" s="209"/>
      <c r="F50" s="209"/>
      <c r="G50" s="202">
        <v>0</v>
      </c>
      <c r="H50" s="202">
        <v>0</v>
      </c>
      <c r="I50" s="202"/>
      <c r="J50" s="212">
        <v>0</v>
      </c>
      <c r="K50" s="202"/>
      <c r="L50" s="202">
        <v>0</v>
      </c>
      <c r="M50" s="202"/>
      <c r="N50" s="209">
        <v>0</v>
      </c>
      <c r="O50" s="202"/>
      <c r="P50" s="202">
        <v>0</v>
      </c>
      <c r="Q50" s="202"/>
      <c r="R50" s="209">
        <v>0</v>
      </c>
      <c r="S50" s="202"/>
      <c r="T50" s="202">
        <v>0</v>
      </c>
      <c r="U50" s="325"/>
      <c r="V50" s="325">
        <v>0</v>
      </c>
      <c r="W50" s="325"/>
      <c r="X50" s="325">
        <v>0</v>
      </c>
      <c r="Y50" s="325"/>
      <c r="Z50" s="325" t="s">
        <v>436</v>
      </c>
      <c r="AA50" s="325"/>
      <c r="AB50" s="325">
        <v>0</v>
      </c>
      <c r="AC50" s="213">
        <v>0</v>
      </c>
    </row>
    <row r="51" spans="1:29" ht="31.5" x14ac:dyDescent="0.25">
      <c r="A51" s="281" t="s">
        <v>144</v>
      </c>
      <c r="B51" s="283" t="s">
        <v>143</v>
      </c>
      <c r="C51" s="324">
        <v>5.0000000000000001E-3</v>
      </c>
      <c r="D51" s="209">
        <v>5.0000000000000001E-3</v>
      </c>
      <c r="E51" s="209"/>
      <c r="F51" s="209"/>
      <c r="G51" s="202">
        <v>0</v>
      </c>
      <c r="H51" s="202">
        <v>5.0000000000000001E-3</v>
      </c>
      <c r="I51" s="202"/>
      <c r="J51" s="212">
        <v>5.0000000000000001E-3</v>
      </c>
      <c r="K51" s="202"/>
      <c r="L51" s="202">
        <v>0</v>
      </c>
      <c r="M51" s="202"/>
      <c r="N51" s="209">
        <v>0</v>
      </c>
      <c r="O51" s="202"/>
      <c r="P51" s="202">
        <v>0</v>
      </c>
      <c r="Q51" s="202"/>
      <c r="R51" s="209">
        <v>0</v>
      </c>
      <c r="S51" s="202"/>
      <c r="T51" s="202">
        <v>0</v>
      </c>
      <c r="U51" s="325"/>
      <c r="V51" s="325">
        <v>0</v>
      </c>
      <c r="W51" s="325"/>
      <c r="X51" s="325">
        <v>0</v>
      </c>
      <c r="Y51" s="325"/>
      <c r="Z51" s="325" t="s">
        <v>436</v>
      </c>
      <c r="AA51" s="325"/>
      <c r="AB51" s="325">
        <v>5.0000000000000001E-3</v>
      </c>
      <c r="AC51" s="213">
        <v>5.0000000000000001E-3</v>
      </c>
    </row>
    <row r="52" spans="1:29" ht="31.5" x14ac:dyDescent="0.25">
      <c r="A52" s="281" t="s">
        <v>142</v>
      </c>
      <c r="B52" s="283" t="s">
        <v>141</v>
      </c>
      <c r="C52" s="324">
        <v>0</v>
      </c>
      <c r="D52" s="209">
        <v>0</v>
      </c>
      <c r="E52" s="209"/>
      <c r="F52" s="209"/>
      <c r="G52" s="202">
        <v>0</v>
      </c>
      <c r="H52" s="202">
        <v>0</v>
      </c>
      <c r="I52" s="202"/>
      <c r="J52" s="212">
        <v>0</v>
      </c>
      <c r="K52" s="202"/>
      <c r="L52" s="202">
        <v>0</v>
      </c>
      <c r="M52" s="202"/>
      <c r="N52" s="209">
        <v>0</v>
      </c>
      <c r="O52" s="202"/>
      <c r="P52" s="202">
        <v>0</v>
      </c>
      <c r="Q52" s="202"/>
      <c r="R52" s="209">
        <v>0</v>
      </c>
      <c r="S52" s="202"/>
      <c r="T52" s="202">
        <v>0</v>
      </c>
      <c r="U52" s="325"/>
      <c r="V52" s="325">
        <v>0</v>
      </c>
      <c r="W52" s="325"/>
      <c r="X52" s="325">
        <v>0</v>
      </c>
      <c r="Y52" s="325"/>
      <c r="Z52" s="325" t="s">
        <v>436</v>
      </c>
      <c r="AA52" s="325"/>
      <c r="AB52" s="325">
        <v>0</v>
      </c>
      <c r="AC52" s="213">
        <v>0</v>
      </c>
    </row>
    <row r="53" spans="1:29" x14ac:dyDescent="0.25">
      <c r="A53" s="281" t="s">
        <v>140</v>
      </c>
      <c r="B53" s="283" t="s">
        <v>139</v>
      </c>
      <c r="C53" s="202">
        <v>0</v>
      </c>
      <c r="D53" s="209">
        <v>0</v>
      </c>
      <c r="E53" s="209"/>
      <c r="F53" s="209"/>
      <c r="G53" s="202">
        <v>0</v>
      </c>
      <c r="H53" s="202">
        <v>0</v>
      </c>
      <c r="I53" s="202"/>
      <c r="J53" s="212">
        <v>0</v>
      </c>
      <c r="K53" s="202"/>
      <c r="L53" s="202">
        <v>0</v>
      </c>
      <c r="M53" s="202"/>
      <c r="N53" s="209">
        <v>0</v>
      </c>
      <c r="O53" s="202"/>
      <c r="P53" s="202">
        <v>0</v>
      </c>
      <c r="Q53" s="202"/>
      <c r="R53" s="209">
        <v>0</v>
      </c>
      <c r="S53" s="202"/>
      <c r="T53" s="202">
        <v>0</v>
      </c>
      <c r="U53" s="325"/>
      <c r="V53" s="325">
        <v>0</v>
      </c>
      <c r="W53" s="325"/>
      <c r="X53" s="325">
        <v>0</v>
      </c>
      <c r="Y53" s="325"/>
      <c r="Z53" s="325" t="s">
        <v>436</v>
      </c>
      <c r="AA53" s="325"/>
      <c r="AB53" s="325">
        <v>0</v>
      </c>
      <c r="AC53" s="213">
        <v>0</v>
      </c>
    </row>
    <row r="54" spans="1:29" x14ac:dyDescent="0.25">
      <c r="A54" s="281" t="s">
        <v>138</v>
      </c>
      <c r="B54" s="283" t="s">
        <v>488</v>
      </c>
      <c r="C54" s="326">
        <v>0</v>
      </c>
      <c r="D54" s="209">
        <v>0</v>
      </c>
      <c r="E54" s="209"/>
      <c r="F54" s="209"/>
      <c r="G54" s="202">
        <v>0</v>
      </c>
      <c r="H54" s="202">
        <v>0</v>
      </c>
      <c r="I54" s="202"/>
      <c r="J54" s="212">
        <v>0</v>
      </c>
      <c r="K54" s="202"/>
      <c r="L54" s="202">
        <v>0</v>
      </c>
      <c r="M54" s="202"/>
      <c r="N54" s="209">
        <v>0</v>
      </c>
      <c r="O54" s="202"/>
      <c r="P54" s="202">
        <v>0</v>
      </c>
      <c r="Q54" s="202"/>
      <c r="R54" s="209">
        <v>0</v>
      </c>
      <c r="S54" s="202"/>
      <c r="T54" s="202">
        <v>0</v>
      </c>
      <c r="U54" s="325"/>
      <c r="V54" s="325">
        <v>0</v>
      </c>
      <c r="W54" s="325"/>
      <c r="X54" s="325">
        <v>0</v>
      </c>
      <c r="Y54" s="325"/>
      <c r="Z54" s="325" t="s">
        <v>436</v>
      </c>
      <c r="AA54" s="325"/>
      <c r="AB54" s="325">
        <v>0</v>
      </c>
      <c r="AC54" s="213">
        <v>0</v>
      </c>
    </row>
    <row r="55" spans="1:29" x14ac:dyDescent="0.25">
      <c r="A55" s="281" t="s">
        <v>499</v>
      </c>
      <c r="B55" s="283" t="s">
        <v>489</v>
      </c>
      <c r="C55" s="326">
        <v>0</v>
      </c>
      <c r="D55" s="209">
        <v>0</v>
      </c>
      <c r="E55" s="209"/>
      <c r="F55" s="209"/>
      <c r="G55" s="202">
        <v>0</v>
      </c>
      <c r="H55" s="202">
        <v>0</v>
      </c>
      <c r="I55" s="202"/>
      <c r="J55" s="212">
        <v>0</v>
      </c>
      <c r="K55" s="202"/>
      <c r="L55" s="202">
        <v>0</v>
      </c>
      <c r="M55" s="202"/>
      <c r="N55" s="209">
        <v>0</v>
      </c>
      <c r="O55" s="202"/>
      <c r="P55" s="202">
        <v>0</v>
      </c>
      <c r="Q55" s="202"/>
      <c r="R55" s="209">
        <v>0</v>
      </c>
      <c r="S55" s="202"/>
      <c r="T55" s="202">
        <v>0</v>
      </c>
      <c r="U55" s="325"/>
      <c r="V55" s="325">
        <v>0</v>
      </c>
      <c r="W55" s="325"/>
      <c r="X55" s="325">
        <v>0</v>
      </c>
      <c r="Y55" s="325"/>
      <c r="Z55" s="325" t="s">
        <v>436</v>
      </c>
      <c r="AA55" s="325"/>
      <c r="AB55" s="325">
        <v>0</v>
      </c>
      <c r="AC55" s="213">
        <v>0</v>
      </c>
    </row>
    <row r="56" spans="1:29" x14ac:dyDescent="0.25">
      <c r="A56" s="281" t="s">
        <v>500</v>
      </c>
      <c r="B56" s="283" t="s">
        <v>490</v>
      </c>
      <c r="C56" s="326">
        <v>0</v>
      </c>
      <c r="D56" s="209">
        <v>0</v>
      </c>
      <c r="E56" s="209"/>
      <c r="F56" s="209"/>
      <c r="G56" s="202">
        <v>0</v>
      </c>
      <c r="H56" s="202">
        <v>0</v>
      </c>
      <c r="I56" s="202"/>
      <c r="J56" s="212">
        <v>0</v>
      </c>
      <c r="K56" s="202"/>
      <c r="L56" s="202">
        <v>0</v>
      </c>
      <c r="M56" s="202"/>
      <c r="N56" s="209">
        <v>0</v>
      </c>
      <c r="O56" s="202"/>
      <c r="P56" s="202">
        <v>0</v>
      </c>
      <c r="Q56" s="202"/>
      <c r="R56" s="209">
        <v>0</v>
      </c>
      <c r="S56" s="202"/>
      <c r="T56" s="202">
        <v>0</v>
      </c>
      <c r="U56" s="325"/>
      <c r="V56" s="325">
        <v>0</v>
      </c>
      <c r="W56" s="325"/>
      <c r="X56" s="325">
        <v>0</v>
      </c>
      <c r="Y56" s="325"/>
      <c r="Z56" s="325" t="s">
        <v>436</v>
      </c>
      <c r="AA56" s="325"/>
      <c r="AB56" s="325">
        <v>0</v>
      </c>
      <c r="AC56" s="213">
        <v>0</v>
      </c>
    </row>
    <row r="57" spans="1:29" x14ac:dyDescent="0.25">
      <c r="A57" s="281" t="s">
        <v>501</v>
      </c>
      <c r="B57" s="283" t="s">
        <v>492</v>
      </c>
      <c r="C57" s="326">
        <v>0</v>
      </c>
      <c r="D57" s="209">
        <v>0</v>
      </c>
      <c r="E57" s="209"/>
      <c r="F57" s="209"/>
      <c r="G57" s="202">
        <v>0</v>
      </c>
      <c r="H57" s="202">
        <v>0</v>
      </c>
      <c r="I57" s="202"/>
      <c r="J57" s="212">
        <v>0</v>
      </c>
      <c r="K57" s="202"/>
      <c r="L57" s="202">
        <v>0</v>
      </c>
      <c r="M57" s="202"/>
      <c r="N57" s="209">
        <v>0</v>
      </c>
      <c r="O57" s="202"/>
      <c r="P57" s="202">
        <v>0</v>
      </c>
      <c r="Q57" s="202"/>
      <c r="R57" s="209">
        <v>0</v>
      </c>
      <c r="S57" s="202"/>
      <c r="T57" s="202">
        <v>0</v>
      </c>
      <c r="U57" s="325"/>
      <c r="V57" s="325">
        <v>0</v>
      </c>
      <c r="W57" s="325"/>
      <c r="X57" s="325">
        <v>0</v>
      </c>
      <c r="Y57" s="325"/>
      <c r="Z57" s="325" t="s">
        <v>436</v>
      </c>
      <c r="AA57" s="325"/>
      <c r="AB57" s="325">
        <v>0</v>
      </c>
      <c r="AC57" s="213">
        <v>0</v>
      </c>
    </row>
    <row r="58" spans="1:29" x14ac:dyDescent="0.25">
      <c r="A58" s="281" t="s">
        <v>502</v>
      </c>
      <c r="B58" s="283" t="s">
        <v>494</v>
      </c>
      <c r="C58" s="326">
        <v>1</v>
      </c>
      <c r="D58" s="315">
        <v>1</v>
      </c>
      <c r="E58" s="315"/>
      <c r="F58" s="315"/>
      <c r="G58" s="316">
        <v>0</v>
      </c>
      <c r="H58" s="316">
        <v>1</v>
      </c>
      <c r="I58" s="316"/>
      <c r="J58" s="316">
        <v>1</v>
      </c>
      <c r="K58" s="316"/>
      <c r="L58" s="316">
        <v>0</v>
      </c>
      <c r="M58" s="316"/>
      <c r="N58" s="315">
        <v>0</v>
      </c>
      <c r="O58" s="202"/>
      <c r="P58" s="202">
        <v>0</v>
      </c>
      <c r="Q58" s="202"/>
      <c r="R58" s="209">
        <v>0</v>
      </c>
      <c r="S58" s="202"/>
      <c r="T58" s="202">
        <v>0</v>
      </c>
      <c r="U58" s="325"/>
      <c r="V58" s="325">
        <v>0</v>
      </c>
      <c r="W58" s="325"/>
      <c r="X58" s="325">
        <v>0</v>
      </c>
      <c r="Y58" s="325"/>
      <c r="Z58" s="325" t="s">
        <v>436</v>
      </c>
      <c r="AA58" s="325"/>
      <c r="AB58" s="325">
        <v>1</v>
      </c>
      <c r="AC58" s="317">
        <v>1</v>
      </c>
    </row>
    <row r="59" spans="1:29" x14ac:dyDescent="0.25">
      <c r="A59" s="281" t="s">
        <v>503</v>
      </c>
      <c r="B59" s="283" t="s">
        <v>496</v>
      </c>
      <c r="C59" s="324">
        <v>0</v>
      </c>
      <c r="D59" s="209">
        <v>0</v>
      </c>
      <c r="E59" s="209"/>
      <c r="F59" s="209"/>
      <c r="G59" s="202">
        <v>0</v>
      </c>
      <c r="H59" s="202">
        <v>0</v>
      </c>
      <c r="I59" s="202"/>
      <c r="J59" s="212">
        <v>0</v>
      </c>
      <c r="K59" s="202"/>
      <c r="L59" s="202">
        <v>0</v>
      </c>
      <c r="M59" s="202"/>
      <c r="N59" s="209">
        <v>0</v>
      </c>
      <c r="O59" s="202"/>
      <c r="P59" s="202">
        <v>0</v>
      </c>
      <c r="Q59" s="202"/>
      <c r="R59" s="209">
        <v>0</v>
      </c>
      <c r="S59" s="202"/>
      <c r="T59" s="202">
        <v>0</v>
      </c>
      <c r="U59" s="325"/>
      <c r="V59" s="325">
        <v>0</v>
      </c>
      <c r="W59" s="325"/>
      <c r="X59" s="325">
        <v>0</v>
      </c>
      <c r="Y59" s="325"/>
      <c r="Z59" s="325" t="s">
        <v>436</v>
      </c>
      <c r="AA59" s="325"/>
      <c r="AB59" s="325">
        <v>0</v>
      </c>
      <c r="AC59" s="213">
        <v>0</v>
      </c>
    </row>
    <row r="60" spans="1:29" x14ac:dyDescent="0.25">
      <c r="A60" s="281" t="s">
        <v>504</v>
      </c>
      <c r="B60" s="283" t="s">
        <v>498</v>
      </c>
      <c r="C60" s="327">
        <v>0</v>
      </c>
      <c r="D60" s="209">
        <v>0</v>
      </c>
      <c r="E60" s="209"/>
      <c r="F60" s="209"/>
      <c r="G60" s="202">
        <v>0</v>
      </c>
      <c r="H60" s="202">
        <v>0</v>
      </c>
      <c r="I60" s="202"/>
      <c r="J60" s="212"/>
      <c r="K60" s="202"/>
      <c r="L60" s="202">
        <v>0</v>
      </c>
      <c r="M60" s="202"/>
      <c r="N60" s="209"/>
      <c r="O60" s="202"/>
      <c r="P60" s="202">
        <v>0</v>
      </c>
      <c r="Q60" s="202"/>
      <c r="R60" s="209"/>
      <c r="S60" s="202"/>
      <c r="T60" s="202">
        <v>0</v>
      </c>
      <c r="U60" s="325"/>
      <c r="V60" s="325"/>
      <c r="W60" s="325"/>
      <c r="X60" s="325"/>
      <c r="Y60" s="325"/>
      <c r="Z60" s="325"/>
      <c r="AA60" s="325"/>
      <c r="AB60" s="325">
        <v>0</v>
      </c>
      <c r="AC60" s="213">
        <v>0</v>
      </c>
    </row>
    <row r="61" spans="1:29" ht="31.5" x14ac:dyDescent="0.25">
      <c r="A61" s="279" t="s">
        <v>58</v>
      </c>
      <c r="B61" s="280" t="s">
        <v>137</v>
      </c>
      <c r="C61" s="327"/>
      <c r="D61" s="209"/>
      <c r="E61" s="209"/>
      <c r="F61" s="209"/>
      <c r="G61" s="202"/>
      <c r="H61" s="202"/>
      <c r="I61" s="202"/>
      <c r="J61" s="212"/>
      <c r="K61" s="202"/>
      <c r="L61" s="202"/>
      <c r="M61" s="202"/>
      <c r="N61" s="209"/>
      <c r="O61" s="202"/>
      <c r="P61" s="202"/>
      <c r="Q61" s="202"/>
      <c r="R61" s="209"/>
      <c r="S61" s="202"/>
      <c r="T61" s="202"/>
      <c r="U61" s="325"/>
      <c r="V61" s="325"/>
      <c r="W61" s="325"/>
      <c r="X61" s="325"/>
      <c r="Y61" s="325"/>
      <c r="Z61" s="325"/>
      <c r="AA61" s="325"/>
      <c r="AB61" s="325"/>
      <c r="AC61" s="213"/>
    </row>
    <row r="62" spans="1:29" x14ac:dyDescent="0.25">
      <c r="A62" s="281" t="s">
        <v>136</v>
      </c>
      <c r="B62" s="283" t="s">
        <v>135</v>
      </c>
      <c r="C62" s="327">
        <v>2.9541596643332073</v>
      </c>
      <c r="D62" s="209">
        <v>3.1376502263522092</v>
      </c>
      <c r="E62" s="209"/>
      <c r="F62" s="209"/>
      <c r="G62" s="202">
        <v>0</v>
      </c>
      <c r="H62" s="202">
        <v>2.9541596643332073</v>
      </c>
      <c r="I62" s="202"/>
      <c r="J62" s="212">
        <v>3.1376502263522092</v>
      </c>
      <c r="K62" s="202"/>
      <c r="L62" s="202">
        <v>0</v>
      </c>
      <c r="M62" s="202"/>
      <c r="N62" s="209">
        <v>0</v>
      </c>
      <c r="O62" s="202"/>
      <c r="P62" s="202">
        <v>0</v>
      </c>
      <c r="Q62" s="202"/>
      <c r="R62" s="209">
        <v>0</v>
      </c>
      <c r="S62" s="202"/>
      <c r="T62" s="202">
        <v>0</v>
      </c>
      <c r="U62" s="325"/>
      <c r="V62" s="325">
        <v>0</v>
      </c>
      <c r="W62" s="325"/>
      <c r="X62" s="325">
        <v>0</v>
      </c>
      <c r="Y62" s="325"/>
      <c r="Z62" s="325" t="s">
        <v>436</v>
      </c>
      <c r="AA62" s="325"/>
      <c r="AB62" s="325">
        <v>2.9541596643332073</v>
      </c>
      <c r="AC62" s="213">
        <v>3.1376502263522092</v>
      </c>
    </row>
    <row r="63" spans="1:29" x14ac:dyDescent="0.25">
      <c r="A63" s="281" t="s">
        <v>134</v>
      </c>
      <c r="B63" s="283" t="s">
        <v>128</v>
      </c>
      <c r="C63" s="327"/>
      <c r="D63" s="209"/>
      <c r="E63" s="209"/>
      <c r="F63" s="209"/>
      <c r="G63" s="202">
        <v>0</v>
      </c>
      <c r="H63" s="202">
        <v>0</v>
      </c>
      <c r="I63" s="202"/>
      <c r="J63" s="212">
        <v>0</v>
      </c>
      <c r="K63" s="202"/>
      <c r="L63" s="202">
        <v>0</v>
      </c>
      <c r="M63" s="202"/>
      <c r="N63" s="209">
        <v>0</v>
      </c>
      <c r="O63" s="202"/>
      <c r="P63" s="202">
        <v>0</v>
      </c>
      <c r="Q63" s="202"/>
      <c r="R63" s="209">
        <v>0</v>
      </c>
      <c r="S63" s="202"/>
      <c r="T63" s="202">
        <v>0</v>
      </c>
      <c r="U63" s="325"/>
      <c r="V63" s="325">
        <v>0</v>
      </c>
      <c r="W63" s="325"/>
      <c r="X63" s="325">
        <v>0</v>
      </c>
      <c r="Y63" s="325"/>
      <c r="Z63" s="325" t="s">
        <v>436</v>
      </c>
      <c r="AA63" s="325"/>
      <c r="AB63" s="325">
        <v>0</v>
      </c>
      <c r="AC63" s="213">
        <v>0</v>
      </c>
    </row>
    <row r="64" spans="1:29" x14ac:dyDescent="0.25">
      <c r="A64" s="281" t="s">
        <v>133</v>
      </c>
      <c r="B64" s="282" t="s">
        <v>127</v>
      </c>
      <c r="C64" s="326"/>
      <c r="D64" s="209"/>
      <c r="E64" s="209"/>
      <c r="F64" s="209"/>
      <c r="G64" s="202">
        <v>0</v>
      </c>
      <c r="H64" s="202">
        <v>0</v>
      </c>
      <c r="I64" s="202"/>
      <c r="J64" s="212">
        <v>0</v>
      </c>
      <c r="K64" s="202"/>
      <c r="L64" s="202">
        <v>0</v>
      </c>
      <c r="M64" s="202"/>
      <c r="N64" s="209">
        <v>0</v>
      </c>
      <c r="O64" s="202"/>
      <c r="P64" s="202">
        <v>0</v>
      </c>
      <c r="Q64" s="202"/>
      <c r="R64" s="209">
        <v>0</v>
      </c>
      <c r="S64" s="202"/>
      <c r="T64" s="202">
        <v>0</v>
      </c>
      <c r="U64" s="325"/>
      <c r="V64" s="325">
        <v>0</v>
      </c>
      <c r="W64" s="325"/>
      <c r="X64" s="325">
        <v>0</v>
      </c>
      <c r="Y64" s="325"/>
      <c r="Z64" s="325" t="s">
        <v>436</v>
      </c>
      <c r="AA64" s="325"/>
      <c r="AB64" s="325">
        <v>0</v>
      </c>
      <c r="AC64" s="213">
        <v>0</v>
      </c>
    </row>
    <row r="65" spans="1:29" x14ac:dyDescent="0.25">
      <c r="A65" s="281" t="s">
        <v>132</v>
      </c>
      <c r="B65" s="282" t="s">
        <v>126</v>
      </c>
      <c r="C65" s="325"/>
      <c r="D65" s="213"/>
      <c r="E65" s="213"/>
      <c r="F65" s="213"/>
      <c r="G65" s="328">
        <v>0</v>
      </c>
      <c r="H65" s="328">
        <v>0</v>
      </c>
      <c r="I65" s="328"/>
      <c r="J65" s="322">
        <v>0</v>
      </c>
      <c r="K65" s="328"/>
      <c r="L65" s="325">
        <v>0</v>
      </c>
      <c r="M65" s="325"/>
      <c r="N65" s="213">
        <v>0</v>
      </c>
      <c r="O65" s="325"/>
      <c r="P65" s="325">
        <v>0</v>
      </c>
      <c r="Q65" s="325"/>
      <c r="R65" s="285">
        <v>0</v>
      </c>
      <c r="S65" s="325"/>
      <c r="T65" s="329">
        <v>0</v>
      </c>
      <c r="U65" s="325"/>
      <c r="V65" s="325">
        <v>0</v>
      </c>
      <c r="W65" s="325"/>
      <c r="X65" s="325">
        <v>0</v>
      </c>
      <c r="Y65" s="325"/>
      <c r="Z65" s="325" t="s">
        <v>436</v>
      </c>
      <c r="AA65" s="325"/>
      <c r="AB65" s="325">
        <v>0</v>
      </c>
      <c r="AC65" s="213">
        <v>0</v>
      </c>
    </row>
    <row r="66" spans="1:29" x14ac:dyDescent="0.25">
      <c r="A66" s="281" t="s">
        <v>131</v>
      </c>
      <c r="B66" s="282" t="s">
        <v>125</v>
      </c>
      <c r="C66" s="325"/>
      <c r="D66" s="285"/>
      <c r="E66" s="285"/>
      <c r="F66" s="285"/>
      <c r="G66" s="328">
        <v>0</v>
      </c>
      <c r="H66" s="328">
        <v>5.0000000000000001E-3</v>
      </c>
      <c r="I66" s="328"/>
      <c r="J66" s="322">
        <v>5.0000000000000001E-3</v>
      </c>
      <c r="K66" s="328"/>
      <c r="L66" s="325">
        <v>0</v>
      </c>
      <c r="M66" s="325"/>
      <c r="N66" s="285">
        <v>0</v>
      </c>
      <c r="O66" s="325"/>
      <c r="P66" s="325">
        <v>0</v>
      </c>
      <c r="Q66" s="325"/>
      <c r="R66" s="285">
        <v>0</v>
      </c>
      <c r="S66" s="325"/>
      <c r="T66" s="329">
        <v>0</v>
      </c>
      <c r="U66" s="325"/>
      <c r="V66" s="325">
        <v>0</v>
      </c>
      <c r="W66" s="325"/>
      <c r="X66" s="325">
        <v>0</v>
      </c>
      <c r="Y66" s="325"/>
      <c r="Z66" s="325" t="s">
        <v>436</v>
      </c>
      <c r="AA66" s="325"/>
      <c r="AB66" s="325">
        <v>5.0000000000000001E-3</v>
      </c>
      <c r="AC66" s="213">
        <v>5.0000000000000001E-3</v>
      </c>
    </row>
    <row r="67" spans="1:29" x14ac:dyDescent="0.25">
      <c r="A67" s="281" t="s">
        <v>130</v>
      </c>
      <c r="B67" s="282" t="s">
        <v>488</v>
      </c>
      <c r="C67" s="325"/>
      <c r="D67" s="285"/>
      <c r="E67" s="285"/>
      <c r="F67" s="285"/>
      <c r="G67" s="328">
        <v>0</v>
      </c>
      <c r="H67" s="328">
        <v>0</v>
      </c>
      <c r="I67" s="328"/>
      <c r="J67" s="322">
        <v>0</v>
      </c>
      <c r="K67" s="328"/>
      <c r="L67" s="325">
        <v>0</v>
      </c>
      <c r="M67" s="325"/>
      <c r="N67" s="285">
        <v>0</v>
      </c>
      <c r="O67" s="325"/>
      <c r="P67" s="325">
        <v>0</v>
      </c>
      <c r="Q67" s="325"/>
      <c r="R67" s="285">
        <v>0</v>
      </c>
      <c r="S67" s="325"/>
      <c r="T67" s="329">
        <v>0</v>
      </c>
      <c r="U67" s="325"/>
      <c r="V67" s="325">
        <v>0</v>
      </c>
      <c r="W67" s="325"/>
      <c r="X67" s="325">
        <v>0</v>
      </c>
      <c r="Y67" s="325"/>
      <c r="Z67" s="325" t="s">
        <v>436</v>
      </c>
      <c r="AA67" s="325"/>
      <c r="AB67" s="325">
        <v>0</v>
      </c>
      <c r="AC67" s="213">
        <v>0</v>
      </c>
    </row>
    <row r="68" spans="1:29" x14ac:dyDescent="0.25">
      <c r="A68" s="281" t="s">
        <v>505</v>
      </c>
      <c r="B68" s="282" t="s">
        <v>489</v>
      </c>
      <c r="C68" s="325"/>
      <c r="D68" s="285"/>
      <c r="E68" s="285"/>
      <c r="F68" s="285"/>
      <c r="G68" s="328">
        <v>0</v>
      </c>
      <c r="H68" s="328">
        <v>0</v>
      </c>
      <c r="I68" s="328"/>
      <c r="J68" s="322">
        <v>0</v>
      </c>
      <c r="K68" s="328"/>
      <c r="L68" s="325">
        <v>0</v>
      </c>
      <c r="M68" s="325"/>
      <c r="N68" s="285">
        <v>0</v>
      </c>
      <c r="O68" s="325"/>
      <c r="P68" s="325">
        <v>0</v>
      </c>
      <c r="Q68" s="325"/>
      <c r="R68" s="285">
        <v>0</v>
      </c>
      <c r="S68" s="325"/>
      <c r="T68" s="329">
        <v>0</v>
      </c>
      <c r="U68" s="325"/>
      <c r="V68" s="325">
        <v>0</v>
      </c>
      <c r="W68" s="325"/>
      <c r="X68" s="325">
        <v>0</v>
      </c>
      <c r="Y68" s="325"/>
      <c r="Z68" s="325" t="s">
        <v>436</v>
      </c>
      <c r="AA68" s="325"/>
      <c r="AB68" s="325">
        <v>0</v>
      </c>
      <c r="AC68" s="213">
        <v>0</v>
      </c>
    </row>
    <row r="69" spans="1:29" x14ac:dyDescent="0.25">
      <c r="A69" s="281" t="s">
        <v>506</v>
      </c>
      <c r="B69" s="282" t="s">
        <v>490</v>
      </c>
      <c r="C69" s="325"/>
      <c r="D69" s="285"/>
      <c r="E69" s="285"/>
      <c r="F69" s="285"/>
      <c r="G69" s="328">
        <v>0</v>
      </c>
      <c r="H69" s="328">
        <v>0</v>
      </c>
      <c r="I69" s="328"/>
      <c r="J69" s="322">
        <v>0</v>
      </c>
      <c r="K69" s="328"/>
      <c r="L69" s="325">
        <v>0</v>
      </c>
      <c r="M69" s="325"/>
      <c r="N69" s="285">
        <v>0</v>
      </c>
      <c r="O69" s="325"/>
      <c r="P69" s="325">
        <v>0</v>
      </c>
      <c r="Q69" s="325"/>
      <c r="R69" s="285">
        <v>0</v>
      </c>
      <c r="S69" s="325"/>
      <c r="T69" s="329">
        <v>0</v>
      </c>
      <c r="U69" s="325"/>
      <c r="V69" s="325">
        <v>0</v>
      </c>
      <c r="W69" s="325"/>
      <c r="X69" s="325">
        <v>0</v>
      </c>
      <c r="Y69" s="325"/>
      <c r="Z69" s="325" t="s">
        <v>436</v>
      </c>
      <c r="AA69" s="325"/>
      <c r="AB69" s="325">
        <v>0</v>
      </c>
      <c r="AC69" s="213">
        <v>0</v>
      </c>
    </row>
    <row r="70" spans="1:29" x14ac:dyDescent="0.25">
      <c r="A70" s="281" t="s">
        <v>507</v>
      </c>
      <c r="B70" s="282" t="s">
        <v>492</v>
      </c>
      <c r="C70" s="325"/>
      <c r="D70" s="285"/>
      <c r="E70" s="285"/>
      <c r="F70" s="285"/>
      <c r="G70" s="328">
        <v>0</v>
      </c>
      <c r="H70" s="328">
        <v>0</v>
      </c>
      <c r="I70" s="328"/>
      <c r="J70" s="322">
        <v>0</v>
      </c>
      <c r="K70" s="328"/>
      <c r="L70" s="325">
        <v>0</v>
      </c>
      <c r="M70" s="325"/>
      <c r="N70" s="285">
        <v>0</v>
      </c>
      <c r="O70" s="325"/>
      <c r="P70" s="325">
        <v>0</v>
      </c>
      <c r="Q70" s="325"/>
      <c r="R70" s="285">
        <v>0</v>
      </c>
      <c r="S70" s="325"/>
      <c r="T70" s="329">
        <v>0</v>
      </c>
      <c r="U70" s="325"/>
      <c r="V70" s="325">
        <v>0</v>
      </c>
      <c r="W70" s="325"/>
      <c r="X70" s="325">
        <v>0</v>
      </c>
      <c r="Y70" s="325"/>
      <c r="Z70" s="325" t="s">
        <v>436</v>
      </c>
      <c r="AA70" s="325"/>
      <c r="AB70" s="325">
        <v>0</v>
      </c>
      <c r="AC70" s="213">
        <v>0</v>
      </c>
    </row>
    <row r="71" spans="1:29" x14ac:dyDescent="0.25">
      <c r="A71" s="281" t="s">
        <v>508</v>
      </c>
      <c r="B71" s="282" t="s">
        <v>494</v>
      </c>
      <c r="C71" s="325"/>
      <c r="D71" s="317"/>
      <c r="E71" s="317"/>
      <c r="F71" s="317"/>
      <c r="G71" s="330">
        <v>0</v>
      </c>
      <c r="H71" s="330">
        <v>1</v>
      </c>
      <c r="I71" s="330"/>
      <c r="J71" s="323">
        <v>1</v>
      </c>
      <c r="K71" s="330"/>
      <c r="L71" s="331">
        <v>0</v>
      </c>
      <c r="M71" s="331"/>
      <c r="N71" s="317">
        <v>0</v>
      </c>
      <c r="O71" s="331"/>
      <c r="P71" s="331">
        <v>0</v>
      </c>
      <c r="Q71" s="325"/>
      <c r="R71" s="285">
        <v>0</v>
      </c>
      <c r="S71" s="325"/>
      <c r="T71" s="329">
        <v>0</v>
      </c>
      <c r="U71" s="325"/>
      <c r="V71" s="325">
        <v>0</v>
      </c>
      <c r="W71" s="325"/>
      <c r="X71" s="325">
        <v>0</v>
      </c>
      <c r="Y71" s="325"/>
      <c r="Z71" s="325" t="s">
        <v>436</v>
      </c>
      <c r="AA71" s="325"/>
      <c r="AB71" s="325">
        <v>1</v>
      </c>
      <c r="AC71" s="213">
        <v>1</v>
      </c>
    </row>
    <row r="72" spans="1:29" x14ac:dyDescent="0.25">
      <c r="A72" s="281" t="s">
        <v>509</v>
      </c>
      <c r="B72" s="282" t="s">
        <v>496</v>
      </c>
      <c r="C72" s="325"/>
      <c r="D72" s="325"/>
      <c r="E72" s="325"/>
      <c r="F72" s="325"/>
      <c r="G72" s="328">
        <v>0</v>
      </c>
      <c r="H72" s="328">
        <v>0</v>
      </c>
      <c r="I72" s="328"/>
      <c r="J72" s="322">
        <v>0</v>
      </c>
      <c r="K72" s="328"/>
      <c r="L72" s="325">
        <v>0</v>
      </c>
      <c r="M72" s="325"/>
      <c r="N72" s="325">
        <v>0</v>
      </c>
      <c r="O72" s="325"/>
      <c r="P72" s="325">
        <v>0</v>
      </c>
      <c r="Q72" s="325"/>
      <c r="R72" s="325">
        <v>0</v>
      </c>
      <c r="S72" s="325"/>
      <c r="T72" s="329">
        <v>0</v>
      </c>
      <c r="U72" s="325"/>
      <c r="V72" s="325">
        <v>0</v>
      </c>
      <c r="W72" s="325"/>
      <c r="X72" s="325">
        <v>0</v>
      </c>
      <c r="Y72" s="325"/>
      <c r="Z72" s="325" t="s">
        <v>436</v>
      </c>
      <c r="AA72" s="325"/>
      <c r="AB72" s="325">
        <v>0</v>
      </c>
      <c r="AC72" s="213">
        <v>0</v>
      </c>
    </row>
    <row r="73" spans="1:29" x14ac:dyDescent="0.25">
      <c r="A73" s="281" t="s">
        <v>510</v>
      </c>
      <c r="B73" s="282" t="s">
        <v>498</v>
      </c>
      <c r="C73" s="325"/>
      <c r="D73" s="325"/>
      <c r="E73" s="325"/>
      <c r="F73" s="325"/>
      <c r="G73" s="328">
        <v>0</v>
      </c>
      <c r="H73" s="328">
        <v>0</v>
      </c>
      <c r="I73" s="328"/>
      <c r="J73" s="322">
        <v>0</v>
      </c>
      <c r="K73" s="328"/>
      <c r="L73" s="325">
        <v>0</v>
      </c>
      <c r="M73" s="325"/>
      <c r="N73" s="325">
        <v>0</v>
      </c>
      <c r="O73" s="325"/>
      <c r="P73" s="325">
        <v>0</v>
      </c>
      <c r="Q73" s="325"/>
      <c r="R73" s="325">
        <v>0</v>
      </c>
      <c r="S73" s="325"/>
      <c r="T73" s="329">
        <v>0</v>
      </c>
      <c r="U73" s="325"/>
      <c r="V73" s="325">
        <v>0</v>
      </c>
      <c r="W73" s="325"/>
      <c r="X73" s="325"/>
      <c r="Y73" s="325"/>
      <c r="Z73" s="325"/>
      <c r="AA73" s="325"/>
      <c r="AB73" s="325">
        <v>0</v>
      </c>
      <c r="AC73" s="213">
        <v>0</v>
      </c>
    </row>
    <row r="74" spans="1:29" ht="31.5" x14ac:dyDescent="0.25">
      <c r="A74" s="279" t="s">
        <v>57</v>
      </c>
      <c r="B74" s="284" t="s">
        <v>224</v>
      </c>
      <c r="C74" s="325"/>
      <c r="D74" s="325"/>
      <c r="E74" s="325"/>
      <c r="F74" s="325"/>
      <c r="G74" s="328">
        <v>0</v>
      </c>
      <c r="H74" s="328">
        <v>0</v>
      </c>
      <c r="I74" s="328"/>
      <c r="J74" s="322">
        <v>0</v>
      </c>
      <c r="K74" s="328"/>
      <c r="L74" s="325">
        <v>0</v>
      </c>
      <c r="M74" s="325"/>
      <c r="N74" s="325">
        <v>0</v>
      </c>
      <c r="O74" s="325"/>
      <c r="P74" s="325">
        <v>0</v>
      </c>
      <c r="Q74" s="325"/>
      <c r="R74" s="325">
        <v>0</v>
      </c>
      <c r="S74" s="325"/>
      <c r="T74" s="329">
        <v>0</v>
      </c>
      <c r="U74" s="325"/>
      <c r="V74" s="325">
        <v>0</v>
      </c>
      <c r="W74" s="325"/>
      <c r="X74" s="325">
        <v>0</v>
      </c>
      <c r="Y74" s="325"/>
      <c r="Z74" s="325" t="s">
        <v>436</v>
      </c>
      <c r="AA74" s="325"/>
      <c r="AB74" s="325">
        <v>0</v>
      </c>
      <c r="AC74" s="213">
        <v>0</v>
      </c>
    </row>
    <row r="75" spans="1:29" x14ac:dyDescent="0.25">
      <c r="A75" s="279" t="s">
        <v>55</v>
      </c>
      <c r="B75" s="280" t="s">
        <v>129</v>
      </c>
      <c r="C75" s="325"/>
      <c r="D75" s="325"/>
      <c r="E75" s="325"/>
      <c r="F75" s="325"/>
      <c r="G75" s="328"/>
      <c r="H75" s="328"/>
      <c r="I75" s="328"/>
      <c r="J75" s="322"/>
      <c r="K75" s="328"/>
      <c r="L75" s="325"/>
      <c r="M75" s="325"/>
      <c r="N75" s="325"/>
      <c r="O75" s="325"/>
      <c r="P75" s="325"/>
      <c r="Q75" s="325"/>
      <c r="R75" s="325"/>
      <c r="S75" s="325"/>
      <c r="T75" s="329"/>
      <c r="U75" s="325"/>
      <c r="V75" s="325"/>
      <c r="W75" s="325"/>
      <c r="X75" s="325"/>
      <c r="Y75" s="325"/>
      <c r="Z75" s="325"/>
      <c r="AA75" s="325"/>
      <c r="AB75" s="325"/>
      <c r="AC75" s="213"/>
    </row>
    <row r="76" spans="1:29" x14ac:dyDescent="0.25">
      <c r="A76" s="281" t="s">
        <v>219</v>
      </c>
      <c r="B76" s="282" t="s">
        <v>487</v>
      </c>
      <c r="C76" s="325"/>
      <c r="D76" s="325"/>
      <c r="E76" s="325"/>
      <c r="F76" s="325"/>
      <c r="G76" s="328">
        <v>0</v>
      </c>
      <c r="H76" s="328">
        <v>0</v>
      </c>
      <c r="I76" s="328"/>
      <c r="J76" s="322">
        <v>0</v>
      </c>
      <c r="K76" s="328"/>
      <c r="L76" s="325">
        <v>0</v>
      </c>
      <c r="M76" s="325"/>
      <c r="N76" s="325">
        <v>0</v>
      </c>
      <c r="O76" s="325"/>
      <c r="P76" s="325">
        <v>0</v>
      </c>
      <c r="Q76" s="325"/>
      <c r="R76" s="325">
        <v>0</v>
      </c>
      <c r="S76" s="325"/>
      <c r="T76" s="329">
        <v>0</v>
      </c>
      <c r="U76" s="325"/>
      <c r="V76" s="325">
        <v>0</v>
      </c>
      <c r="W76" s="325"/>
      <c r="X76" s="325">
        <v>0</v>
      </c>
      <c r="Y76" s="325"/>
      <c r="Z76" s="325" t="s">
        <v>436</v>
      </c>
      <c r="AA76" s="325"/>
      <c r="AB76" s="325">
        <v>0</v>
      </c>
      <c r="AC76" s="213">
        <v>0</v>
      </c>
    </row>
    <row r="77" spans="1:29" ht="31.5" x14ac:dyDescent="0.25">
      <c r="A77" s="281" t="s">
        <v>220</v>
      </c>
      <c r="B77" s="282" t="s">
        <v>485</v>
      </c>
      <c r="C77" s="325"/>
      <c r="D77" s="325"/>
      <c r="E77" s="325"/>
      <c r="F77" s="325"/>
      <c r="G77" s="328">
        <v>0</v>
      </c>
      <c r="H77" s="328">
        <v>0</v>
      </c>
      <c r="I77" s="328"/>
      <c r="J77" s="322">
        <v>0</v>
      </c>
      <c r="K77" s="328"/>
      <c r="L77" s="325">
        <v>0</v>
      </c>
      <c r="M77" s="325"/>
      <c r="N77" s="325">
        <v>0</v>
      </c>
      <c r="O77" s="325"/>
      <c r="P77" s="325">
        <v>0</v>
      </c>
      <c r="Q77" s="325"/>
      <c r="R77" s="325">
        <v>0</v>
      </c>
      <c r="S77" s="325"/>
      <c r="T77" s="329">
        <v>0</v>
      </c>
      <c r="U77" s="325"/>
      <c r="V77" s="325">
        <v>0</v>
      </c>
      <c r="W77" s="325"/>
      <c r="X77" s="325">
        <v>0</v>
      </c>
      <c r="Y77" s="325"/>
      <c r="Z77" s="325" t="s">
        <v>436</v>
      </c>
      <c r="AA77" s="325"/>
      <c r="AB77" s="325">
        <v>0</v>
      </c>
      <c r="AC77" s="213">
        <v>0</v>
      </c>
    </row>
    <row r="78" spans="1:29" x14ac:dyDescent="0.25">
      <c r="A78" s="281" t="s">
        <v>221</v>
      </c>
      <c r="B78" s="283" t="s">
        <v>145</v>
      </c>
      <c r="C78" s="325"/>
      <c r="D78" s="325"/>
      <c r="E78" s="325"/>
      <c r="F78" s="325"/>
      <c r="G78" s="328">
        <v>0</v>
      </c>
      <c r="H78" s="328">
        <v>0</v>
      </c>
      <c r="I78" s="328"/>
      <c r="J78" s="322">
        <v>0</v>
      </c>
      <c r="K78" s="328"/>
      <c r="L78" s="325">
        <v>0</v>
      </c>
      <c r="M78" s="325"/>
      <c r="N78" s="325">
        <v>0</v>
      </c>
      <c r="O78" s="325"/>
      <c r="P78" s="325">
        <v>0</v>
      </c>
      <c r="Q78" s="325"/>
      <c r="R78" s="325">
        <v>0</v>
      </c>
      <c r="S78" s="325"/>
      <c r="T78" s="329">
        <v>0</v>
      </c>
      <c r="U78" s="325"/>
      <c r="V78" s="325">
        <v>0</v>
      </c>
      <c r="W78" s="325"/>
      <c r="X78" s="325">
        <v>0</v>
      </c>
      <c r="Y78" s="325"/>
      <c r="Z78" s="325" t="s">
        <v>436</v>
      </c>
      <c r="AA78" s="325"/>
      <c r="AB78" s="325">
        <v>0</v>
      </c>
      <c r="AC78" s="213">
        <v>0</v>
      </c>
    </row>
    <row r="79" spans="1:29" x14ac:dyDescent="0.25">
      <c r="A79" s="281" t="s">
        <v>222</v>
      </c>
      <c r="B79" s="283" t="s">
        <v>511</v>
      </c>
      <c r="C79" s="325"/>
      <c r="D79" s="325"/>
      <c r="E79" s="325"/>
      <c r="F79" s="325"/>
      <c r="G79" s="328">
        <v>0</v>
      </c>
      <c r="H79" s="328">
        <v>0</v>
      </c>
      <c r="I79" s="328"/>
      <c r="J79" s="322">
        <v>0</v>
      </c>
      <c r="K79" s="328"/>
      <c r="L79" s="325">
        <v>0</v>
      </c>
      <c r="M79" s="325"/>
      <c r="N79" s="325">
        <v>0</v>
      </c>
      <c r="O79" s="325"/>
      <c r="P79" s="325">
        <v>0</v>
      </c>
      <c r="Q79" s="325"/>
      <c r="R79" s="325">
        <v>0</v>
      </c>
      <c r="S79" s="325"/>
      <c r="T79" s="329">
        <v>0</v>
      </c>
      <c r="U79" s="325"/>
      <c r="V79" s="325">
        <v>0</v>
      </c>
      <c r="W79" s="325"/>
      <c r="X79" s="325">
        <v>0</v>
      </c>
      <c r="Y79" s="325"/>
      <c r="Z79" s="325" t="s">
        <v>436</v>
      </c>
      <c r="AA79" s="325"/>
      <c r="AB79" s="325">
        <v>0</v>
      </c>
      <c r="AC79" s="213">
        <v>0</v>
      </c>
    </row>
    <row r="80" spans="1:29" x14ac:dyDescent="0.25">
      <c r="A80" s="281" t="s">
        <v>223</v>
      </c>
      <c r="B80" s="283" t="s">
        <v>488</v>
      </c>
      <c r="C80" s="325"/>
      <c r="D80" s="321"/>
      <c r="E80" s="325"/>
      <c r="F80" s="321"/>
      <c r="G80" s="328">
        <v>0</v>
      </c>
      <c r="H80" s="328">
        <v>0</v>
      </c>
      <c r="I80" s="328"/>
      <c r="J80" s="322">
        <v>0</v>
      </c>
      <c r="K80" s="328"/>
      <c r="L80" s="325">
        <v>0</v>
      </c>
      <c r="M80" s="325"/>
      <c r="N80" s="325">
        <v>0</v>
      </c>
      <c r="O80" s="325"/>
      <c r="P80" s="325">
        <v>0</v>
      </c>
      <c r="Q80" s="325"/>
      <c r="R80" s="325">
        <v>0</v>
      </c>
      <c r="S80" s="325"/>
      <c r="T80" s="329">
        <v>0</v>
      </c>
      <c r="U80" s="325"/>
      <c r="V80" s="325">
        <v>0</v>
      </c>
      <c r="W80" s="325"/>
      <c r="X80" s="325">
        <v>0</v>
      </c>
      <c r="Y80" s="325"/>
      <c r="Z80" s="325" t="s">
        <v>436</v>
      </c>
      <c r="AA80" s="325"/>
      <c r="AB80" s="325">
        <v>0</v>
      </c>
      <c r="AC80" s="213">
        <v>0</v>
      </c>
    </row>
    <row r="81" spans="1:29" x14ac:dyDescent="0.25">
      <c r="A81" s="281" t="s">
        <v>512</v>
      </c>
      <c r="B81" s="283" t="s">
        <v>489</v>
      </c>
      <c r="C81" s="325"/>
      <c r="D81" s="325"/>
      <c r="E81" s="325"/>
      <c r="F81" s="325"/>
      <c r="G81" s="328">
        <v>0</v>
      </c>
      <c r="H81" s="328">
        <v>0</v>
      </c>
      <c r="I81" s="328"/>
      <c r="J81" s="322">
        <v>0</v>
      </c>
      <c r="K81" s="328"/>
      <c r="L81" s="325">
        <v>0</v>
      </c>
      <c r="M81" s="325"/>
      <c r="N81" s="325">
        <v>0</v>
      </c>
      <c r="O81" s="325"/>
      <c r="P81" s="325">
        <v>0</v>
      </c>
      <c r="Q81" s="325"/>
      <c r="R81" s="325">
        <v>0</v>
      </c>
      <c r="S81" s="325"/>
      <c r="T81" s="329">
        <v>0</v>
      </c>
      <c r="U81" s="325"/>
      <c r="V81" s="325">
        <v>0</v>
      </c>
      <c r="W81" s="325"/>
      <c r="X81" s="325">
        <v>0</v>
      </c>
      <c r="Y81" s="325"/>
      <c r="Z81" s="325" t="s">
        <v>436</v>
      </c>
      <c r="AA81" s="325"/>
      <c r="AB81" s="325">
        <v>0</v>
      </c>
      <c r="AC81" s="213">
        <v>0</v>
      </c>
    </row>
    <row r="82" spans="1:29" x14ac:dyDescent="0.25">
      <c r="A82" s="281" t="s">
        <v>513</v>
      </c>
      <c r="B82" s="283" t="s">
        <v>490</v>
      </c>
      <c r="C82" s="325"/>
      <c r="D82" s="325"/>
      <c r="E82" s="325"/>
      <c r="F82" s="325"/>
      <c r="G82" s="328">
        <v>0</v>
      </c>
      <c r="H82" s="328">
        <v>0</v>
      </c>
      <c r="I82" s="328"/>
      <c r="J82" s="322">
        <v>0</v>
      </c>
      <c r="K82" s="328"/>
      <c r="L82" s="325">
        <v>0</v>
      </c>
      <c r="M82" s="325"/>
      <c r="N82" s="325">
        <v>0</v>
      </c>
      <c r="O82" s="325"/>
      <c r="P82" s="325">
        <v>0</v>
      </c>
      <c r="Q82" s="325"/>
      <c r="R82" s="325">
        <v>0</v>
      </c>
      <c r="S82" s="325"/>
      <c r="T82" s="329">
        <v>0</v>
      </c>
      <c r="U82" s="325"/>
      <c r="V82" s="325">
        <v>0</v>
      </c>
      <c r="W82" s="325"/>
      <c r="X82" s="325">
        <v>0</v>
      </c>
      <c r="Y82" s="325"/>
      <c r="Z82" s="325" t="s">
        <v>436</v>
      </c>
      <c r="AA82" s="325"/>
      <c r="AB82" s="325">
        <v>0</v>
      </c>
      <c r="AC82" s="213">
        <v>0</v>
      </c>
    </row>
    <row r="83" spans="1:29" x14ac:dyDescent="0.25">
      <c r="A83" s="281" t="s">
        <v>514</v>
      </c>
      <c r="B83" s="283" t="s">
        <v>492</v>
      </c>
      <c r="C83" s="325"/>
      <c r="D83" s="325"/>
      <c r="E83" s="325"/>
      <c r="F83" s="325"/>
      <c r="G83" s="328">
        <v>0</v>
      </c>
      <c r="H83" s="328">
        <v>0</v>
      </c>
      <c r="I83" s="328"/>
      <c r="J83" s="322">
        <v>0</v>
      </c>
      <c r="K83" s="328"/>
      <c r="L83" s="325">
        <v>0</v>
      </c>
      <c r="M83" s="325"/>
      <c r="N83" s="325">
        <v>0</v>
      </c>
      <c r="O83" s="325"/>
      <c r="P83" s="325">
        <v>0</v>
      </c>
      <c r="Q83" s="325"/>
      <c r="R83" s="325">
        <v>0</v>
      </c>
      <c r="S83" s="325"/>
      <c r="T83" s="329">
        <v>0</v>
      </c>
      <c r="U83" s="325"/>
      <c r="V83" s="325">
        <v>0</v>
      </c>
      <c r="W83" s="325"/>
      <c r="X83" s="325">
        <v>0</v>
      </c>
      <c r="Y83" s="325"/>
      <c r="Z83" s="325" t="s">
        <v>436</v>
      </c>
      <c r="AA83" s="325"/>
      <c r="AB83" s="325">
        <v>0</v>
      </c>
      <c r="AC83" s="213">
        <v>0</v>
      </c>
    </row>
    <row r="84" spans="1:29" x14ac:dyDescent="0.25">
      <c r="A84" s="281" t="s">
        <v>515</v>
      </c>
      <c r="B84" s="283" t="s">
        <v>494</v>
      </c>
      <c r="C84" s="325"/>
      <c r="D84" s="325"/>
      <c r="E84" s="325"/>
      <c r="F84" s="325"/>
      <c r="G84" s="328">
        <v>0</v>
      </c>
      <c r="H84" s="328">
        <v>0</v>
      </c>
      <c r="I84" s="328"/>
      <c r="J84" s="322">
        <v>0</v>
      </c>
      <c r="K84" s="328"/>
      <c r="L84" s="325">
        <v>0</v>
      </c>
      <c r="M84" s="325"/>
      <c r="N84" s="325">
        <v>0</v>
      </c>
      <c r="O84" s="325"/>
      <c r="P84" s="325">
        <v>0</v>
      </c>
      <c r="Q84" s="325"/>
      <c r="R84" s="325">
        <v>0</v>
      </c>
      <c r="S84" s="325"/>
      <c r="T84" s="329">
        <v>0</v>
      </c>
      <c r="U84" s="325"/>
      <c r="V84" s="325">
        <v>0</v>
      </c>
      <c r="W84" s="325"/>
      <c r="X84" s="325">
        <v>0</v>
      </c>
      <c r="Y84" s="325"/>
      <c r="Z84" s="325" t="s">
        <v>436</v>
      </c>
      <c r="AA84" s="325"/>
      <c r="AB84" s="325">
        <v>0</v>
      </c>
      <c r="AC84" s="213">
        <v>0</v>
      </c>
    </row>
    <row r="85" spans="1:29" x14ac:dyDescent="0.25">
      <c r="A85" s="281" t="s">
        <v>516</v>
      </c>
      <c r="B85" s="283" t="s">
        <v>496</v>
      </c>
      <c r="C85" s="325"/>
      <c r="D85" s="325"/>
      <c r="E85" s="325"/>
      <c r="F85" s="325"/>
      <c r="G85" s="328">
        <v>0</v>
      </c>
      <c r="H85" s="328">
        <v>0</v>
      </c>
      <c r="I85" s="328"/>
      <c r="J85" s="322">
        <v>0</v>
      </c>
      <c r="K85" s="328"/>
      <c r="L85" s="325">
        <v>0</v>
      </c>
      <c r="M85" s="325"/>
      <c r="N85" s="325">
        <v>0</v>
      </c>
      <c r="O85" s="325"/>
      <c r="P85" s="325">
        <v>0</v>
      </c>
      <c r="Q85" s="325"/>
      <c r="R85" s="325">
        <v>0</v>
      </c>
      <c r="S85" s="325"/>
      <c r="T85" s="329">
        <v>0</v>
      </c>
      <c r="U85" s="325"/>
      <c r="V85" s="325">
        <v>0</v>
      </c>
      <c r="W85" s="325"/>
      <c r="X85" s="325">
        <v>0</v>
      </c>
      <c r="Y85" s="325"/>
      <c r="Z85" s="325" t="s">
        <v>436</v>
      </c>
      <c r="AA85" s="325"/>
      <c r="AB85" s="325">
        <v>0</v>
      </c>
      <c r="AC85" s="213">
        <v>0</v>
      </c>
    </row>
    <row r="86" spans="1:29" x14ac:dyDescent="0.25">
      <c r="A86" s="281" t="s">
        <v>517</v>
      </c>
      <c r="B86" s="283" t="s">
        <v>498</v>
      </c>
      <c r="C86" s="325"/>
      <c r="D86" s="325"/>
      <c r="E86" s="325"/>
      <c r="F86" s="325"/>
      <c r="G86" s="328">
        <v>0</v>
      </c>
      <c r="H86" s="328">
        <v>0</v>
      </c>
      <c r="I86" s="328"/>
      <c r="J86" s="322">
        <v>0</v>
      </c>
      <c r="K86" s="328"/>
      <c r="L86" s="325">
        <v>0</v>
      </c>
      <c r="M86" s="325"/>
      <c r="N86" s="325">
        <v>0</v>
      </c>
      <c r="O86" s="325"/>
      <c r="P86" s="325">
        <v>0</v>
      </c>
      <c r="Q86" s="325"/>
      <c r="R86" s="325">
        <v>0</v>
      </c>
      <c r="S86" s="325"/>
      <c r="T86" s="329">
        <v>0</v>
      </c>
      <c r="U86" s="325"/>
      <c r="V86" s="325">
        <v>0</v>
      </c>
      <c r="W86" s="325"/>
      <c r="X86" s="325">
        <v>0</v>
      </c>
      <c r="Y86" s="325"/>
      <c r="Z86" s="325" t="s">
        <v>436</v>
      </c>
      <c r="AA86" s="325"/>
      <c r="AB86" s="325">
        <v>0</v>
      </c>
      <c r="AC86" s="21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9" zoomScale="70" zoomScaleSheetLayoutView="70" workbookViewId="0">
      <selection activeCell="AF27" sqref="A27:XFD35"/>
    </sheetView>
  </sheetViews>
  <sheetFormatPr defaultRowHeight="15" x14ac:dyDescent="0.25"/>
  <cols>
    <col min="1" max="1" width="14.7109375" style="16" customWidth="1"/>
    <col min="2" max="2" width="31.140625" style="16" customWidth="1"/>
    <col min="3" max="3" width="19.5703125" style="16" customWidth="1"/>
    <col min="4" max="4" width="15.140625" style="16" customWidth="1"/>
    <col min="5" max="12" width="7.7109375" style="16" customWidth="1"/>
    <col min="13" max="13" width="23.7109375" style="16" customWidth="1"/>
    <col min="14" max="14" width="69.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0.5703125" style="16" customWidth="1"/>
    <col min="29" max="29" width="34" style="16" customWidth="1"/>
    <col min="30" max="30" width="12.85546875" style="16" customWidth="1"/>
    <col min="31" max="31" width="29.140625" style="16" customWidth="1"/>
    <col min="32" max="32" width="13.5703125" style="16" customWidth="1"/>
    <col min="33" max="33" width="20" style="16" customWidth="1"/>
    <col min="34" max="37" width="13.5703125" style="16" customWidth="1"/>
    <col min="38" max="38" width="12.28515625" style="16" customWidth="1"/>
    <col min="39" max="39" width="16.42578125" style="16" customWidth="1"/>
    <col min="40" max="40" width="14.85546875" style="16" customWidth="1"/>
    <col min="41" max="41" width="19"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9.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6" t="str">
        <f>'1. паспорт местоположение'!A12:C12</f>
        <v>P_NS3300.VL.0121</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6"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44" t="s">
        <v>408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51</v>
      </c>
      <c r="B22" s="448" t="s">
        <v>23</v>
      </c>
      <c r="C22" s="447" t="s">
        <v>50</v>
      </c>
      <c r="D22" s="447" t="s">
        <v>49</v>
      </c>
      <c r="E22" s="450" t="s">
        <v>419</v>
      </c>
      <c r="F22" s="451"/>
      <c r="G22" s="451"/>
      <c r="H22" s="451"/>
      <c r="I22" s="451"/>
      <c r="J22" s="451"/>
      <c r="K22" s="451"/>
      <c r="L22" s="452"/>
      <c r="M22" s="447" t="s">
        <v>48</v>
      </c>
      <c r="N22" s="447" t="s">
        <v>47</v>
      </c>
      <c r="O22" s="447" t="s">
        <v>46</v>
      </c>
      <c r="P22" s="428" t="s">
        <v>232</v>
      </c>
      <c r="Q22" s="428" t="s">
        <v>45</v>
      </c>
      <c r="R22" s="428" t="s">
        <v>44</v>
      </c>
      <c r="S22" s="428" t="s">
        <v>43</v>
      </c>
      <c r="T22" s="428"/>
      <c r="U22" s="453" t="s">
        <v>42</v>
      </c>
      <c r="V22" s="453" t="s">
        <v>41</v>
      </c>
      <c r="W22" s="428" t="s">
        <v>40</v>
      </c>
      <c r="X22" s="428" t="s">
        <v>39</v>
      </c>
      <c r="Y22" s="428" t="s">
        <v>38</v>
      </c>
      <c r="Z22" s="436"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7" t="s">
        <v>24</v>
      </c>
    </row>
    <row r="23" spans="1:48" s="18" customFormat="1" ht="64.5" customHeight="1" x14ac:dyDescent="0.25">
      <c r="A23" s="446"/>
      <c r="B23" s="449"/>
      <c r="C23" s="435"/>
      <c r="D23" s="435"/>
      <c r="E23" s="440" t="s">
        <v>22</v>
      </c>
      <c r="F23" s="431" t="s">
        <v>128</v>
      </c>
      <c r="G23" s="431" t="s">
        <v>127</v>
      </c>
      <c r="H23" s="431" t="s">
        <v>126</v>
      </c>
      <c r="I23" s="433" t="s">
        <v>331</v>
      </c>
      <c r="J23" s="433" t="s">
        <v>332</v>
      </c>
      <c r="K23" s="433" t="s">
        <v>333</v>
      </c>
      <c r="L23" s="431" t="s">
        <v>77</v>
      </c>
      <c r="M23" s="435"/>
      <c r="N23" s="435"/>
      <c r="O23" s="435"/>
      <c r="P23" s="429"/>
      <c r="Q23" s="429"/>
      <c r="R23" s="429"/>
      <c r="S23" s="442" t="s">
        <v>1</v>
      </c>
      <c r="T23" s="442" t="s">
        <v>10</v>
      </c>
      <c r="U23" s="454"/>
      <c r="V23" s="454"/>
      <c r="W23" s="429"/>
      <c r="X23" s="429"/>
      <c r="Y23" s="429"/>
      <c r="Z23" s="429"/>
      <c r="AA23" s="429"/>
      <c r="AB23" s="429"/>
      <c r="AC23" s="429"/>
      <c r="AD23" s="429"/>
      <c r="AE23" s="429"/>
      <c r="AF23" s="429" t="s">
        <v>21</v>
      </c>
      <c r="AG23" s="429"/>
      <c r="AH23" s="429" t="s">
        <v>20</v>
      </c>
      <c r="AI23" s="429"/>
      <c r="AJ23" s="430" t="s">
        <v>19</v>
      </c>
      <c r="AK23" s="430" t="s">
        <v>18</v>
      </c>
      <c r="AL23" s="430" t="s">
        <v>17</v>
      </c>
      <c r="AM23" s="430" t="s">
        <v>16</v>
      </c>
      <c r="AN23" s="430" t="s">
        <v>15</v>
      </c>
      <c r="AO23" s="430" t="s">
        <v>14</v>
      </c>
      <c r="AP23" s="430" t="s">
        <v>13</v>
      </c>
      <c r="AQ23" s="455" t="s">
        <v>10</v>
      </c>
      <c r="AR23" s="429"/>
      <c r="AS23" s="429"/>
      <c r="AT23" s="429"/>
      <c r="AU23" s="429"/>
      <c r="AV23" s="438"/>
    </row>
    <row r="24" spans="1:48" s="18" customFormat="1" ht="96.75" customHeight="1" x14ac:dyDescent="0.25">
      <c r="A24" s="446"/>
      <c r="B24" s="449"/>
      <c r="C24" s="435"/>
      <c r="D24" s="435"/>
      <c r="E24" s="441"/>
      <c r="F24" s="432"/>
      <c r="G24" s="432"/>
      <c r="H24" s="432"/>
      <c r="I24" s="434"/>
      <c r="J24" s="434"/>
      <c r="K24" s="434"/>
      <c r="L24" s="432"/>
      <c r="M24" s="435"/>
      <c r="N24" s="435"/>
      <c r="O24" s="435"/>
      <c r="P24" s="430"/>
      <c r="Q24" s="430"/>
      <c r="R24" s="430"/>
      <c r="S24" s="443"/>
      <c r="T24" s="443"/>
      <c r="U24" s="440"/>
      <c r="V24" s="440"/>
      <c r="W24" s="430"/>
      <c r="X24" s="430"/>
      <c r="Y24" s="430"/>
      <c r="Z24" s="430"/>
      <c r="AA24" s="430"/>
      <c r="AB24" s="430"/>
      <c r="AC24" s="430"/>
      <c r="AD24" s="430"/>
      <c r="AE24" s="430"/>
      <c r="AF24" s="72" t="s">
        <v>12</v>
      </c>
      <c r="AG24" s="72" t="s">
        <v>11</v>
      </c>
      <c r="AH24" s="73" t="s">
        <v>1</v>
      </c>
      <c r="AI24" s="73" t="s">
        <v>10</v>
      </c>
      <c r="AJ24" s="435"/>
      <c r="AK24" s="435"/>
      <c r="AL24" s="435"/>
      <c r="AM24" s="435"/>
      <c r="AN24" s="435"/>
      <c r="AO24" s="435"/>
      <c r="AP24" s="435"/>
      <c r="AQ24" s="456"/>
      <c r="AR24" s="430"/>
      <c r="AS24" s="430"/>
      <c r="AT24" s="430"/>
      <c r="AU24" s="430"/>
      <c r="AV24" s="439"/>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51" x14ac:dyDescent="0.25">
      <c r="A26" s="334" t="s">
        <v>553</v>
      </c>
      <c r="B26" s="335" t="s">
        <v>554</v>
      </c>
      <c r="C26" s="336" t="s">
        <v>555</v>
      </c>
      <c r="D26" s="336" t="s">
        <v>556</v>
      </c>
      <c r="E26" s="335" t="s">
        <v>436</v>
      </c>
      <c r="F26" s="335">
        <v>0</v>
      </c>
      <c r="G26" s="335">
        <v>0</v>
      </c>
      <c r="H26" s="335" t="s">
        <v>436</v>
      </c>
      <c r="I26" s="335">
        <v>0</v>
      </c>
      <c r="J26" s="335" t="s">
        <v>436</v>
      </c>
      <c r="K26" s="335" t="s">
        <v>436</v>
      </c>
      <c r="L26" s="335" t="s">
        <v>436</v>
      </c>
      <c r="M26" s="335" t="s">
        <v>557</v>
      </c>
      <c r="N26" s="337" t="s">
        <v>558</v>
      </c>
      <c r="O26" s="336" t="s">
        <v>434</v>
      </c>
      <c r="P26" s="338">
        <v>41667</v>
      </c>
      <c r="Q26" s="336" t="s">
        <v>559</v>
      </c>
      <c r="R26" s="338">
        <v>41667</v>
      </c>
      <c r="S26" s="336" t="s">
        <v>560</v>
      </c>
      <c r="T26" s="336" t="s">
        <v>561</v>
      </c>
      <c r="U26" s="336">
        <v>1</v>
      </c>
      <c r="V26" s="336">
        <v>1</v>
      </c>
      <c r="W26" s="336" t="s">
        <v>562</v>
      </c>
      <c r="X26" s="338">
        <v>41667</v>
      </c>
      <c r="Y26" s="336" t="s">
        <v>436</v>
      </c>
      <c r="Z26" s="336">
        <v>1</v>
      </c>
      <c r="AA26" s="338">
        <v>41667</v>
      </c>
      <c r="AB26" s="338">
        <v>41667</v>
      </c>
      <c r="AC26" s="336" t="s">
        <v>562</v>
      </c>
      <c r="AD26" s="338">
        <v>50000</v>
      </c>
      <c r="AE26" s="338">
        <v>0</v>
      </c>
      <c r="AF26" s="339" t="s">
        <v>563</v>
      </c>
      <c r="AG26" s="336" t="s">
        <v>564</v>
      </c>
      <c r="AH26" s="336" t="s">
        <v>565</v>
      </c>
      <c r="AI26" s="336" t="s">
        <v>566</v>
      </c>
      <c r="AJ26" s="336" t="s">
        <v>567</v>
      </c>
      <c r="AK26" s="336" t="s">
        <v>568</v>
      </c>
      <c r="AL26" s="336" t="s">
        <v>569</v>
      </c>
      <c r="AM26" s="336" t="s">
        <v>570</v>
      </c>
      <c r="AN26" s="336" t="s">
        <v>568</v>
      </c>
      <c r="AO26" s="339" t="s">
        <v>571</v>
      </c>
      <c r="AP26" s="336" t="s">
        <v>572</v>
      </c>
      <c r="AQ26" s="336" t="s">
        <v>573</v>
      </c>
      <c r="AR26" s="336" t="s">
        <v>572</v>
      </c>
      <c r="AS26" s="336" t="s">
        <v>573</v>
      </c>
      <c r="AT26" s="336" t="s">
        <v>574</v>
      </c>
      <c r="AU26" s="335" t="s">
        <v>436</v>
      </c>
      <c r="AV26" s="336"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8" zoomScale="90" zoomScaleNormal="90" zoomScaleSheetLayoutView="90"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63" t="str">
        <f>'1. паспорт местоположение'!A5:C5</f>
        <v>Год раскрытия информации: 2026 год</v>
      </c>
      <c r="B5" s="463"/>
      <c r="C5" s="37"/>
      <c r="D5" s="37"/>
      <c r="E5" s="37"/>
      <c r="F5" s="37"/>
      <c r="G5" s="37"/>
      <c r="H5" s="37"/>
    </row>
    <row r="6" spans="1:8" ht="14.25" customHeight="1" x14ac:dyDescent="0.3">
      <c r="A6" s="69"/>
      <c r="B6" s="69"/>
      <c r="C6" s="69"/>
      <c r="D6" s="69"/>
      <c r="E6" s="69"/>
      <c r="F6" s="69"/>
      <c r="G6" s="69"/>
      <c r="H6" s="69"/>
    </row>
    <row r="7" spans="1:8" ht="18.75" x14ac:dyDescent="0.25">
      <c r="A7" s="393" t="s">
        <v>8</v>
      </c>
      <c r="B7" s="393"/>
      <c r="C7" s="68"/>
      <c r="D7" s="68"/>
      <c r="E7" s="68"/>
      <c r="F7" s="68"/>
      <c r="G7" s="68"/>
      <c r="H7" s="68"/>
    </row>
    <row r="8" spans="1:8" ht="13.5" customHeight="1" x14ac:dyDescent="0.25">
      <c r="A8" s="68"/>
      <c r="B8" s="68"/>
      <c r="C8" s="68"/>
      <c r="D8" s="68"/>
      <c r="E8" s="68"/>
      <c r="F8" s="68"/>
      <c r="G8" s="68"/>
      <c r="H8" s="68"/>
    </row>
    <row r="9" spans="1:8" x14ac:dyDescent="0.25">
      <c r="A9" s="400" t="s">
        <v>434</v>
      </c>
      <c r="B9" s="400"/>
      <c r="C9" s="66"/>
      <c r="D9" s="66"/>
      <c r="E9" s="66"/>
      <c r="F9" s="66"/>
      <c r="G9" s="66"/>
      <c r="H9" s="66"/>
    </row>
    <row r="10" spans="1:8" x14ac:dyDescent="0.25">
      <c r="A10" s="387" t="s">
        <v>7</v>
      </c>
      <c r="B10" s="387"/>
      <c r="C10" s="67"/>
      <c r="D10" s="67"/>
      <c r="E10" s="67"/>
      <c r="F10" s="67"/>
      <c r="G10" s="67"/>
      <c r="H10" s="67"/>
    </row>
    <row r="11" spans="1:8" ht="15" customHeight="1" x14ac:dyDescent="0.25">
      <c r="A11" s="68"/>
      <c r="B11" s="68"/>
      <c r="C11" s="68"/>
      <c r="D11" s="68"/>
      <c r="E11" s="68"/>
      <c r="F11" s="68"/>
      <c r="G11" s="68"/>
      <c r="H11" s="68"/>
    </row>
    <row r="12" spans="1:8" x14ac:dyDescent="0.25">
      <c r="A12" s="400" t="str">
        <f>'1. паспорт местоположение'!A12:C12</f>
        <v>P_NS3300.VL.0121</v>
      </c>
      <c r="B12" s="400"/>
      <c r="C12" s="66"/>
      <c r="D12" s="66"/>
      <c r="E12" s="66"/>
      <c r="F12" s="66"/>
      <c r="G12" s="66"/>
      <c r="H12" s="66"/>
    </row>
    <row r="13" spans="1:8" x14ac:dyDescent="0.25">
      <c r="A13" s="387" t="s">
        <v>6</v>
      </c>
      <c r="B13" s="38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7"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27"/>
      <c r="C15" s="66"/>
      <c r="D15" s="66"/>
      <c r="E15" s="66"/>
      <c r="F15" s="66"/>
      <c r="G15" s="66"/>
      <c r="H15" s="66"/>
    </row>
    <row r="16" spans="1:8" x14ac:dyDescent="0.25">
      <c r="A16" s="387" t="s">
        <v>5</v>
      </c>
      <c r="B16" s="387"/>
      <c r="C16" s="67"/>
      <c r="D16" s="67"/>
      <c r="E16" s="67"/>
      <c r="F16" s="67"/>
      <c r="G16" s="67"/>
      <c r="H16" s="67"/>
    </row>
    <row r="17" spans="1:2" x14ac:dyDescent="0.25">
      <c r="B17" s="40"/>
    </row>
    <row r="18" spans="1:2" x14ac:dyDescent="0.25">
      <c r="A18" s="462" t="s">
        <v>409</v>
      </c>
      <c r="B18" s="413"/>
    </row>
    <row r="19" spans="1:2" x14ac:dyDescent="0.25">
      <c r="A19" s="215"/>
      <c r="B19" s="214"/>
    </row>
    <row r="20" spans="1:2" ht="16.5" thickBot="1" x14ac:dyDescent="0.3">
      <c r="B20" s="27"/>
    </row>
    <row r="21" spans="1:2" ht="113.25" customHeight="1" thickBot="1" x14ac:dyDescent="0.3">
      <c r="A21" s="41" t="s">
        <v>289</v>
      </c>
      <c r="B21" s="181" t="str">
        <f>A15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12" t="s">
        <v>540</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4">
        <v>3.8013568581805246</v>
      </c>
    </row>
    <row r="28" spans="1:2" ht="16.5" thickBot="1" x14ac:dyDescent="0.3">
      <c r="A28" s="48" t="s">
        <v>294</v>
      </c>
      <c r="B28" s="48" t="s">
        <v>452</v>
      </c>
    </row>
    <row r="29" spans="1:2" ht="29.25" thickBot="1" x14ac:dyDescent="0.3">
      <c r="A29" s="54" t="s">
        <v>295</v>
      </c>
      <c r="B29" s="77">
        <v>6.532</v>
      </c>
    </row>
    <row r="30" spans="1:2" ht="29.25" thickBot="1" x14ac:dyDescent="0.3">
      <c r="A30" s="54" t="s">
        <v>296</v>
      </c>
      <c r="B30" s="77">
        <v>6.532</v>
      </c>
    </row>
    <row r="31" spans="1:2" ht="16.5" thickBot="1" x14ac:dyDescent="0.3">
      <c r="A31" s="48" t="s">
        <v>297</v>
      </c>
      <c r="B31" s="77"/>
    </row>
    <row r="32" spans="1:2" ht="29.25" thickBot="1" x14ac:dyDescent="0.3">
      <c r="A32" s="54" t="s">
        <v>543</v>
      </c>
      <c r="B32" s="77">
        <v>6.532</v>
      </c>
    </row>
    <row r="33" spans="1:2" ht="30.75" thickBot="1" x14ac:dyDescent="0.3">
      <c r="A33" s="48" t="s">
        <v>544</v>
      </c>
      <c r="B33" s="77">
        <v>6.532</v>
      </c>
    </row>
    <row r="34" spans="1:2" ht="16.5" thickBot="1" x14ac:dyDescent="0.3">
      <c r="A34" s="48" t="s">
        <v>298</v>
      </c>
      <c r="B34" s="332">
        <v>185.46</v>
      </c>
    </row>
    <row r="35" spans="1:2" ht="16.5" thickBot="1" x14ac:dyDescent="0.3">
      <c r="A35" s="48" t="s">
        <v>299</v>
      </c>
      <c r="B35" s="77">
        <v>0</v>
      </c>
    </row>
    <row r="36" spans="1:2" ht="16.5" thickBot="1" x14ac:dyDescent="0.3">
      <c r="A36" s="48" t="s">
        <v>300</v>
      </c>
      <c r="B36" s="89">
        <v>0</v>
      </c>
    </row>
    <row r="37" spans="1:2" ht="29.25" thickBot="1" x14ac:dyDescent="0.3">
      <c r="A37" s="54" t="s">
        <v>545</v>
      </c>
      <c r="B37" s="77">
        <v>0</v>
      </c>
    </row>
    <row r="38" spans="1:2" ht="16.5" thickBot="1" x14ac:dyDescent="0.3">
      <c r="A38" s="48" t="s">
        <v>546</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547</v>
      </c>
      <c r="B42" s="77">
        <v>0</v>
      </c>
    </row>
    <row r="43" spans="1:2" ht="16.5" thickBot="1" x14ac:dyDescent="0.3">
      <c r="A43" s="48" t="s">
        <v>546</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548</v>
      </c>
      <c r="B49" s="55" t="s">
        <v>463</v>
      </c>
    </row>
    <row r="50" spans="1:2" ht="16.5" thickBot="1" x14ac:dyDescent="0.3">
      <c r="A50" s="49" t="s">
        <v>549</v>
      </c>
      <c r="B50" s="55" t="s">
        <v>463</v>
      </c>
    </row>
    <row r="51" spans="1:2" ht="16.5" thickBot="1" x14ac:dyDescent="0.3">
      <c r="A51" s="49" t="s">
        <v>550</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463</v>
      </c>
    </row>
    <row r="57" spans="1:2" x14ac:dyDescent="0.25">
      <c r="A57" s="187" t="s">
        <v>307</v>
      </c>
      <c r="B57" s="51" t="s">
        <v>551</v>
      </c>
    </row>
    <row r="58" spans="1:2" x14ac:dyDescent="0.25">
      <c r="A58" s="187" t="s">
        <v>308</v>
      </c>
      <c r="B58" s="51" t="s">
        <v>463</v>
      </c>
    </row>
    <row r="59" spans="1:2" x14ac:dyDescent="0.25">
      <c r="A59" s="187" t="s">
        <v>309</v>
      </c>
      <c r="B59" s="51" t="s">
        <v>463</v>
      </c>
    </row>
    <row r="60" spans="1:2" x14ac:dyDescent="0.25">
      <c r="A60" s="187" t="s">
        <v>310</v>
      </c>
      <c r="B60" s="51" t="s">
        <v>552</v>
      </c>
    </row>
    <row r="61" spans="1:2" ht="16.5" thickBot="1" x14ac:dyDescent="0.3">
      <c r="A61" s="188"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6" t="s">
        <v>538</v>
      </c>
    </row>
    <row r="68" spans="1:2" ht="24" customHeight="1" thickBot="1" x14ac:dyDescent="0.3">
      <c r="A68" s="44" t="s">
        <v>317</v>
      </c>
      <c r="B68" s="48" t="s">
        <v>539</v>
      </c>
    </row>
    <row r="69" spans="1:2" ht="16.5" thickBot="1" x14ac:dyDescent="0.3">
      <c r="A69" s="51" t="s">
        <v>318</v>
      </c>
      <c r="B69" s="206">
        <f>'6.1. Паспорт сетевой график'!H43</f>
        <v>46341</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59" t="s">
        <v>454</v>
      </c>
    </row>
    <row r="74" spans="1:2" x14ac:dyDescent="0.25">
      <c r="A74" s="51" t="s">
        <v>323</v>
      </c>
      <c r="B74" s="460"/>
    </row>
    <row r="75" spans="1:2" x14ac:dyDescent="0.25">
      <c r="A75" s="51" t="s">
        <v>324</v>
      </c>
      <c r="B75" s="460"/>
    </row>
    <row r="76" spans="1:2" x14ac:dyDescent="0.25">
      <c r="A76" s="51" t="s">
        <v>325</v>
      </c>
      <c r="B76" s="460"/>
    </row>
    <row r="77" spans="1:2" x14ac:dyDescent="0.25">
      <c r="A77" s="51" t="s">
        <v>326</v>
      </c>
      <c r="B77" s="460"/>
    </row>
    <row r="78" spans="1:2" ht="16.5" thickBot="1" x14ac:dyDescent="0.3">
      <c r="A78" s="61" t="s">
        <v>327</v>
      </c>
      <c r="B78" s="46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2026-04-24T05:37:29Z</dcterms:modified>
</cp:coreProperties>
</file>