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7\"/>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37" i="16" s="1"/>
  <c r="D37" i="16" s="1"/>
  <c r="C40" i="16" s="1"/>
  <c r="D40" i="16" s="1"/>
  <c r="D31" i="16"/>
  <c r="C32" i="16" s="1"/>
  <c r="D32" i="16" s="1"/>
  <c r="C35" i="16" s="1"/>
  <c r="D35" i="16" s="1"/>
  <c r="D30" i="16"/>
  <c r="C42" i="16" l="1"/>
  <c r="D42" i="16" s="1"/>
  <c r="C43" i="16"/>
  <c r="D43" i="16" s="1"/>
  <c r="C44" i="16" s="1"/>
  <c r="D44" i="16" s="1"/>
  <c r="C47" i="16" s="1"/>
  <c r="D47" i="16" s="1"/>
  <c r="C49" i="16" s="1"/>
  <c r="D49" i="16" s="1"/>
  <c r="C50" i="16" s="1"/>
  <c r="D50" i="16" s="1"/>
  <c r="C5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<sst xmlns="http://schemas.openxmlformats.org/spreadsheetml/2006/main" count="1063" uniqueCount="582">
  <si>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</si>
  <si>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</si>
  <si>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</si>
  <si>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</si>
  <si>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</si>
  <si>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</si>
  <si>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</si>
  <si>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</si>
  <si>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</si>
  <si>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</si>
  <si>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</si>
  <si>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</si>
  <si>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</si>
  <si>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</si>
  <si>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</si>
  <si>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</si>
  <si>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</si>
  <si>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</si>
  <si>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</si>
  <si>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</si>
  <si>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</si>
  <si>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</si>
  <si>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</si>
  <si>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</si>
  <si>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</si>
  <si>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</si>
  <si>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</si>
  <si>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</si>
  <si>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</si>
  <si>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</si>
  <si>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</si>
  <si>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</si>
  <si>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</si>
  <si>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</si>
  <si>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</si>
  <si>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</si>
  <si>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</si>
  <si>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</si>
  <si>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</si>
  <si>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</si>
  <si>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</si>
  <si>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</si>
  <si>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</si>
  <si>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</si>
  <si>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</si>
  <si>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</si>
  <si>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</si>
  <si>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</si>
  <si>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</si>
  <si>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</si>
  <si>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</si>
  <si>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</si>
  <si>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</si>
  <si>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</si>
  <si>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</si>
  <si>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</si>
  <si>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</si>
  <si>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</si>
  <si>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</si>
  <si>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</si>
  <si>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</si>
  <si>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</si>
  <si>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</si>
  <si>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</si>
  <si>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</si>
  <si>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</si>
  <si>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</si>
  <si>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</si>
  <si>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</si>
  <si>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</si>
  <si>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</si>
  <si>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</si>
  <si>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</si>
  <si>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</si>
  <si>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</si>
  <si>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</si>
  <si>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</si>
  <si>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</si>
  <si>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</si>
  <si>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</si>
  <si>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</si>
  <si>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</si>
  <si>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</si>
  <si>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</si>
  <si>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</si>
  <si>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</si>
  <si>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</si>
  <si>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</si>
  <si>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</si>
  <si>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</si>
  <si>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</si>
  <si>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</si>
  <si>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</si>
  <si>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</si>
  <si>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</si>
  <si>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</si>
  <si>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</si>
  <si>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</si>
  <si>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</si>
  <si>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</si>
  <si>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</si>
  <si>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</si>
  <si>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</si>
  <si>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</si>
  <si>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</si>
  <si>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</si>
  <si>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</si>
  <si>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</si>
  <si>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</si>
  <si>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</si>
  <si>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</si>
  <si>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</si>
  <si>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</si>
  <si>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</si>
  <si>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</si>
  <si>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</si>
  <si>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</si>
  <si>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</si>
  <si>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</si>
  <si>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</si>
  <si>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</si>
  <si>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</si>
  <si>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</si>
  <si>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</si>
  <si>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</si>
  <si>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</si>
  <si>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</si>
  <si>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</si>
  <si>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</si>
  <si>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</si>
  <si>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</si>
  <si>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</si>
  <si>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</si>
  <si>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</si>
  <si>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</si>
  <si>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</si>
  <si>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</si>
  <si>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</si>
  <si>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</si>
  <si>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</si>
  <si>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</si>
  <si>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</si>
  <si>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</si>
  <si>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</si>
  <si>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</si>
  <si>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</si>
  <si>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</si>
  <si>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</si>
  <si>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</si>
  <si>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</si>
  <si>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</si>
  <si>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</si>
  <si>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</si>
  <si>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</si>
  <si>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</si>
  <si>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</si>
  <si>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</si>
  <si>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</si>
  <si>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</si>
  <si>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</si>
  <si>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</si>
  <si>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</si>
  <si>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</si>
  <si>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</si>
  <si>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</si>
  <si>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</si>
  <si>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</si>
  <si>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</si>
  <si>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</si>
  <si>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</si>
  <si>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</si>
  <si>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</si>
  <si>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</si>
  <si>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</si>
  <si>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</si>
  <si>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</si>
  <si>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</si>
  <si>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</si>
  <si>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</si>
  <si>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</si>
  <si>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</si>
  <si>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</si>
  <si>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</si>
  <si>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</si>
  <si>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</si>
  <si>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</si>
  <si>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</si>
  <si>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</si>
  <si>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</si>
  <si>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</si>
  <si>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</si>
  <si>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</si>
  <si>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</si>
  <si>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</si>
  <si>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</si>
  <si>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</si>
  <si>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</si>
  <si>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</si>
  <si>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</si>
  <si>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</si>
  <si>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</si>
  <si>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</si>
  <si>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</si>
  <si>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</si>
  <si>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</si>
  <si>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</si>
  <si>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</si>
  <si>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</si>
  <si>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</si>
  <si>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</si>
  <si>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</si>
  <si>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</si>
  <si>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</si>
  <si>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</si>
  <si>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</si>
  <si>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</si>
  <si>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</si>
  <si>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</si>
  <si>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</si>
  <si>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</si>
  <si>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</si>
  <si>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</si>
  <si>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</si>
  <si>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</si>
  <si>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</si>
  <si>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</si>
  <si>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</si>
  <si>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</si>
  <si>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</si>
  <si>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</si>
  <si>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</si>
  <si>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</si>
  <si>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</si>
  <si>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</si>
  <si>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</si>
  <si>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</si>
  <si>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</si>
  <si>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</si>
  <si>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</si>
  <si>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</si>
  <si>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</si>
  <si>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</si>
  <si>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</si>
  <si>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</si>
  <si>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</si>
  <si>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</si>
  <si>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</si>
  <si>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</si>
  <si>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</si>
  <si>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</si>
  <si>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</si>
  <si>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</si>
  <si>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</si>
  <si>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</si>
  <si>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</si>
  <si>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</si>
  <si>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</si>
  <si>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</si>
  <si>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</si>
  <si>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</si>
  <si>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</si>
  <si>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</si>
  <si>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</si>
  <si>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</si>
  <si>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</si>
  <si>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</si>
  <si>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</si>
  <si>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</si>
  <si>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</si>
  <si>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</si>
  <si>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</si>
  <si>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</si>
  <si>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</si>
  <si>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</si>
  <si>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</si>
  <si>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</si>
  <si>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</si>
  <si>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</si>
  <si>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</si>
  <si>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</si>
  <si>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</si>
  <si>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</si>
  <si>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</si>
  <si>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</si>
  <si>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</si>
  <si>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</si>
  <si>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</si>
  <si>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</si>
  <si>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</si>
  <si>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</si>
  <si>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</si>
  <si>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</si>
  <si>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</si>
  <si>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</si>
  <si>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</si>
  <si>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</si>
  <si>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</si>
  <si>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</si>
  <si>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</si>
  <si>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</si>
  <si>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</si>
  <si>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</si>
  <si>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</si>
  <si>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</si>
  <si>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</si>
  <si>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</si>
  <si>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</si>
  <si>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</si>
  <si>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</si>
  <si>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</si>
  <si>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</si>
  <si>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</si>
  <si>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</si>
  <si>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</si>
  <si>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</si>
  <si>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</si>
  <si>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</si>
  <si>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</si>
  <si>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</si>
  <si>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</si>
  <si>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</si>
  <si>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</si>
  <si>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</si>
  <si>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</si>
  <si>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</si>
  <si>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</si>
  <si>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</si>
  <si>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</si>
  <si>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</si>
  <si>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</si>
  <si>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</si>
  <si>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</si>
  <si>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</si>
  <si>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</si>
  <si>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</si>
  <si>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</si>
  <si>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</si>
  <si>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</si>
  <si>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</si>
  <si>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</si>
  <si>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</si>
  <si>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</si>
  <si>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</si>
  <si>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</si>
  <si>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</si>
  <si>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</si>
  <si>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</si>
  <si>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</si>
  <si>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</si>
  <si>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</si>
  <si>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</si>
  <si>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</si>
  <si>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</si>
  <si>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</si>
  <si>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</si>
  <si>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</si>
  <si>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</si>
  <si>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</si>
  <si>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</si>
  <si>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</si>
  <si>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</si>
  <si>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</si>
  <si>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</si>
  <si>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</si>
  <si>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</si>
  <si>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</si>
  <si>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</si>
  <si>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</si>
  <si>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</si>
  <si>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</si>
  <si>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</si>
  <si>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</si>
  <si>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</si>
  <si>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</si>
  <si>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</si>
  <si>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</si>
  <si>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</si>
  <si>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</si>
  <si>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</si>
  <si>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</si>
  <si>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</si>
  <si>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</si>
  <si>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</si>
  <si>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</si>
  <si>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</si>
  <si>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</si>
  <si>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</si>
  <si>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</si>
  <si>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</si>
  <si>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</si>
  <si>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</si>
  <si>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</si>
  <si>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</si>
  <si>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</si>
  <si>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</si>
  <si>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</si>
  <si>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</si>
  <si>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</si>
  <si>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</si>
  <si>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</si>
  <si>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</si>
  <si>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</si>
  <si>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</si>
  <si>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</si>
  <si>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</si>
  <si>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</si>
  <si>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</si>
  <si>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</si>
  <si>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</si>
  <si>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</si>
  <si>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</si>
  <si>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</si>
  <si>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</si>
  <si>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</si>
  <si>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</si>
  <si>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</si>
  <si>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</si>
  <si>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</si>
  <si>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</si>
  <si>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</si>
  <si>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</si>
  <si>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</si>
  <si>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</si>
  <si>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</si>
  <si>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</si>
  <si>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</si>
  <si>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</si>
  <si>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</si>
  <si>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</si>
  <si>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</si>
  <si>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</si>
  <si>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</si>
  <si>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</si>
  <si>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</si>
  <si>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</si>
  <si>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</si>
  <si>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</si>
  <si>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</si>
  <si>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</si>
  <si>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</si>
  <si>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</si>
  <si>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</si>
  <si>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</si>
  <si>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</si>
  <si>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</si>
  <si>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</si>
  <si>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</si>
  <si>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</si>
  <si>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</si>
  <si>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</si>
  <si>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</si>
  <si>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</si>
  <si>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</si>
  <si>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</si>
  <si>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</si>
  <si>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</si>
  <si>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</si>
  <si>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</si>
  <si>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</si>
  <si>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</si>
  <si>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</si>
  <si>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</si>
  <si>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</si>
  <si>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</si>
  <si>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</si>
  <si>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</si>
  <si>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</si>
  <si>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</si>
  <si>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</si>
  <si>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</si>
  <si>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</si>
  <si>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</si>
  <si>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</si>
  <si>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</si>
  <si>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</si>
  <si>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</si>
  <si>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</si>
  <si>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</si>
  <si>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</si>
  <si>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</si>
  <si>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</si>
  <si>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</si>
  <si>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</si>
  <si>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</si>
  <si>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</si>
  <si>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</si>
  <si>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</si>
  <si>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</si>
  <si>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</si>
  <si>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</si>
  <si>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</si>
  <si>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</si>
  <si>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</si>
  <si>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</si>
  <si>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</si>
  <si>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</si>
  <si>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</si>
  <si>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</si>
  <si>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</si>
  <si>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</si>
  <si>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</si>
  <si>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</si>
  <si>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</si>
  <si>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</si>
  <si>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</si>
  <si>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</si>
  <si>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</si>
  <si>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</si>
  <si>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</si>
  <si>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</si>
  <si>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</si>
  <si>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</si>
  <si>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</si>
  <si>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</si>
  <si>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</si>
  <si>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</si>
  <si>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</si>
  <si>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</si>
  <si>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</si>
  <si>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</si>
  <si>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</si>
  <si>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</si>
  <si>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</si>
  <si>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</si>
  <si>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г. Тюмень</t>
  </si>
  <si>
    <t>№Т13/23/6705-ДТП от 24.01.2024 АО "СУЭНКО"</t>
  </si>
  <si>
    <t>Тюменская область, г. Тюмень, ул. Сиреневая (Разрешение ДИО ТО от 20.03.2023 № 204-р)</t>
  </si>
  <si>
    <t>ЛЭП 10 кВ с ТП 10/0,4 кВ</t>
  </si>
  <si>
    <t>концевая опора вновь сооружаемой АО "Россети Тюмень" ВЛЗ 10 кВ от ВЛ 10 кВ Новотарманский-2</t>
  </si>
  <si>
    <t>III</t>
  </si>
  <si>
    <t xml:space="preserve">1. Проектирование и строительство от ближайшей опоры 10 кВ ВЛ 10 кВ Новотарманский-2 от РП 10 кВ Новотарманский ПС 110 кВ Березняки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10 кВ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</si>
  <si>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</si>
  <si>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</si>
  <si>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Реализация мероприятий технологического присоединения энергопринимающих устройств АО "СУЭНКО"</t>
  </si>
  <si>
    <t>строительство ВЛ 10 кВ - 1х0,01 км; установка реклоузеров 10 кВ -1 шт</t>
  </si>
  <si>
    <t>ВЛ 10 кВ - 1х0,01 км.; реклоузер 10 кВ - 1 шт.</t>
  </si>
  <si>
    <t>4 050,39 тыс.руб./км без НДС (ВЛ 10 кВ); 
1 995,51 тыс.руб./шт. без НДС (реклоузер 10 кВ)</t>
  </si>
  <si>
    <t>Исполнение обязательств по договору технологического присоединения от 24.01.2024 № Т13/23/6705-ДТП для подключения энергопринимающих устройств АО "СУЭНКО"</t>
  </si>
  <si>
    <t>Год 2029</t>
  </si>
  <si>
    <t>0,01 км.; 1 шт. (в том числе прирост 0,01 км.; 1 шт.)</t>
  </si>
  <si>
    <t>09.04.2025-19.04.2025</t>
  </si>
  <si>
    <t>P_NS3300.VL.0127</t>
  </si>
  <si>
    <t>- по договорам подряда (в разбивке по каждому подрядчику и по договорам):</t>
  </si>
  <si>
    <t>объем заключенного договора PD01.3000.2024.3433 от 05.11.2024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</si>
  <si>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</si>
  <si>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</si>
  <si>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</si>
  <si>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</si>
  <si>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</si>
  <si>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</si>
  <si>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</si>
  <si>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</si>
  <si>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Год раскрытия информации: 2026 год</t>
  </si>
  <si>
    <t>2024.0594</t>
  </si>
  <si>
    <t>филиал АО Россети Тюмень Тюменские электрические сети</t>
  </si>
  <si>
    <t>Новое строительство и расширение электросетевых объектов</t>
  </si>
  <si>
    <t>12.2027</t>
  </si>
  <si>
    <t>0.000</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</si>
  <si>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</si>
  <si>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(3 этап).</t>
  </si>
  <si>
    <t>Предварительный расчет стоимости работ</t>
  </si>
  <si>
    <t>ВЗ</t>
  </si>
  <si>
    <t>ОК ЕП</t>
  </si>
  <si>
    <t>ООО "Таврида Электрик Омск"</t>
  </si>
  <si>
    <t>32413941391</t>
  </si>
  <si>
    <t>www.roseltorg.ru</t>
  </si>
  <si>
    <t>30.08.2024</t>
  </si>
  <si>
    <t>29.08.2024</t>
  </si>
  <si>
    <t>14.10.2024</t>
  </si>
  <si>
    <t>23.10.2024</t>
  </si>
  <si>
    <t>п.7.5.3.</t>
  </si>
  <si>
    <t>Закупочная комиссия</t>
  </si>
  <si>
    <t>32413941391/2024.0594-2</t>
  </si>
  <si>
    <t>13.10.2024</t>
  </si>
  <si>
    <t>05.11.2024</t>
  </si>
  <si>
    <t>05.10.2026</t>
  </si>
  <si>
    <t>Вскрытие конвертов переносилось три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</si>
  <si>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6.587.087,92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</si>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</sst>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987886.87469278113</c:v>
              </c:pt>
              <c:pt idx="1">
                <c:v>2728214.5383893419</c:v>
              </c:pt>
              <c:pt idx="2">
                <c:v>4317695.60648051</c:v>
              </c:pt>
              <c:pt idx="3">
                <c:v>5769342.7059722636</c:v>
              </c:pt>
              <c:pt idx="4">
                <c:v>7095054.0963179702</c:v>
              </c:pt>
              <c:pt idx="5">
                <c:v>8305708.0321685504</c:v>
              </c:pt>
              <c:pt idx="6">
                <c:v>9411249.2764257658</c:v>
              </c:pt>
              <c:pt idx="7">
                <c:v>10420768.397873465</c:v>
              </c:pt>
              <c:pt idx="8">
                <c:v>11342574.438937994</c:v>
              </c:pt>
              <c:pt idx="9">
                <c:v>12184261.493797332</c:v>
              </c:pt>
              <c:pt idx="10">
                <c:v>12952237.527123382</c:v>
              </c:pt>
            </c:numLit>
          </c:val>
          <c:smooth val="0"/>
          <c:extLst>
            <c:ext xmlns:c16="http://schemas.microsoft.com/office/drawing/2014/chart" uri="{C3380CC4-5D6E-409C-BE32-E72D297353CC}">
              <c16:uniqueId val="{00000000-259C-4C14-916D-622E293F4CB1}"/>
            </c:ext>
          </c:extLst>
        </c:ser>
        <c:ser>
          <c:idx val="0"/>
          <c:order val="1"/>
          <c:tx>
            <c:v>Накопленный чистый денежный поток</c:v>
          </c:tx>
          <c:marker>
            <c:symbol val="none"/>
          </c:marker>
          <c:val>
            <c:numLit>
              <c:formatCode>General</c:formatCode>
              <c:ptCount val="11"/>
              <c:pt idx="0">
                <c:v>1274546.897954657</c:v>
              </c:pt>
              <c:pt idx="1">
                <c:v>3535086.5022022286</c:v>
              </c:pt>
              <c:pt idx="2">
                <c:v>5888114.0103091644</c:v>
              </c:pt>
              <c:pt idx="3">
                <c:v>8337308.331433842</c:v>
              </c:pt>
              <c:pt idx="4">
                <c:v>10886495.531100975</c:v>
              </c:pt>
              <c:pt idx="5">
                <c:v>13539654.717456266</c:v>
              </c:pt>
              <c:pt idx="6">
                <c:v>16300924.162971245</c:v>
              </c:pt>
              <c:pt idx="7">
                <c:v>19174607.671016302</c:v>
              </c:pt>
              <c:pt idx="8">
                <c:v>22165181.197096646</c:v>
              </c:pt>
              <c:pt idx="9">
                <c:v>25277299.73493769</c:v>
              </c:pt>
              <c:pt idx="10">
                <c:v>28513561.915116161</c:v>
              </c:pt>
            </c:numLit>
          </c:val>
          <c:smooth val="0"/>
          <c:extLst>
            <c:ext xmlns:c16="http://schemas.microsoft.com/office/drawing/2014/chart" uri="{C3380CC4-5D6E-409C-BE32-E72D297353CC}">
              <c16:uniqueId val="{00000001-259C-4C14-916D-622E293F4C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138545</xdr:rowOff>
    </xdr:from>
    <xdr:to>
      <xdr:col>13</xdr:col>
      <xdr:colOff>277710</xdr:colOff>
      <xdr:row>40</xdr:row>
      <xdr:rowOff>27461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85" zoomScaleSheetLayoutView="85" workbookViewId="0">
      <selection activeCell="C50" sqref="C50"/>
    </sheetView>
  </sheetViews>
  <sheetFormatPr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113" customFormat="1" ht="18.75" customHeight="1" x14ac:dyDescent="0.2">
      <c r="A1" s="124"/>
      <c r="C1" s="125" t="s">
        <v>66</v>
      </c>
    </row>
    <row r="2" spans="1:22" s="113" customFormat="1" ht="18.75" customHeight="1" x14ac:dyDescent="0.3">
      <c r="A2" s="124"/>
      <c r="C2" s="126" t="s">
        <v>9</v>
      </c>
    </row>
    <row r="3" spans="1:22" s="113" customFormat="1" ht="18.75" x14ac:dyDescent="0.3">
      <c r="A3" s="127"/>
      <c r="C3" s="126" t="s">
        <v>452</v>
      </c>
    </row>
    <row r="4" spans="1:22" s="113" customFormat="1" ht="18.75" x14ac:dyDescent="0.3">
      <c r="A4" s="127"/>
      <c r="H4" s="126"/>
    </row>
    <row r="5" spans="1:22" s="113" customFormat="1" ht="15.75" x14ac:dyDescent="0.25">
      <c r="A5" s="376" t="s">
        <v>552</v>
      </c>
      <c r="B5" s="376"/>
      <c r="C5" s="376"/>
      <c r="D5" s="128"/>
      <c r="E5" s="128"/>
      <c r="F5" s="128"/>
      <c r="G5" s="128"/>
      <c r="H5" s="128"/>
      <c r="I5" s="128"/>
      <c r="J5" s="128"/>
    </row>
    <row r="6" spans="1:22" s="113" customFormat="1" ht="18.75" x14ac:dyDescent="0.3">
      <c r="A6" s="127"/>
      <c r="H6" s="126"/>
    </row>
    <row r="7" spans="1:22"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4"/>
      <c r="B8" s="144"/>
      <c r="C8" s="144"/>
      <c r="D8" s="144"/>
      <c r="E8" s="144"/>
      <c r="F8" s="144"/>
      <c r="G8" s="144"/>
      <c r="H8" s="144"/>
      <c r="I8" s="112"/>
      <c r="J8" s="112"/>
      <c r="K8" s="112"/>
      <c r="L8" s="112"/>
      <c r="M8" s="112"/>
      <c r="N8" s="112"/>
      <c r="O8" s="112"/>
      <c r="P8" s="112"/>
      <c r="Q8" s="112"/>
      <c r="R8" s="112"/>
      <c r="S8" s="112"/>
      <c r="T8" s="112"/>
      <c r="U8" s="112"/>
      <c r="V8" s="112"/>
    </row>
    <row r="9" spans="1:22" s="113" customFormat="1" ht="18.75" x14ac:dyDescent="0.2">
      <c r="A9" s="381" t="s">
        <v>435</v>
      </c>
      <c r="B9" s="381"/>
      <c r="C9" s="38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2" t="s">
        <v>7</v>
      </c>
      <c r="B10" s="382"/>
      <c r="C10" s="382"/>
      <c r="D10" s="129"/>
      <c r="E10" s="129"/>
      <c r="F10" s="129"/>
      <c r="G10" s="129"/>
      <c r="H10" s="129"/>
      <c r="I10" s="112"/>
      <c r="J10" s="112"/>
      <c r="K10" s="112"/>
      <c r="L10" s="112"/>
      <c r="M10" s="112"/>
      <c r="N10" s="112"/>
      <c r="O10" s="112"/>
      <c r="P10" s="112"/>
      <c r="Q10" s="112"/>
      <c r="R10" s="112"/>
      <c r="S10" s="112"/>
      <c r="T10" s="112"/>
      <c r="U10" s="112"/>
      <c r="V10" s="112"/>
    </row>
    <row r="11" spans="1:22" s="113" customFormat="1" ht="18.75" x14ac:dyDescent="0.2">
      <c r="A11" s="144"/>
      <c r="B11" s="144"/>
      <c r="C11" s="144"/>
      <c r="D11" s="144"/>
      <c r="E11" s="144"/>
      <c r="F11" s="144"/>
      <c r="G11" s="144"/>
      <c r="H11" s="144"/>
      <c r="I11" s="112"/>
      <c r="J11" s="112"/>
      <c r="K11" s="112"/>
      <c r="L11" s="112"/>
      <c r="M11" s="112"/>
      <c r="N11" s="112"/>
      <c r="O11" s="112"/>
      <c r="P11" s="112"/>
      <c r="Q11" s="112"/>
      <c r="R11" s="112"/>
      <c r="S11" s="112"/>
      <c r="T11" s="112"/>
      <c r="U11" s="112"/>
      <c r="V11" s="112"/>
    </row>
    <row r="12" spans="1:22" s="113" customFormat="1" ht="18.75" x14ac:dyDescent="0.2">
      <c r="A12" s="383" t="s">
        <v>541</v>
      </c>
      <c r="B12" s="383"/>
      <c r="C12" s="38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2" t="s">
        <v>6</v>
      </c>
      <c r="B13" s="382"/>
      <c r="C13" s="382"/>
      <c r="D13" s="129"/>
      <c r="E13" s="129"/>
      <c r="F13" s="129"/>
      <c r="G13" s="129"/>
      <c r="H13" s="129"/>
      <c r="I13" s="112"/>
      <c r="J13" s="112"/>
      <c r="K13" s="112"/>
      <c r="L13" s="112"/>
      <c r="M13" s="112"/>
      <c r="N13" s="112"/>
      <c r="O13" s="112"/>
      <c r="P13" s="112"/>
      <c r="Q13" s="112"/>
      <c r="R13" s="112"/>
      <c r="S13" s="112"/>
      <c r="T13" s="112"/>
      <c r="U13" s="112"/>
      <c r="V13" s="112"/>
    </row>
    <row r="14" spans="1:22" s="131" customFormat="1" ht="22.5" customHeight="1" x14ac:dyDescent="0.2">
      <c r="A14" s="189"/>
      <c r="B14" s="189"/>
      <c r="C14" s="189"/>
      <c r="D14" s="130"/>
      <c r="E14" s="130"/>
      <c r="F14" s="130"/>
      <c r="G14" s="130"/>
      <c r="H14" s="130"/>
      <c r="I14" s="130"/>
      <c r="J14" s="130"/>
      <c r="K14" s="130"/>
      <c r="L14" s="130"/>
      <c r="M14" s="130"/>
      <c r="N14" s="130"/>
      <c r="O14" s="130"/>
      <c r="P14" s="130"/>
      <c r="Q14" s="130"/>
      <c r="R14" s="130"/>
      <c r="S14" s="130"/>
      <c r="T14" s="130"/>
      <c r="U14" s="130"/>
      <c r="V14" s="130"/>
    </row>
    <row r="15" spans="1:22" s="132" customFormat="1" ht="82.5" customHeight="1" x14ac:dyDescent="0.2">
      <c r="A15" s="384" t="s">
        <v>531</v>
      </c>
      <c r="B15" s="384"/>
      <c r="C15" s="384"/>
      <c r="D15" s="111"/>
      <c r="E15" s="111"/>
      <c r="F15" s="111"/>
      <c r="G15" s="111"/>
      <c r="H15" s="111"/>
      <c r="I15" s="111"/>
      <c r="J15" s="111"/>
      <c r="K15" s="111"/>
      <c r="L15" s="111"/>
      <c r="M15" s="111"/>
      <c r="N15" s="111"/>
      <c r="O15" s="111"/>
      <c r="P15" s="111"/>
      <c r="Q15" s="111"/>
      <c r="R15" s="111"/>
      <c r="S15" s="111"/>
      <c r="T15" s="111"/>
      <c r="U15" s="111"/>
      <c r="V15" s="111"/>
    </row>
    <row r="16" spans="1:22" s="132" customFormat="1" ht="9" customHeight="1" x14ac:dyDescent="0.2">
      <c r="A16" s="377" t="s">
        <v>5</v>
      </c>
      <c r="B16" s="377"/>
      <c r="C16" s="377"/>
      <c r="D16" s="129"/>
      <c r="E16" s="129"/>
      <c r="F16" s="129"/>
      <c r="G16" s="129"/>
      <c r="H16" s="129"/>
      <c r="I16" s="129"/>
      <c r="J16" s="129"/>
      <c r="K16" s="129"/>
      <c r="L16" s="129"/>
      <c r="M16" s="129"/>
      <c r="N16" s="129"/>
      <c r="O16" s="129"/>
      <c r="P16" s="129"/>
      <c r="Q16" s="129"/>
      <c r="R16" s="129"/>
      <c r="S16" s="129"/>
      <c r="T16" s="129"/>
      <c r="U16" s="129"/>
      <c r="V16" s="129"/>
    </row>
    <row r="17" spans="1:22" s="132" customFormat="1" ht="7.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2" customFormat="1" ht="15" customHeight="1" x14ac:dyDescent="0.2">
      <c r="A18" s="378" t="s">
        <v>410</v>
      </c>
      <c r="B18" s="379"/>
      <c r="C18" s="379"/>
      <c r="D18" s="134"/>
      <c r="E18" s="134"/>
      <c r="F18" s="134"/>
      <c r="G18" s="134"/>
      <c r="H18" s="134"/>
      <c r="I18" s="134"/>
      <c r="J18" s="134"/>
      <c r="K18" s="134"/>
      <c r="L18" s="134"/>
      <c r="M18" s="134"/>
      <c r="N18" s="134"/>
      <c r="O18" s="134"/>
      <c r="P18" s="134"/>
      <c r="Q18" s="134"/>
      <c r="R18" s="134"/>
      <c r="S18" s="134"/>
      <c r="T18" s="134"/>
      <c r="U18" s="134"/>
      <c r="V18" s="134"/>
    </row>
    <row r="19" spans="1:22" s="132" customFormat="1" ht="15" customHeight="1" x14ac:dyDescent="0.2">
      <c r="A19" s="129"/>
      <c r="B19" s="129"/>
      <c r="C19" s="129"/>
      <c r="D19" s="129"/>
      <c r="E19" s="129"/>
      <c r="F19" s="129"/>
      <c r="G19" s="129"/>
      <c r="H19" s="129"/>
      <c r="I19" s="133"/>
      <c r="J19" s="133"/>
      <c r="K19" s="133"/>
      <c r="L19" s="133"/>
      <c r="M19" s="133"/>
      <c r="N19" s="133"/>
      <c r="O19" s="133"/>
      <c r="P19" s="133"/>
      <c r="Q19" s="133"/>
      <c r="R19" s="133"/>
      <c r="S19" s="133"/>
    </row>
    <row r="20" spans="1:22" s="132" customFormat="1" ht="27" customHeight="1" x14ac:dyDescent="0.2">
      <c r="A20" s="135" t="s">
        <v>4</v>
      </c>
      <c r="B20" s="136" t="s">
        <v>65</v>
      </c>
      <c r="C20" s="137" t="s">
        <v>64</v>
      </c>
      <c r="D20" s="138"/>
      <c r="E20" s="138"/>
      <c r="F20" s="138"/>
      <c r="G20" s="138"/>
      <c r="H20" s="138"/>
      <c r="I20" s="130"/>
      <c r="J20" s="130"/>
      <c r="K20" s="130"/>
      <c r="L20" s="130"/>
      <c r="M20" s="130"/>
      <c r="N20" s="130"/>
      <c r="O20" s="130"/>
      <c r="P20" s="130"/>
      <c r="Q20" s="130"/>
      <c r="R20" s="130"/>
      <c r="S20" s="130"/>
      <c r="T20" s="139"/>
      <c r="U20" s="139"/>
      <c r="V20" s="139"/>
    </row>
    <row r="21" spans="1:22" s="132" customFormat="1" ht="16.5" customHeight="1" x14ac:dyDescent="0.2">
      <c r="A21" s="137">
        <v>1</v>
      </c>
      <c r="B21" s="136">
        <v>2</v>
      </c>
      <c r="C21" s="137">
        <v>3</v>
      </c>
      <c r="D21" s="138"/>
      <c r="E21" s="138"/>
      <c r="F21" s="138"/>
      <c r="G21" s="138"/>
      <c r="H21" s="138"/>
      <c r="I21" s="130"/>
      <c r="J21" s="130"/>
      <c r="K21" s="130"/>
      <c r="L21" s="130"/>
      <c r="M21" s="130"/>
      <c r="N21" s="130"/>
      <c r="O21" s="130"/>
      <c r="P21" s="130"/>
      <c r="Q21" s="130"/>
      <c r="R21" s="130"/>
      <c r="S21" s="130"/>
      <c r="T21" s="139"/>
      <c r="U21" s="139"/>
      <c r="V21" s="139"/>
    </row>
    <row r="22" spans="1:22" s="132" customFormat="1" ht="33.75" customHeight="1" x14ac:dyDescent="0.2">
      <c r="A22" s="140" t="s">
        <v>63</v>
      </c>
      <c r="B22" s="199" t="s">
        <v>273</v>
      </c>
      <c r="C22" s="197" t="s">
        <v>456</v>
      </c>
      <c r="D22" s="138"/>
      <c r="E22" s="138"/>
      <c r="F22" s="138"/>
      <c r="G22" s="138"/>
      <c r="H22" s="138"/>
      <c r="I22" s="130"/>
      <c r="J22" s="130"/>
      <c r="K22" s="130"/>
      <c r="L22" s="130"/>
      <c r="M22" s="130"/>
      <c r="N22" s="130"/>
      <c r="O22" s="130"/>
      <c r="P22" s="130"/>
      <c r="Q22" s="130"/>
      <c r="R22" s="130"/>
      <c r="S22" s="130"/>
      <c r="T22" s="139"/>
      <c r="U22" s="139"/>
      <c r="V22" s="139"/>
    </row>
    <row r="23" spans="1:22" s="132" customFormat="1" ht="36.75" customHeight="1" x14ac:dyDescent="0.2">
      <c r="A23" s="140" t="s">
        <v>62</v>
      </c>
      <c r="B23" s="209" t="s">
        <v>519</v>
      </c>
      <c r="C23" s="202" t="s">
        <v>521</v>
      </c>
      <c r="D23" s="138"/>
      <c r="E23" s="138"/>
      <c r="F23" s="138"/>
      <c r="G23" s="138"/>
      <c r="H23" s="138"/>
      <c r="I23" s="130"/>
      <c r="J23" s="130"/>
      <c r="K23" s="130"/>
      <c r="L23" s="130"/>
      <c r="M23" s="130"/>
      <c r="N23" s="130"/>
      <c r="O23" s="130"/>
      <c r="P23" s="130"/>
      <c r="Q23" s="130"/>
      <c r="R23" s="130"/>
      <c r="S23" s="130"/>
      <c r="T23" s="139"/>
      <c r="U23" s="139"/>
      <c r="V23" s="139"/>
    </row>
    <row r="24" spans="1:22" s="132" customFormat="1" ht="13.5" customHeight="1" x14ac:dyDescent="0.2">
      <c r="A24" s="373"/>
      <c r="B24" s="374"/>
      <c r="C24" s="375"/>
      <c r="D24" s="138"/>
      <c r="E24" s="138"/>
      <c r="F24" s="138"/>
      <c r="G24" s="138"/>
      <c r="H24" s="138"/>
      <c r="I24" s="130"/>
      <c r="J24" s="130"/>
      <c r="K24" s="130"/>
      <c r="L24" s="130"/>
      <c r="M24" s="130"/>
      <c r="N24" s="130"/>
      <c r="O24" s="130"/>
      <c r="P24" s="130"/>
      <c r="Q24" s="130"/>
      <c r="R24" s="130"/>
      <c r="S24" s="130"/>
      <c r="T24" s="139"/>
      <c r="U24" s="139"/>
      <c r="V24" s="139"/>
    </row>
    <row r="25" spans="1:22" s="132" customFormat="1" ht="48.75" customHeight="1" x14ac:dyDescent="0.2">
      <c r="A25" s="140" t="s">
        <v>61</v>
      </c>
      <c r="B25" s="200" t="s">
        <v>360</v>
      </c>
      <c r="C25" s="137" t="s">
        <v>433</v>
      </c>
      <c r="D25" s="138"/>
      <c r="E25" s="138"/>
      <c r="F25" s="138"/>
      <c r="G25" s="138"/>
      <c r="H25" s="130"/>
      <c r="I25" s="130"/>
      <c r="J25" s="130"/>
      <c r="K25" s="130"/>
      <c r="L25" s="130"/>
      <c r="M25" s="130"/>
      <c r="N25" s="130"/>
      <c r="O25" s="130"/>
      <c r="P25" s="130"/>
      <c r="Q25" s="130"/>
      <c r="R25" s="130"/>
      <c r="S25" s="139"/>
      <c r="T25" s="139"/>
      <c r="U25" s="139"/>
      <c r="V25" s="139"/>
    </row>
    <row r="26" spans="1:22" s="132" customFormat="1" ht="33.75" customHeight="1" x14ac:dyDescent="0.2">
      <c r="A26" s="140" t="s">
        <v>60</v>
      </c>
      <c r="B26" s="200" t="s">
        <v>72</v>
      </c>
      <c r="C26" s="137" t="s">
        <v>427</v>
      </c>
      <c r="D26" s="138"/>
      <c r="E26" s="138"/>
      <c r="F26" s="138"/>
      <c r="G26" s="138"/>
      <c r="H26" s="130"/>
      <c r="I26" s="130"/>
      <c r="J26" s="130"/>
      <c r="K26" s="130"/>
      <c r="L26" s="130"/>
      <c r="M26" s="130"/>
      <c r="N26" s="130"/>
      <c r="O26" s="130"/>
      <c r="P26" s="130"/>
      <c r="Q26" s="130"/>
      <c r="R26" s="130"/>
      <c r="S26" s="139"/>
      <c r="T26" s="139"/>
      <c r="U26" s="139"/>
      <c r="V26" s="139"/>
    </row>
    <row r="27" spans="1:22" s="132" customFormat="1" ht="49.5" customHeight="1" x14ac:dyDescent="0.2">
      <c r="A27" s="140" t="s">
        <v>58</v>
      </c>
      <c r="B27" s="200" t="s">
        <v>71</v>
      </c>
      <c r="C27" s="137" t="s">
        <v>524</v>
      </c>
      <c r="D27" s="138"/>
      <c r="E27" s="138"/>
      <c r="F27" s="138"/>
      <c r="G27" s="138"/>
      <c r="H27" s="130"/>
      <c r="I27" s="130"/>
      <c r="J27" s="130"/>
      <c r="K27" s="130"/>
      <c r="L27" s="130"/>
      <c r="M27" s="130"/>
      <c r="N27" s="130"/>
      <c r="O27" s="130"/>
      <c r="P27" s="130"/>
      <c r="Q27" s="130"/>
      <c r="R27" s="130"/>
      <c r="S27" s="139"/>
      <c r="T27" s="139"/>
      <c r="U27" s="139"/>
      <c r="V27" s="139"/>
    </row>
    <row r="28" spans="1:22" s="132" customFormat="1" ht="19.5" customHeight="1" x14ac:dyDescent="0.2">
      <c r="A28" s="140" t="s">
        <v>57</v>
      </c>
      <c r="B28" s="200" t="s">
        <v>361</v>
      </c>
      <c r="C28" s="137" t="s">
        <v>428</v>
      </c>
      <c r="D28" s="138"/>
      <c r="E28" s="138"/>
      <c r="F28" s="138"/>
      <c r="G28" s="138"/>
      <c r="H28" s="130"/>
      <c r="I28" s="130"/>
      <c r="J28" s="130"/>
      <c r="K28" s="130"/>
      <c r="L28" s="130"/>
      <c r="M28" s="130"/>
      <c r="N28" s="130"/>
      <c r="O28" s="130"/>
      <c r="P28" s="130"/>
      <c r="Q28" s="130"/>
      <c r="R28" s="130"/>
      <c r="S28" s="139"/>
      <c r="T28" s="139"/>
      <c r="U28" s="139"/>
      <c r="V28" s="139"/>
    </row>
    <row r="29" spans="1:22" s="132" customFormat="1" ht="33.75" customHeight="1" x14ac:dyDescent="0.2">
      <c r="A29" s="140" t="s">
        <v>55</v>
      </c>
      <c r="B29" s="200" t="s">
        <v>362</v>
      </c>
      <c r="C29" s="137" t="s">
        <v>428</v>
      </c>
      <c r="D29" s="138"/>
      <c r="E29" s="138"/>
      <c r="F29" s="138"/>
      <c r="G29" s="138"/>
      <c r="H29" s="130"/>
      <c r="I29" s="130"/>
      <c r="J29" s="130"/>
      <c r="K29" s="130"/>
      <c r="L29" s="130"/>
      <c r="M29" s="130"/>
      <c r="N29" s="130"/>
      <c r="O29" s="130"/>
      <c r="P29" s="130"/>
      <c r="Q29" s="130"/>
      <c r="R29" s="130"/>
      <c r="S29" s="139"/>
      <c r="T29" s="139"/>
      <c r="U29" s="139"/>
      <c r="V29" s="139"/>
    </row>
    <row r="30" spans="1:22" s="132" customFormat="1" ht="33.75" customHeight="1" x14ac:dyDescent="0.2">
      <c r="A30" s="140" t="s">
        <v>53</v>
      </c>
      <c r="B30" s="200" t="s">
        <v>363</v>
      </c>
      <c r="C30" s="137" t="s">
        <v>428</v>
      </c>
      <c r="D30" s="138"/>
      <c r="E30" s="138"/>
      <c r="F30" s="138"/>
      <c r="G30" s="138"/>
      <c r="H30" s="130"/>
      <c r="I30" s="130"/>
      <c r="J30" s="130"/>
      <c r="K30" s="130"/>
      <c r="L30" s="130"/>
      <c r="M30" s="130"/>
      <c r="N30" s="130"/>
      <c r="O30" s="130"/>
      <c r="P30" s="130"/>
      <c r="Q30" s="130"/>
      <c r="R30" s="130"/>
      <c r="S30" s="139"/>
      <c r="T30" s="139"/>
      <c r="U30" s="139"/>
      <c r="V30" s="139"/>
    </row>
    <row r="31" spans="1:22" s="132" customFormat="1" ht="32.25" customHeight="1" x14ac:dyDescent="0.2">
      <c r="A31" s="140" t="s">
        <v>70</v>
      </c>
      <c r="B31" s="200" t="s">
        <v>364</v>
      </c>
      <c r="C31" s="137" t="s">
        <v>431</v>
      </c>
      <c r="D31" s="138"/>
      <c r="E31" s="138"/>
      <c r="F31" s="138"/>
      <c r="G31" s="138"/>
      <c r="H31" s="130"/>
      <c r="I31" s="130"/>
      <c r="J31" s="130"/>
      <c r="K31" s="130"/>
      <c r="L31" s="130"/>
      <c r="M31" s="130"/>
      <c r="N31" s="130"/>
      <c r="O31" s="130"/>
      <c r="P31" s="130"/>
      <c r="Q31" s="130"/>
      <c r="R31" s="130"/>
      <c r="S31" s="139"/>
      <c r="T31" s="139"/>
      <c r="U31" s="139"/>
      <c r="V31" s="139"/>
    </row>
    <row r="32" spans="1:22" s="132" customFormat="1" ht="33.75" customHeight="1" x14ac:dyDescent="0.2">
      <c r="A32" s="140" t="s">
        <v>68</v>
      </c>
      <c r="B32" s="200" t="s">
        <v>365</v>
      </c>
      <c r="C32" s="137" t="s">
        <v>428</v>
      </c>
      <c r="D32" s="138"/>
      <c r="E32" s="138"/>
      <c r="F32" s="138"/>
      <c r="G32" s="138"/>
      <c r="H32" s="130"/>
      <c r="I32" s="130"/>
      <c r="J32" s="130"/>
      <c r="K32" s="130"/>
      <c r="L32" s="130"/>
      <c r="M32" s="130"/>
      <c r="N32" s="130"/>
      <c r="O32" s="130"/>
      <c r="P32" s="130"/>
      <c r="Q32" s="130"/>
      <c r="R32" s="130"/>
      <c r="S32" s="139"/>
      <c r="T32" s="139"/>
      <c r="U32" s="139"/>
      <c r="V32" s="139"/>
    </row>
    <row r="33" spans="1:22" s="132" customFormat="1" ht="79.5" customHeight="1" x14ac:dyDescent="0.2">
      <c r="A33" s="140" t="s">
        <v>67</v>
      </c>
      <c r="B33" s="200" t="s">
        <v>366</v>
      </c>
      <c r="C33" s="137" t="s">
        <v>432</v>
      </c>
      <c r="D33" s="138"/>
      <c r="E33" s="138"/>
      <c r="F33" s="138"/>
      <c r="G33" s="138"/>
      <c r="H33" s="130"/>
      <c r="I33" s="130"/>
      <c r="J33" s="130"/>
      <c r="K33" s="130"/>
      <c r="L33" s="130"/>
      <c r="M33" s="130"/>
      <c r="N33" s="130"/>
      <c r="O33" s="130"/>
      <c r="P33" s="130"/>
      <c r="Q33" s="130"/>
      <c r="R33" s="130"/>
      <c r="S33" s="139"/>
      <c r="T33" s="139"/>
      <c r="U33" s="139"/>
      <c r="V33" s="139"/>
    </row>
    <row r="34" spans="1:22" ht="93.75" customHeight="1" x14ac:dyDescent="0.25">
      <c r="A34" s="140" t="s">
        <v>380</v>
      </c>
      <c r="B34" s="200" t="s">
        <v>367</v>
      </c>
      <c r="C34" s="137" t="s">
        <v>428</v>
      </c>
      <c r="D34" s="141"/>
      <c r="E34" s="141"/>
      <c r="F34" s="141"/>
      <c r="G34" s="141"/>
      <c r="H34" s="141"/>
      <c r="I34" s="141"/>
      <c r="J34" s="141"/>
      <c r="K34" s="141"/>
      <c r="L34" s="141"/>
      <c r="M34" s="141"/>
      <c r="N34" s="141"/>
      <c r="O34" s="141"/>
      <c r="P34" s="141"/>
      <c r="Q34" s="141"/>
      <c r="R34" s="141"/>
      <c r="S34" s="141"/>
      <c r="T34" s="141"/>
      <c r="U34" s="141"/>
      <c r="V34" s="141"/>
    </row>
    <row r="35" spans="1:22" ht="48.75" customHeight="1" x14ac:dyDescent="0.25">
      <c r="A35" s="140" t="s">
        <v>370</v>
      </c>
      <c r="B35" s="200" t="s">
        <v>69</v>
      </c>
      <c r="C35" s="137" t="s">
        <v>428</v>
      </c>
      <c r="D35" s="141"/>
      <c r="E35" s="141"/>
      <c r="F35" s="141"/>
      <c r="G35" s="141"/>
      <c r="H35" s="141"/>
      <c r="I35" s="141"/>
      <c r="J35" s="141"/>
      <c r="K35" s="141"/>
      <c r="L35" s="141"/>
      <c r="M35" s="141"/>
      <c r="N35" s="141"/>
      <c r="O35" s="141"/>
      <c r="P35" s="141"/>
      <c r="Q35" s="141"/>
      <c r="R35" s="141"/>
      <c r="S35" s="141"/>
      <c r="T35" s="141"/>
      <c r="U35" s="141"/>
      <c r="V35" s="141"/>
    </row>
    <row r="36" spans="1:22" ht="33.75" customHeight="1" x14ac:dyDescent="0.25">
      <c r="A36" s="140" t="s">
        <v>381</v>
      </c>
      <c r="B36" s="200" t="s">
        <v>368</v>
      </c>
      <c r="C36" s="137" t="s">
        <v>428</v>
      </c>
      <c r="D36" s="141"/>
      <c r="E36" s="141"/>
      <c r="F36" s="141"/>
      <c r="G36" s="141"/>
      <c r="H36" s="141"/>
      <c r="I36" s="141"/>
      <c r="J36" s="141"/>
      <c r="K36" s="141"/>
      <c r="L36" s="141"/>
      <c r="M36" s="141"/>
      <c r="N36" s="141"/>
      <c r="O36" s="141"/>
      <c r="P36" s="141"/>
      <c r="Q36" s="141"/>
      <c r="R36" s="141"/>
      <c r="S36" s="141"/>
      <c r="T36" s="141"/>
      <c r="U36" s="141"/>
      <c r="V36" s="141"/>
    </row>
    <row r="37" spans="1:22" ht="17.25" customHeight="1" x14ac:dyDescent="0.25">
      <c r="A37" s="140" t="s">
        <v>371</v>
      </c>
      <c r="B37" s="200" t="s">
        <v>369</v>
      </c>
      <c r="C37" s="137" t="s">
        <v>431</v>
      </c>
      <c r="D37" s="141"/>
      <c r="E37" s="141"/>
      <c r="F37" s="141"/>
      <c r="G37" s="141"/>
      <c r="H37" s="141"/>
      <c r="I37" s="141"/>
      <c r="J37" s="141"/>
      <c r="K37" s="141"/>
      <c r="L37" s="141"/>
      <c r="M37" s="141"/>
      <c r="N37" s="141"/>
      <c r="O37" s="141"/>
      <c r="P37" s="141"/>
      <c r="Q37" s="141"/>
      <c r="R37" s="141"/>
      <c r="S37" s="141"/>
      <c r="T37" s="141"/>
      <c r="U37" s="141"/>
      <c r="V37" s="141"/>
    </row>
    <row r="38" spans="1:22" ht="18.75" customHeight="1" x14ac:dyDescent="0.25">
      <c r="A38" s="140" t="s">
        <v>382</v>
      </c>
      <c r="B38" s="200" t="s">
        <v>227</v>
      </c>
      <c r="C38" s="137" t="s">
        <v>428</v>
      </c>
      <c r="D38" s="141"/>
      <c r="E38" s="141"/>
      <c r="F38" s="141"/>
      <c r="G38" s="141"/>
      <c r="H38" s="141"/>
      <c r="I38" s="141"/>
      <c r="J38" s="141"/>
      <c r="K38" s="141"/>
      <c r="L38" s="141"/>
      <c r="M38" s="141"/>
      <c r="N38" s="141"/>
      <c r="O38" s="141"/>
      <c r="P38" s="141"/>
      <c r="Q38" s="141"/>
      <c r="R38" s="141"/>
      <c r="S38" s="141"/>
      <c r="T38" s="141"/>
      <c r="U38" s="141"/>
      <c r="V38" s="141"/>
    </row>
    <row r="39" spans="1:22" ht="10.5" customHeight="1" x14ac:dyDescent="0.25">
      <c r="A39" s="373"/>
      <c r="B39" s="374"/>
      <c r="C39" s="375"/>
      <c r="D39" s="141"/>
      <c r="E39" s="141"/>
      <c r="F39" s="141"/>
      <c r="G39" s="141"/>
      <c r="H39" s="141"/>
      <c r="I39" s="141"/>
      <c r="J39" s="141"/>
      <c r="K39" s="141"/>
      <c r="L39" s="141"/>
      <c r="M39" s="141"/>
      <c r="N39" s="141"/>
      <c r="O39" s="141"/>
      <c r="P39" s="141"/>
      <c r="Q39" s="141"/>
      <c r="R39" s="141"/>
      <c r="S39" s="141"/>
      <c r="T39" s="141"/>
      <c r="U39" s="141"/>
      <c r="V39" s="141"/>
    </row>
    <row r="40" spans="1:22" ht="166.5" customHeight="1" x14ac:dyDescent="0.25">
      <c r="A40" s="140" t="s">
        <v>372</v>
      </c>
      <c r="B40" s="200" t="s">
        <v>423</v>
      </c>
      <c r="C40" s="197" t="s">
        <v>532</v>
      </c>
      <c r="D40" s="141"/>
      <c r="E40" s="141"/>
      <c r="F40" s="141"/>
      <c r="G40" s="141"/>
      <c r="H40" s="141"/>
      <c r="I40" s="141"/>
      <c r="J40" s="141"/>
      <c r="K40" s="141"/>
      <c r="L40" s="141"/>
      <c r="M40" s="141"/>
      <c r="N40" s="141"/>
      <c r="O40" s="141"/>
      <c r="P40" s="141"/>
      <c r="Q40" s="141"/>
      <c r="R40" s="141"/>
      <c r="S40" s="141"/>
      <c r="T40" s="141"/>
      <c r="U40" s="141"/>
      <c r="V40" s="141"/>
    </row>
    <row r="41" spans="1:22" ht="96.75" customHeight="1" x14ac:dyDescent="0.25">
      <c r="A41" s="140" t="s">
        <v>383</v>
      </c>
      <c r="B41" s="200" t="s">
        <v>405</v>
      </c>
      <c r="C41" s="201" t="s">
        <v>428</v>
      </c>
      <c r="D41" s="141"/>
      <c r="E41" s="141"/>
      <c r="F41" s="141"/>
      <c r="G41" s="141"/>
      <c r="H41" s="141"/>
      <c r="I41" s="141"/>
      <c r="J41" s="141"/>
      <c r="K41" s="141"/>
      <c r="L41" s="141"/>
      <c r="M41" s="141"/>
      <c r="N41" s="141"/>
      <c r="O41" s="141"/>
      <c r="P41" s="141"/>
      <c r="Q41" s="141"/>
      <c r="R41" s="141"/>
      <c r="S41" s="141"/>
      <c r="T41" s="141"/>
      <c r="U41" s="141"/>
      <c r="V41" s="141"/>
    </row>
    <row r="42" spans="1:22" ht="66" customHeight="1" x14ac:dyDescent="0.25">
      <c r="A42" s="140" t="s">
        <v>373</v>
      </c>
      <c r="B42" s="200" t="s">
        <v>420</v>
      </c>
      <c r="C42" s="137" t="s">
        <v>428</v>
      </c>
      <c r="D42" s="141"/>
      <c r="E42" s="141"/>
      <c r="F42" s="141"/>
      <c r="G42" s="141"/>
      <c r="H42" s="141"/>
      <c r="I42" s="141"/>
      <c r="J42" s="141"/>
      <c r="K42" s="141"/>
      <c r="L42" s="141"/>
      <c r="M42" s="141"/>
      <c r="N42" s="141"/>
      <c r="O42" s="141"/>
      <c r="P42" s="141"/>
      <c r="Q42" s="141"/>
      <c r="R42" s="141"/>
      <c r="S42" s="141"/>
      <c r="T42" s="141"/>
      <c r="U42" s="141"/>
      <c r="V42" s="141"/>
    </row>
    <row r="43" spans="1:22" ht="175.5" customHeight="1" x14ac:dyDescent="0.25">
      <c r="A43" s="140" t="s">
        <v>386</v>
      </c>
      <c r="B43" s="200" t="s">
        <v>387</v>
      </c>
      <c r="C43" s="137" t="s">
        <v>428</v>
      </c>
      <c r="D43" s="141"/>
      <c r="E43" s="141"/>
      <c r="F43" s="141"/>
      <c r="G43" s="141"/>
      <c r="H43" s="141"/>
      <c r="I43" s="141"/>
      <c r="J43" s="141"/>
      <c r="K43" s="141"/>
      <c r="L43" s="141"/>
      <c r="M43" s="141"/>
      <c r="N43" s="141"/>
      <c r="O43" s="141"/>
      <c r="P43" s="141"/>
      <c r="Q43" s="141"/>
      <c r="R43" s="141"/>
      <c r="S43" s="141"/>
      <c r="T43" s="141"/>
      <c r="U43" s="141"/>
      <c r="V43" s="141"/>
    </row>
    <row r="44" spans="1:22" ht="97.5" customHeight="1" x14ac:dyDescent="0.25">
      <c r="A44" s="140" t="s">
        <v>374</v>
      </c>
      <c r="B44" s="200" t="s">
        <v>411</v>
      </c>
      <c r="C44" s="137" t="s">
        <v>437</v>
      </c>
      <c r="D44" s="141"/>
      <c r="E44" s="141"/>
      <c r="F44" s="141"/>
      <c r="G44" s="141"/>
      <c r="H44" s="141"/>
      <c r="I44" s="141"/>
      <c r="J44" s="141"/>
      <c r="K44" s="141"/>
      <c r="L44" s="141"/>
      <c r="M44" s="141"/>
      <c r="N44" s="141"/>
      <c r="O44" s="141"/>
      <c r="P44" s="141"/>
      <c r="Q44" s="141"/>
      <c r="R44" s="141"/>
      <c r="S44" s="141"/>
      <c r="T44" s="141"/>
      <c r="U44" s="141"/>
      <c r="V44" s="141"/>
    </row>
    <row r="45" spans="1:22" ht="80.25" customHeight="1" x14ac:dyDescent="0.25">
      <c r="A45" s="140" t="s">
        <v>406</v>
      </c>
      <c r="B45" s="200" t="s">
        <v>412</v>
      </c>
      <c r="C45" s="137" t="s">
        <v>428</v>
      </c>
      <c r="D45" s="141"/>
      <c r="E45" s="141"/>
      <c r="F45" s="141"/>
      <c r="G45" s="141"/>
      <c r="H45" s="141"/>
      <c r="I45" s="141"/>
      <c r="J45" s="141"/>
      <c r="K45" s="141"/>
      <c r="L45" s="141"/>
      <c r="M45" s="141"/>
      <c r="N45" s="141"/>
      <c r="O45" s="141"/>
      <c r="P45" s="141"/>
      <c r="Q45" s="141"/>
      <c r="R45" s="141"/>
      <c r="S45" s="141"/>
      <c r="T45" s="141"/>
      <c r="U45" s="141"/>
      <c r="V45" s="141"/>
    </row>
    <row r="46" spans="1:22" ht="95.25" customHeight="1" x14ac:dyDescent="0.25">
      <c r="A46" s="140" t="s">
        <v>375</v>
      </c>
      <c r="B46" s="200" t="s">
        <v>413</v>
      </c>
      <c r="C46" s="137" t="s">
        <v>437</v>
      </c>
      <c r="D46" s="141"/>
      <c r="E46" s="141"/>
      <c r="F46" s="141"/>
      <c r="G46" s="141"/>
      <c r="H46" s="141"/>
      <c r="I46" s="141"/>
      <c r="J46" s="141"/>
      <c r="K46" s="141"/>
      <c r="L46" s="141"/>
      <c r="M46" s="141"/>
      <c r="N46" s="141"/>
      <c r="O46" s="141"/>
      <c r="P46" s="141"/>
      <c r="Q46" s="141"/>
      <c r="R46" s="141"/>
      <c r="S46" s="141"/>
      <c r="T46" s="141"/>
      <c r="U46" s="141"/>
      <c r="V46" s="141"/>
    </row>
    <row r="47" spans="1:22" ht="11.25" customHeight="1" x14ac:dyDescent="0.25">
      <c r="A47" s="373"/>
      <c r="B47" s="374"/>
      <c r="C47" s="375"/>
      <c r="D47" s="141"/>
      <c r="E47" s="141"/>
      <c r="F47" s="141"/>
      <c r="G47" s="141"/>
      <c r="H47" s="141"/>
      <c r="I47" s="141"/>
      <c r="J47" s="141"/>
      <c r="K47" s="141"/>
      <c r="L47" s="141"/>
      <c r="M47" s="141"/>
      <c r="N47" s="141"/>
      <c r="O47" s="141"/>
      <c r="P47" s="141"/>
      <c r="Q47" s="141"/>
      <c r="R47" s="141"/>
      <c r="S47" s="141"/>
      <c r="T47" s="141"/>
      <c r="U47" s="141"/>
      <c r="V47" s="141"/>
    </row>
    <row r="48" spans="1:22" ht="49.5" customHeight="1" x14ac:dyDescent="0.25">
      <c r="A48" s="140" t="s">
        <v>407</v>
      </c>
      <c r="B48" s="200" t="s">
        <v>421</v>
      </c>
      <c r="C48" s="240">
        <v>3.7665756047697241</v>
      </c>
      <c r="D48" s="141"/>
      <c r="E48" s="141"/>
      <c r="F48" s="141"/>
      <c r="G48" s="141"/>
      <c r="H48" s="141"/>
      <c r="I48" s="141"/>
      <c r="J48" s="141"/>
      <c r="K48" s="141"/>
      <c r="L48" s="141"/>
      <c r="M48" s="141"/>
      <c r="N48" s="141"/>
      <c r="O48" s="141"/>
      <c r="P48" s="141"/>
      <c r="Q48" s="141"/>
      <c r="R48" s="141"/>
      <c r="S48" s="141"/>
      <c r="T48" s="141"/>
      <c r="U48" s="141"/>
      <c r="V48" s="141"/>
    </row>
    <row r="49" spans="1:22" ht="47.25" customHeight="1" x14ac:dyDescent="0.25">
      <c r="A49" s="140" t="s">
        <v>376</v>
      </c>
      <c r="B49" s="200" t="s">
        <v>422</v>
      </c>
      <c r="C49" s="240">
        <v>3.108941799224358</v>
      </c>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3" customFormat="1" ht="18.75" customHeight="1" x14ac:dyDescent="0.2">
      <c r="A1" s="124"/>
      <c r="H1" s="146"/>
      <c r="J1" s="146"/>
      <c r="M1" s="146"/>
      <c r="S1" s="125" t="s">
        <v>66</v>
      </c>
    </row>
    <row r="2" spans="1:28" s="113" customFormat="1" ht="18.75" customHeight="1" x14ac:dyDescent="0.3">
      <c r="A2" s="124"/>
      <c r="H2" s="146"/>
      <c r="J2" s="146"/>
      <c r="M2" s="146"/>
      <c r="S2" s="126" t="s">
        <v>9</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row>
    <row r="5" spans="1:28" s="113" customFormat="1" ht="15.75" x14ac:dyDescent="0.2">
      <c r="A5" s="127"/>
      <c r="H5" s="146"/>
      <c r="J5" s="146"/>
      <c r="M5" s="146"/>
    </row>
    <row r="6" spans="1:28" s="113" customFormat="1" ht="18.75" x14ac:dyDescent="0.2">
      <c r="A6" s="380" t="s">
        <v>8</v>
      </c>
      <c r="B6" s="380"/>
      <c r="C6" s="380"/>
      <c r="D6" s="380"/>
      <c r="E6" s="380"/>
      <c r="F6" s="380"/>
      <c r="G6" s="380"/>
      <c r="H6" s="380"/>
      <c r="I6" s="380"/>
      <c r="J6" s="380"/>
      <c r="K6" s="380"/>
      <c r="L6" s="380"/>
      <c r="M6" s="380"/>
      <c r="N6" s="380"/>
      <c r="O6" s="380"/>
      <c r="P6" s="380"/>
      <c r="Q6" s="380"/>
      <c r="R6" s="380"/>
      <c r="S6" s="380"/>
      <c r="T6" s="112"/>
      <c r="U6" s="112"/>
      <c r="V6" s="112"/>
      <c r="W6" s="112"/>
      <c r="X6" s="112"/>
      <c r="Y6" s="112"/>
      <c r="Z6" s="112"/>
      <c r="AA6" s="112"/>
      <c r="AB6" s="112"/>
    </row>
    <row r="7" spans="1:28" s="113" customFormat="1" ht="18.75" x14ac:dyDescent="0.2">
      <c r="A7" s="380"/>
      <c r="B7" s="380"/>
      <c r="C7" s="380"/>
      <c r="D7" s="380"/>
      <c r="E7" s="380"/>
      <c r="F7" s="380"/>
      <c r="G7" s="380"/>
      <c r="H7" s="380"/>
      <c r="I7" s="380"/>
      <c r="J7" s="380"/>
      <c r="K7" s="380"/>
      <c r="L7" s="380"/>
      <c r="M7" s="380"/>
      <c r="N7" s="380"/>
      <c r="O7" s="380"/>
      <c r="P7" s="380"/>
      <c r="Q7" s="380"/>
      <c r="R7" s="380"/>
      <c r="S7" s="380"/>
      <c r="T7" s="112"/>
      <c r="U7" s="112"/>
      <c r="V7" s="112"/>
      <c r="W7" s="112"/>
      <c r="X7" s="112"/>
      <c r="Y7" s="112"/>
      <c r="Z7" s="112"/>
      <c r="AA7" s="112"/>
      <c r="AB7" s="112"/>
    </row>
    <row r="8" spans="1:28" s="113"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2"/>
      <c r="U8" s="112"/>
      <c r="V8" s="112"/>
      <c r="W8" s="112"/>
      <c r="X8" s="112"/>
      <c r="Y8" s="112"/>
      <c r="Z8" s="112"/>
      <c r="AA8" s="112"/>
      <c r="AB8" s="112"/>
    </row>
    <row r="9" spans="1:28" s="113" customFormat="1" ht="18.75" x14ac:dyDescent="0.2">
      <c r="A9" s="382" t="s">
        <v>7</v>
      </c>
      <c r="B9" s="382"/>
      <c r="C9" s="382"/>
      <c r="D9" s="382"/>
      <c r="E9" s="382"/>
      <c r="F9" s="382"/>
      <c r="G9" s="382"/>
      <c r="H9" s="382"/>
      <c r="I9" s="382"/>
      <c r="J9" s="382"/>
      <c r="K9" s="382"/>
      <c r="L9" s="382"/>
      <c r="M9" s="382"/>
      <c r="N9" s="382"/>
      <c r="O9" s="382"/>
      <c r="P9" s="382"/>
      <c r="Q9" s="382"/>
      <c r="R9" s="382"/>
      <c r="S9" s="382"/>
      <c r="T9" s="112"/>
      <c r="U9" s="112"/>
      <c r="V9" s="112"/>
      <c r="W9" s="112"/>
      <c r="X9" s="112"/>
      <c r="Y9" s="112"/>
      <c r="Z9" s="112"/>
      <c r="AA9" s="112"/>
      <c r="AB9" s="112"/>
    </row>
    <row r="10" spans="1:28" s="113" customFormat="1" ht="18.75" x14ac:dyDescent="0.2">
      <c r="A10" s="380"/>
      <c r="B10" s="380"/>
      <c r="C10" s="380"/>
      <c r="D10" s="380"/>
      <c r="E10" s="380"/>
      <c r="F10" s="380"/>
      <c r="G10" s="380"/>
      <c r="H10" s="380"/>
      <c r="I10" s="380"/>
      <c r="J10" s="380"/>
      <c r="K10" s="380"/>
      <c r="L10" s="380"/>
      <c r="M10" s="380"/>
      <c r="N10" s="380"/>
      <c r="O10" s="380"/>
      <c r="P10" s="380"/>
      <c r="Q10" s="380"/>
      <c r="R10" s="380"/>
      <c r="S10" s="380"/>
      <c r="T10" s="112"/>
      <c r="U10" s="112"/>
      <c r="V10" s="112"/>
      <c r="W10" s="112"/>
      <c r="X10" s="112"/>
      <c r="Y10" s="112"/>
      <c r="Z10" s="112"/>
      <c r="AA10" s="112"/>
      <c r="AB10" s="112"/>
    </row>
    <row r="11" spans="1:28" s="113" customFormat="1" ht="18.75" x14ac:dyDescent="0.2">
      <c r="A11" s="381" t="str">
        <f>'1. паспорт местоположение'!A12:C12</f>
        <v>P_NS3300.VL.0127</v>
      </c>
      <c r="B11" s="381"/>
      <c r="C11" s="381"/>
      <c r="D11" s="381"/>
      <c r="E11" s="381"/>
      <c r="F11" s="381"/>
      <c r="G11" s="381"/>
      <c r="H11" s="381"/>
      <c r="I11" s="381"/>
      <c r="J11" s="381"/>
      <c r="K11" s="381"/>
      <c r="L11" s="381"/>
      <c r="M11" s="381"/>
      <c r="N11" s="381"/>
      <c r="O11" s="381"/>
      <c r="P11" s="381"/>
      <c r="Q11" s="381"/>
      <c r="R11" s="381"/>
      <c r="S11" s="381"/>
      <c r="T11" s="112"/>
      <c r="U11" s="112"/>
      <c r="V11" s="112"/>
      <c r="W11" s="112"/>
      <c r="X11" s="112"/>
      <c r="Y11" s="112"/>
      <c r="Z11" s="112"/>
      <c r="AA11" s="112"/>
      <c r="AB11" s="112"/>
    </row>
    <row r="12" spans="1:28" s="113"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2"/>
      <c r="U12" s="112"/>
      <c r="V12" s="112"/>
      <c r="W12" s="112"/>
      <c r="X12" s="112"/>
      <c r="Y12" s="112"/>
      <c r="Z12" s="112"/>
      <c r="AA12" s="112"/>
      <c r="AB12" s="112"/>
    </row>
    <row r="13" spans="1:28" s="131"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2" customFormat="1" ht="18" customHeight="1" x14ac:dyDescent="0.2">
      <c r="A14" s="381"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81"/>
      <c r="C14" s="381"/>
      <c r="D14" s="381"/>
      <c r="E14" s="381"/>
      <c r="F14" s="381"/>
      <c r="G14" s="381"/>
      <c r="H14" s="381"/>
      <c r="I14" s="381"/>
      <c r="J14" s="381"/>
      <c r="K14" s="381"/>
      <c r="L14" s="381"/>
      <c r="M14" s="381"/>
      <c r="N14" s="381"/>
      <c r="O14" s="381"/>
      <c r="P14" s="381"/>
      <c r="Q14" s="381"/>
      <c r="R14" s="381"/>
      <c r="S14" s="381"/>
      <c r="T14" s="111"/>
      <c r="U14" s="111"/>
      <c r="V14" s="111"/>
      <c r="W14" s="111"/>
      <c r="X14" s="111"/>
      <c r="Y14" s="111"/>
      <c r="Z14" s="111"/>
      <c r="AA14" s="111"/>
      <c r="AB14" s="111"/>
    </row>
    <row r="15" spans="1:28" s="132"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29"/>
      <c r="U15" s="129"/>
      <c r="V15" s="129"/>
      <c r="W15" s="129"/>
      <c r="X15" s="129"/>
      <c r="Y15" s="129"/>
      <c r="Z15" s="129"/>
      <c r="AA15" s="129"/>
      <c r="AB15" s="129"/>
    </row>
    <row r="16" spans="1:28" s="132"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1"/>
      <c r="U16" s="191"/>
      <c r="V16" s="191"/>
      <c r="W16" s="191"/>
      <c r="X16" s="191"/>
      <c r="Y16" s="191"/>
    </row>
    <row r="17" spans="1:28" s="132" customFormat="1" ht="45.75" customHeight="1" x14ac:dyDescent="0.2">
      <c r="A17" s="378" t="s">
        <v>385</v>
      </c>
      <c r="B17" s="378"/>
      <c r="C17" s="378"/>
      <c r="D17" s="378"/>
      <c r="E17" s="378"/>
      <c r="F17" s="378"/>
      <c r="G17" s="378"/>
      <c r="H17" s="378"/>
      <c r="I17" s="378"/>
      <c r="J17" s="378"/>
      <c r="K17" s="378"/>
      <c r="L17" s="378"/>
      <c r="M17" s="378"/>
      <c r="N17" s="378"/>
      <c r="O17" s="378"/>
      <c r="P17" s="378"/>
      <c r="Q17" s="378"/>
      <c r="R17" s="378"/>
      <c r="S17" s="378"/>
      <c r="T17" s="134"/>
      <c r="U17" s="134"/>
      <c r="V17" s="134"/>
      <c r="W17" s="134"/>
      <c r="X17" s="134"/>
      <c r="Y17" s="134"/>
      <c r="Z17" s="134"/>
      <c r="AA17" s="134"/>
      <c r="AB17" s="134"/>
    </row>
    <row r="18" spans="1:28" s="132"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1"/>
      <c r="U18" s="191"/>
      <c r="V18" s="191"/>
      <c r="W18" s="191"/>
      <c r="X18" s="191"/>
      <c r="Y18" s="191"/>
    </row>
    <row r="19" spans="1:28" s="132"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379</v>
      </c>
      <c r="T19" s="191"/>
      <c r="U19" s="191"/>
      <c r="V19" s="191"/>
      <c r="W19" s="191"/>
      <c r="X19" s="191"/>
      <c r="Y19" s="191"/>
    </row>
    <row r="20" spans="1:28" s="132" customFormat="1" ht="157.5" x14ac:dyDescent="0.2">
      <c r="A20" s="385"/>
      <c r="B20" s="385"/>
      <c r="C20" s="390"/>
      <c r="D20" s="385"/>
      <c r="E20" s="385"/>
      <c r="F20" s="385"/>
      <c r="G20" s="385"/>
      <c r="H20" s="386"/>
      <c r="I20" s="385"/>
      <c r="J20" s="386"/>
      <c r="K20" s="385"/>
      <c r="L20" s="385"/>
      <c r="M20" s="386"/>
      <c r="N20" s="385"/>
      <c r="O20" s="385"/>
      <c r="P20" s="385"/>
      <c r="Q20" s="204" t="s">
        <v>284</v>
      </c>
      <c r="R20" s="206" t="s">
        <v>285</v>
      </c>
      <c r="S20" s="385"/>
      <c r="T20" s="190"/>
      <c r="U20" s="190"/>
      <c r="V20" s="190"/>
      <c r="W20" s="190"/>
      <c r="X20" s="190"/>
      <c r="Y20" s="190"/>
      <c r="Z20" s="139"/>
      <c r="AA20" s="139"/>
      <c r="AB20" s="139"/>
    </row>
    <row r="21" spans="1:28" s="132"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39"/>
      <c r="AA21" s="139"/>
      <c r="AB21" s="139"/>
    </row>
    <row r="22" spans="1:28" s="194" customFormat="1" ht="409.5" customHeight="1" x14ac:dyDescent="0.2">
      <c r="A22" s="198">
        <v>1</v>
      </c>
      <c r="B22" s="195" t="s">
        <v>525</v>
      </c>
      <c r="C22" s="195" t="s">
        <v>431</v>
      </c>
      <c r="D22" s="195" t="s">
        <v>454</v>
      </c>
      <c r="E22" s="196" t="s">
        <v>526</v>
      </c>
      <c r="F22" s="196" t="s">
        <v>527</v>
      </c>
      <c r="G22" s="242" t="s">
        <v>528</v>
      </c>
      <c r="H22" s="197">
        <v>0.159</v>
      </c>
      <c r="I22" s="195">
        <v>0</v>
      </c>
      <c r="J22" s="197">
        <f>H22-I22</f>
        <v>0.159</v>
      </c>
      <c r="K22" s="195">
        <v>10</v>
      </c>
      <c r="L22" s="195" t="s">
        <v>529</v>
      </c>
      <c r="M22" s="210" t="s">
        <v>437</v>
      </c>
      <c r="N22" s="210" t="s">
        <v>437</v>
      </c>
      <c r="O22" s="210" t="s">
        <v>437</v>
      </c>
      <c r="P22" s="210" t="s">
        <v>437</v>
      </c>
      <c r="Q22" s="196" t="s">
        <v>530</v>
      </c>
      <c r="R22" s="197" t="s">
        <v>431</v>
      </c>
      <c r="S22" s="212">
        <v>2.20433243</v>
      </c>
      <c r="T22" s="192"/>
      <c r="U22" s="192"/>
      <c r="V22" s="192"/>
      <c r="W22" s="192"/>
      <c r="X22" s="192"/>
      <c r="Y22" s="192"/>
      <c r="Z22" s="193"/>
      <c r="AA22" s="193"/>
      <c r="AB22" s="193"/>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66</v>
      </c>
    </row>
    <row r="3" spans="1:20" s="113" customFormat="1" ht="18.75" customHeight="1" x14ac:dyDescent="0.3">
      <c r="A3" s="124"/>
      <c r="T3" s="126" t="s">
        <v>9</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76" t="str">
        <f>'1. паспорт местоположение'!A5:C5</f>
        <v>Год раскрытия информации: 2026 год</v>
      </c>
      <c r="B6" s="376"/>
      <c r="C6" s="376"/>
      <c r="D6" s="376"/>
      <c r="E6" s="376"/>
      <c r="F6" s="376"/>
      <c r="G6" s="376"/>
      <c r="H6" s="376"/>
      <c r="I6" s="376"/>
      <c r="J6" s="376"/>
      <c r="K6" s="376"/>
      <c r="L6" s="376"/>
      <c r="M6" s="376"/>
      <c r="N6" s="376"/>
      <c r="O6" s="376"/>
      <c r="P6" s="376"/>
      <c r="Q6" s="376"/>
      <c r="R6" s="376"/>
      <c r="S6" s="376"/>
      <c r="T6" s="376"/>
    </row>
    <row r="7" spans="1:20" s="113" customFormat="1" x14ac:dyDescent="0.2">
      <c r="A7" s="127"/>
    </row>
    <row r="8" spans="1:20" s="113"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3" customFormat="1" ht="18.75" customHeight="1" x14ac:dyDescent="0.2">
      <c r="A13" s="407" t="str">
        <f>'1. паспорт местоположение'!A12:C12</f>
        <v>P_NS3300.VL.0127</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1"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2" customFormat="1" ht="43.5" customHeight="1" x14ac:dyDescent="0.2">
      <c r="A16" s="408"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408"/>
      <c r="C16" s="408"/>
      <c r="D16" s="408"/>
      <c r="E16" s="408"/>
      <c r="F16" s="408"/>
      <c r="G16" s="408"/>
      <c r="H16" s="408"/>
      <c r="I16" s="408"/>
      <c r="J16" s="408"/>
      <c r="K16" s="408"/>
      <c r="L16" s="408"/>
      <c r="M16" s="408"/>
      <c r="N16" s="408"/>
      <c r="O16" s="408"/>
      <c r="P16" s="408"/>
      <c r="Q16" s="408"/>
      <c r="R16" s="408"/>
      <c r="S16" s="408"/>
      <c r="T16" s="408"/>
    </row>
    <row r="17" spans="1:113" s="132"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2"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2" customFormat="1" ht="15" customHeight="1" x14ac:dyDescent="0.2">
      <c r="A19" s="379" t="s">
        <v>390</v>
      </c>
      <c r="B19" s="379"/>
      <c r="C19" s="379"/>
      <c r="D19" s="379"/>
      <c r="E19" s="379"/>
      <c r="F19" s="379"/>
      <c r="G19" s="379"/>
      <c r="H19" s="379"/>
      <c r="I19" s="379"/>
      <c r="J19" s="379"/>
      <c r="K19" s="379"/>
      <c r="L19" s="379"/>
      <c r="M19" s="379"/>
      <c r="N19" s="379"/>
      <c r="O19" s="379"/>
      <c r="P19" s="379"/>
      <c r="Q19" s="379"/>
      <c r="R19" s="379"/>
      <c r="S19" s="379"/>
      <c r="T19" s="379"/>
    </row>
    <row r="20" spans="1:113" s="151"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418</v>
      </c>
      <c r="F21" s="395"/>
      <c r="G21" s="394" t="s">
        <v>237</v>
      </c>
      <c r="H21" s="395"/>
      <c r="I21" s="394" t="s">
        <v>118</v>
      </c>
      <c r="J21" s="395"/>
      <c r="K21" s="398" t="s">
        <v>117</v>
      </c>
      <c r="L21" s="394" t="s">
        <v>116</v>
      </c>
      <c r="M21" s="395"/>
      <c r="N21" s="394" t="s">
        <v>414</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5" t="s">
        <v>112</v>
      </c>
      <c r="R22" s="115" t="s">
        <v>389</v>
      </c>
      <c r="S22" s="115" t="s">
        <v>111</v>
      </c>
      <c r="T22" s="115" t="s">
        <v>110</v>
      </c>
    </row>
    <row r="23" spans="1:113" ht="51.75" customHeight="1" x14ac:dyDescent="0.25">
      <c r="A23" s="403"/>
      <c r="B23" s="115" t="s">
        <v>108</v>
      </c>
      <c r="C23" s="115" t="s">
        <v>109</v>
      </c>
      <c r="D23" s="399"/>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424</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66</v>
      </c>
    </row>
    <row r="2" spans="1:27" s="113" customFormat="1" ht="18.75" customHeight="1" x14ac:dyDescent="0.3">
      <c r="E2" s="124"/>
      <c r="AA2" s="126" t="s">
        <v>9</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76" t="str">
        <f>'1. паспорт местоположение'!A5:C5</f>
        <v>Год раскрытия информации: 2026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407" t="s">
        <v>435</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411" t="str">
        <f>'1. паспорт местоположение'!A12:C12</f>
        <v>P_NS3300.VL.0127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3"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410"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2"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392</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1" customFormat="1" ht="21" customHeight="1" x14ac:dyDescent="0.25"/>
    <row r="21" spans="1:27" ht="15.75" customHeight="1" x14ac:dyDescent="0.25">
      <c r="A21" s="398" t="s">
        <v>4</v>
      </c>
      <c r="B21" s="394" t="s">
        <v>398</v>
      </c>
      <c r="C21" s="395"/>
      <c r="D21" s="394" t="s">
        <v>400</v>
      </c>
      <c r="E21" s="395"/>
      <c r="F21" s="404" t="s">
        <v>91</v>
      </c>
      <c r="G21" s="406"/>
      <c r="H21" s="406"/>
      <c r="I21" s="405"/>
      <c r="J21" s="398" t="s">
        <v>401</v>
      </c>
      <c r="K21" s="394" t="s">
        <v>402</v>
      </c>
      <c r="L21" s="395"/>
      <c r="M21" s="394" t="s">
        <v>403</v>
      </c>
      <c r="N21" s="395"/>
      <c r="O21" s="394" t="s">
        <v>391</v>
      </c>
      <c r="P21" s="395"/>
      <c r="Q21" s="394" t="s">
        <v>124</v>
      </c>
      <c r="R21" s="395"/>
      <c r="S21" s="398" t="s">
        <v>123</v>
      </c>
      <c r="T21" s="398" t="s">
        <v>404</v>
      </c>
      <c r="U21" s="398" t="s">
        <v>399</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5" t="s">
        <v>112</v>
      </c>
      <c r="Y22" s="115" t="s">
        <v>389</v>
      </c>
      <c r="Z22" s="115" t="s">
        <v>111</v>
      </c>
      <c r="AA22" s="115" t="s">
        <v>110</v>
      </c>
    </row>
    <row r="23" spans="1:27" ht="60" customHeight="1" x14ac:dyDescent="0.25">
      <c r="A23" s="399"/>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66</v>
      </c>
    </row>
    <row r="2" spans="1:29" s="113" customFormat="1" ht="18.75" customHeight="1" x14ac:dyDescent="0.3">
      <c r="A2" s="124"/>
      <c r="C2" s="126" t="s">
        <v>9</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76" t="str">
        <f>'1. паспорт местоположение'!A5:C5</f>
        <v>Год раскрытия информации: 2026 год</v>
      </c>
      <c r="B5" s="376"/>
      <c r="C5" s="37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7"/>
      <c r="G6" s="126"/>
    </row>
    <row r="7" spans="1:29"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row>
    <row r="8" spans="1:29" s="113" customFormat="1" ht="18.75" x14ac:dyDescent="0.2">
      <c r="A8" s="380"/>
      <c r="B8" s="380"/>
      <c r="C8" s="380"/>
      <c r="D8" s="144"/>
      <c r="E8" s="144"/>
      <c r="F8" s="144"/>
      <c r="G8" s="144"/>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82" t="s">
        <v>7</v>
      </c>
      <c r="B10" s="382"/>
      <c r="C10" s="382"/>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80"/>
      <c r="B11" s="380"/>
      <c r="C11" s="380"/>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P_NS3300.VL.0127</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2" t="s">
        <v>6</v>
      </c>
      <c r="B13" s="382"/>
      <c r="C13" s="382"/>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92"/>
      <c r="B14" s="392"/>
      <c r="C14" s="392"/>
      <c r="D14" s="130"/>
      <c r="E14" s="130"/>
      <c r="F14" s="130"/>
      <c r="G14" s="130"/>
      <c r="H14" s="130"/>
      <c r="I14" s="130"/>
      <c r="J14" s="130"/>
      <c r="K14" s="130"/>
      <c r="L14" s="130"/>
      <c r="M14" s="130"/>
      <c r="N14" s="130"/>
      <c r="O14" s="130"/>
      <c r="P14" s="130"/>
      <c r="Q14" s="130"/>
      <c r="R14" s="130"/>
      <c r="S14" s="130"/>
      <c r="T14" s="130"/>
      <c r="U14" s="130"/>
    </row>
    <row r="15" spans="1:29" s="132" customFormat="1" ht="45" customHeight="1" x14ac:dyDescent="0.2">
      <c r="A15" s="408"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8"/>
      <c r="C15" s="408"/>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82" t="s">
        <v>5</v>
      </c>
      <c r="B16" s="382"/>
      <c r="C16" s="382"/>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87"/>
      <c r="B17" s="387"/>
      <c r="C17" s="387"/>
      <c r="D17" s="133"/>
      <c r="E17" s="133"/>
      <c r="F17" s="133"/>
      <c r="G17" s="133"/>
      <c r="H17" s="133"/>
      <c r="I17" s="133"/>
      <c r="J17" s="133"/>
      <c r="K17" s="133"/>
      <c r="L17" s="133"/>
      <c r="M17" s="133"/>
      <c r="N17" s="133"/>
      <c r="O17" s="133"/>
      <c r="P17" s="133"/>
      <c r="Q17" s="133"/>
      <c r="R17" s="133"/>
    </row>
    <row r="18" spans="1:21" s="132" customFormat="1" ht="27.75" customHeight="1" x14ac:dyDescent="0.2">
      <c r="A18" s="378" t="s">
        <v>384</v>
      </c>
      <c r="B18" s="378"/>
      <c r="C18" s="378"/>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4</v>
      </c>
      <c r="B20" s="136" t="s">
        <v>65</v>
      </c>
      <c r="C20" s="137" t="s">
        <v>64</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63</v>
      </c>
      <c r="B22" s="203" t="s">
        <v>396</v>
      </c>
      <c r="C22" s="200" t="s">
        <v>533</v>
      </c>
      <c r="D22" s="138"/>
      <c r="E22" s="138"/>
      <c r="F22" s="130"/>
      <c r="G22" s="130"/>
      <c r="H22" s="130"/>
      <c r="I22" s="130"/>
      <c r="J22" s="130"/>
      <c r="K22" s="130"/>
      <c r="L22" s="130"/>
      <c r="M22" s="130"/>
      <c r="N22" s="130"/>
      <c r="O22" s="130"/>
      <c r="P22" s="130"/>
      <c r="Q22" s="139"/>
      <c r="R22" s="139"/>
      <c r="S22" s="139"/>
      <c r="T22" s="139"/>
      <c r="U22" s="139"/>
    </row>
    <row r="23" spans="1:21" ht="42" customHeight="1" x14ac:dyDescent="0.25">
      <c r="A23" s="140" t="s">
        <v>62</v>
      </c>
      <c r="B23" s="199" t="s">
        <v>59</v>
      </c>
      <c r="C23" s="211" t="s">
        <v>534</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61</v>
      </c>
      <c r="B24" s="199" t="s">
        <v>416</v>
      </c>
      <c r="C24" s="211" t="s">
        <v>535</v>
      </c>
      <c r="D24" s="141"/>
      <c r="E24" s="141"/>
      <c r="F24" s="141"/>
      <c r="G24" s="141"/>
      <c r="H24" s="141"/>
      <c r="I24" s="141"/>
      <c r="J24" s="141"/>
      <c r="K24" s="141"/>
      <c r="L24" s="141"/>
      <c r="M24" s="141"/>
      <c r="N24" s="141"/>
      <c r="O24" s="141"/>
      <c r="P24" s="141"/>
      <c r="Q24" s="141"/>
      <c r="R24" s="141"/>
      <c r="S24" s="141"/>
      <c r="T24" s="141"/>
      <c r="U24" s="141"/>
    </row>
    <row r="25" spans="1:21" ht="74.25" customHeight="1" x14ac:dyDescent="0.25">
      <c r="A25" s="140" t="s">
        <v>60</v>
      </c>
      <c r="B25" s="199" t="s">
        <v>417</v>
      </c>
      <c r="C25" s="211" t="s">
        <v>536</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58</v>
      </c>
      <c r="B26" s="199" t="s">
        <v>225</v>
      </c>
      <c r="C26" s="135" t="s">
        <v>436</v>
      </c>
      <c r="D26" s="141"/>
      <c r="E26" s="141"/>
      <c r="F26" s="141"/>
      <c r="G26" s="141"/>
      <c r="H26" s="141"/>
      <c r="I26" s="141"/>
      <c r="J26" s="141"/>
      <c r="K26" s="141"/>
      <c r="L26" s="141"/>
      <c r="M26" s="141"/>
      <c r="N26" s="141"/>
      <c r="O26" s="141"/>
      <c r="P26" s="141"/>
      <c r="Q26" s="141"/>
      <c r="R26" s="141"/>
      <c r="S26" s="141"/>
      <c r="T26" s="141"/>
      <c r="U26" s="141"/>
    </row>
    <row r="27" spans="1:21" ht="36.75" customHeight="1" x14ac:dyDescent="0.25">
      <c r="A27" s="140" t="s">
        <v>57</v>
      </c>
      <c r="B27" s="199" t="s">
        <v>397</v>
      </c>
      <c r="C27" s="200" t="s">
        <v>537</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55</v>
      </c>
      <c r="B28" s="199" t="s">
        <v>56</v>
      </c>
      <c r="C28" s="213">
        <v>2026</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53</v>
      </c>
      <c r="B29" s="200" t="s">
        <v>54</v>
      </c>
      <c r="C29" s="325">
        <v>2026</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70</v>
      </c>
      <c r="B30" s="200" t="s">
        <v>52</v>
      </c>
      <c r="C30" s="135" t="s">
        <v>430</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5" t="s">
        <v>66</v>
      </c>
    </row>
    <row r="2" spans="1:28" ht="18.75" x14ac:dyDescent="0.3">
      <c r="Z2" s="126" t="s">
        <v>9</v>
      </c>
    </row>
    <row r="3" spans="1:28" ht="18.75" x14ac:dyDescent="0.3">
      <c r="Z3" s="126" t="str">
        <f>'1. паспорт местоположение'!C3</f>
        <v>от «05» мая 2016 г. №380</v>
      </c>
    </row>
    <row r="4" spans="1:28"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2"/>
      <c r="AB6" s="112"/>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29"/>
      <c r="AB9" s="129"/>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2"/>
      <c r="AB10" s="112"/>
    </row>
    <row r="11" spans="1:28" x14ac:dyDescent="0.25">
      <c r="A11" s="407" t="str">
        <f>'1. паспорт местоположение'!A12:C12</f>
        <v>P_NS3300.VL.0127</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29"/>
      <c r="AB12" s="129"/>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8"/>
      <c r="AB13" s="168"/>
    </row>
    <row r="14" spans="1:28" x14ac:dyDescent="0.25">
      <c r="A14" s="407"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29"/>
      <c r="AB15" s="129"/>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9"/>
      <c r="AB16" s="169"/>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9"/>
      <c r="AB17" s="169"/>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9"/>
      <c r="AB18" s="169"/>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9"/>
      <c r="AB19" s="169"/>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9"/>
      <c r="AB20" s="169"/>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9"/>
      <c r="AB21" s="169"/>
    </row>
    <row r="22" spans="1:28" x14ac:dyDescent="0.25">
      <c r="A22" s="413" t="s">
        <v>415</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0"/>
      <c r="AB22" s="170"/>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426</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P_NS3300.VL.0127</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24" t="str">
        <f>'3.4. Паспорт надежность'!A14:Z14</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393</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2" width="16.7109375" style="258" customWidth="1"/>
    <col min="13" max="13" width="16.7109375" style="262" customWidth="1"/>
    <col min="14" max="19" width="16.7109375" style="258" customWidth="1"/>
    <col min="20" max="20" width="18.85546875" style="258" customWidth="1"/>
    <col min="21" max="21" width="20.5703125" style="258" customWidth="1"/>
    <col min="22" max="23" width="16.7109375" style="258" customWidth="1"/>
    <col min="24" max="24" width="26.28515625" style="258" customWidth="1"/>
    <col min="25" max="47" width="16.7109375" style="258" customWidth="1"/>
    <col min="48" max="50" width="16.85546875" style="258" bestFit="1" customWidth="1"/>
    <col min="51" max="51" width="18.140625" style="258" customWidth="1"/>
    <col min="52" max="52" width="16.85546875" style="258" bestFit="1" customWidth="1"/>
    <col min="53" max="53" width="15.85546875" style="258" customWidth="1"/>
    <col min="54" max="54" width="17.28515625" style="258" customWidth="1"/>
    <col min="55" max="56" width="15.140625" style="258" customWidth="1"/>
    <col min="57" max="57" width="14.85546875" style="258" customWidth="1"/>
    <col min="58" max="58" width="15.85546875" style="258" customWidth="1"/>
    <col min="59" max="59" width="16.140625" style="258" customWidth="1"/>
    <col min="60" max="16384" width="9.140625" style="258"/>
  </cols>
  <sheetData>
    <row r="1" spans="1:44" s="257" customFormat="1" ht="15" customHeight="1" x14ac:dyDescent="0.2">
      <c r="A1" s="15"/>
      <c r="B1" s="11"/>
      <c r="C1" s="11"/>
      <c r="D1" s="11"/>
      <c r="E1" s="11"/>
      <c r="F1" s="11"/>
      <c r="G1" s="11"/>
      <c r="H1" s="11"/>
      <c r="I1" s="256"/>
      <c r="J1" s="25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7" customFormat="1" ht="15" customHeight="1" x14ac:dyDescent="0.3">
      <c r="A2" s="15"/>
      <c r="B2" s="11"/>
      <c r="C2" s="11"/>
      <c r="D2" s="11"/>
      <c r="E2" s="11"/>
      <c r="F2" s="11"/>
      <c r="G2" s="11"/>
      <c r="H2" s="11"/>
      <c r="I2" s="256"/>
      <c r="J2" s="25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7" customFormat="1" ht="15" customHeight="1" x14ac:dyDescent="0.3">
      <c r="A3" s="14"/>
      <c r="B3" s="11"/>
      <c r="C3" s="11"/>
      <c r="D3" s="11"/>
      <c r="E3" s="11"/>
      <c r="F3" s="11"/>
      <c r="G3" s="11"/>
      <c r="H3" s="11"/>
      <c r="I3" s="256"/>
      <c r="J3" s="25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483</v>
      </c>
    </row>
    <row r="4" spans="1:44" s="257" customFormat="1" ht="15" customHeight="1" x14ac:dyDescent="0.3">
      <c r="A4" s="14"/>
      <c r="B4" s="11"/>
      <c r="C4" s="11"/>
      <c r="D4" s="11"/>
      <c r="E4" s="11"/>
      <c r="F4" s="11"/>
      <c r="G4" s="11"/>
      <c r="H4" s="11"/>
      <c r="I4" s="256"/>
      <c r="J4" s="25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7" customFormat="1" ht="1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57" customFormat="1" ht="15" customHeight="1" x14ac:dyDescent="0.3">
      <c r="A6" s="14"/>
      <c r="B6" s="11"/>
      <c r="C6" s="11"/>
      <c r="D6" s="11"/>
      <c r="E6" s="11"/>
      <c r="F6" s="11"/>
      <c r="G6" s="11"/>
      <c r="H6" s="11"/>
      <c r="I6" s="256"/>
      <c r="J6" s="25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7"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57" customFormat="1" ht="15" customHeight="1" x14ac:dyDescent="0.2">
      <c r="A8" s="254"/>
      <c r="B8" s="254"/>
      <c r="C8" s="254"/>
      <c r="D8" s="254"/>
      <c r="E8" s="254"/>
      <c r="F8" s="254"/>
      <c r="G8" s="254"/>
      <c r="H8" s="254"/>
      <c r="I8" s="254"/>
      <c r="J8" s="254"/>
      <c r="K8" s="25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7" customFormat="1" ht="15" customHeight="1"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257" customFormat="1" ht="15" customHeight="1"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257" customFormat="1" ht="15" customHeight="1" x14ac:dyDescent="0.2">
      <c r="A11" s="254"/>
      <c r="B11" s="254"/>
      <c r="C11" s="254"/>
      <c r="D11" s="254"/>
      <c r="E11" s="254"/>
      <c r="F11" s="254"/>
      <c r="G11" s="254"/>
      <c r="H11" s="254"/>
      <c r="I11" s="254"/>
      <c r="J11" s="254"/>
      <c r="K11" s="25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7" customFormat="1" x14ac:dyDescent="0.25">
      <c r="A12" s="433" t="str">
        <f>'1. паспорт местоположение'!A12:C12</f>
        <v>P_NS3300.VL.0127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57" customFormat="1" ht="15" customHeight="1"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257" customFormat="1" ht="1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8"/>
      <c r="AA14" s="8"/>
      <c r="AB14" s="8"/>
      <c r="AC14" s="8"/>
      <c r="AD14" s="8"/>
      <c r="AE14" s="8"/>
      <c r="AF14" s="8"/>
      <c r="AG14" s="8"/>
      <c r="AH14" s="8"/>
      <c r="AI14" s="8"/>
      <c r="AJ14" s="8"/>
      <c r="AK14" s="8"/>
      <c r="AL14" s="8"/>
      <c r="AM14" s="8"/>
      <c r="AN14" s="8"/>
      <c r="AO14" s="8"/>
      <c r="AP14" s="8"/>
      <c r="AQ14" s="8"/>
      <c r="AR14" s="8"/>
    </row>
    <row r="15" spans="1:44" s="257" customFormat="1" ht="57" customHeight="1" x14ac:dyDescent="0.25">
      <c r="A15" s="431"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484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59" t="s">
        <v>271</v>
      </c>
      <c r="B19" s="259" t="s">
        <v>485</v>
      </c>
      <c r="D19" s="260"/>
      <c r="E19" s="261"/>
      <c r="F19" s="261"/>
      <c r="G19" s="261"/>
      <c r="H19" s="261"/>
    </row>
    <row r="20" spans="1:44" x14ac:dyDescent="0.25">
      <c r="A20" s="263" t="s">
        <v>459</v>
      </c>
      <c r="B20" s="326">
        <v>2927130.1131310808</v>
      </c>
      <c r="C20" s="257"/>
      <c r="D20" s="264" t="s">
        <v>270</v>
      </c>
      <c r="E20" s="265"/>
      <c r="F20" s="265"/>
      <c r="M20" s="258"/>
    </row>
    <row r="21" spans="1:44" x14ac:dyDescent="0.25">
      <c r="A21" s="266" t="s">
        <v>269</v>
      </c>
      <c r="B21" s="327"/>
      <c r="C21" s="257"/>
      <c r="D21" s="429" t="s">
        <v>268</v>
      </c>
      <c r="E21" s="430"/>
      <c r="F21" s="267">
        <v>0.45500245448042831</v>
      </c>
      <c r="M21" s="258"/>
    </row>
    <row r="22" spans="1:44" x14ac:dyDescent="0.25">
      <c r="A22" s="266" t="s">
        <v>267</v>
      </c>
      <c r="B22" s="327">
        <v>50</v>
      </c>
      <c r="C22" s="257"/>
      <c r="D22" s="429" t="s">
        <v>266</v>
      </c>
      <c r="E22" s="430"/>
      <c r="F22" s="267">
        <v>0.51856629737134408</v>
      </c>
      <c r="M22" s="258"/>
    </row>
    <row r="23" spans="1:44" ht="16.5" thickBot="1" x14ac:dyDescent="0.3">
      <c r="A23" s="268" t="s">
        <v>265</v>
      </c>
      <c r="B23" s="328">
        <v>1</v>
      </c>
      <c r="C23" s="257"/>
      <c r="D23" s="429" t="s">
        <v>461</v>
      </c>
      <c r="E23" s="430"/>
      <c r="F23" s="269">
        <v>12952237.527123382</v>
      </c>
      <c r="K23" s="270"/>
      <c r="M23" s="271"/>
      <c r="N23" s="271"/>
    </row>
    <row r="24" spans="1:44" x14ac:dyDescent="0.25">
      <c r="A24" s="263" t="s">
        <v>438</v>
      </c>
      <c r="B24" s="329">
        <v>0</v>
      </c>
      <c r="C24" s="257"/>
      <c r="D24" s="429" t="s">
        <v>462</v>
      </c>
      <c r="E24" s="430"/>
      <c r="F24" s="272" t="s">
        <v>522</v>
      </c>
      <c r="K24" s="270"/>
      <c r="M24" s="258"/>
    </row>
    <row r="25" spans="1:44" x14ac:dyDescent="0.25">
      <c r="A25" s="266" t="s">
        <v>460</v>
      </c>
      <c r="B25" s="330">
        <v>1</v>
      </c>
      <c r="C25" s="257"/>
      <c r="K25" s="270"/>
      <c r="M25" s="258"/>
    </row>
    <row r="26" spans="1:44" x14ac:dyDescent="0.25">
      <c r="A26" s="266" t="s">
        <v>439</v>
      </c>
      <c r="B26" s="330">
        <v>1</v>
      </c>
      <c r="C26" s="257"/>
      <c r="K26" s="270"/>
      <c r="M26" s="258"/>
    </row>
    <row r="27" spans="1:44" x14ac:dyDescent="0.25">
      <c r="A27" s="266" t="s">
        <v>440</v>
      </c>
      <c r="B27" s="330">
        <v>0</v>
      </c>
      <c r="C27" s="257"/>
      <c r="M27" s="258"/>
    </row>
    <row r="28" spans="1:44" x14ac:dyDescent="0.25">
      <c r="A28" s="266" t="s">
        <v>441</v>
      </c>
      <c r="B28" s="330">
        <v>1</v>
      </c>
      <c r="C28" s="257"/>
      <c r="M28" s="258"/>
    </row>
    <row r="29" spans="1:44" x14ac:dyDescent="0.25">
      <c r="A29" s="266" t="s">
        <v>442</v>
      </c>
      <c r="B29" s="330">
        <v>1</v>
      </c>
      <c r="C29" s="257"/>
      <c r="M29" s="258"/>
    </row>
    <row r="30" spans="1:44" x14ac:dyDescent="0.25">
      <c r="A30" s="273" t="s">
        <v>463</v>
      </c>
      <c r="B30" s="331"/>
      <c r="C30" s="257"/>
      <c r="M30" s="258"/>
    </row>
    <row r="31" spans="1:44" ht="16.5" thickBot="1" x14ac:dyDescent="0.3">
      <c r="A31" s="268" t="s">
        <v>250</v>
      </c>
      <c r="B31" s="332">
        <v>0.2</v>
      </c>
      <c r="C31" s="257"/>
      <c r="M31" s="258"/>
    </row>
    <row r="32" spans="1:44" x14ac:dyDescent="0.25">
      <c r="A32" s="263" t="s">
        <v>464</v>
      </c>
      <c r="B32" s="329">
        <v>0</v>
      </c>
      <c r="C32" s="257"/>
      <c r="M32" s="258"/>
    </row>
    <row r="33" spans="1:59" x14ac:dyDescent="0.25">
      <c r="A33" s="266" t="s">
        <v>443</v>
      </c>
      <c r="B33" s="333"/>
      <c r="C33" s="257"/>
      <c r="M33" s="258"/>
    </row>
    <row r="34" spans="1:59" x14ac:dyDescent="0.25">
      <c r="A34" s="273" t="s">
        <v>444</v>
      </c>
      <c r="B34" s="334">
        <v>0</v>
      </c>
      <c r="C34" s="257"/>
      <c r="M34" s="258"/>
    </row>
    <row r="35" spans="1:59" x14ac:dyDescent="0.25">
      <c r="A35" s="273"/>
      <c r="B35" s="334"/>
      <c r="C35" s="257"/>
      <c r="M35" s="258"/>
    </row>
    <row r="36" spans="1:59" x14ac:dyDescent="0.25">
      <c r="A36" s="273" t="s">
        <v>445</v>
      </c>
      <c r="B36" s="335">
        <v>0</v>
      </c>
      <c r="C36" s="257"/>
      <c r="M36" s="258"/>
    </row>
    <row r="37" spans="1:59" x14ac:dyDescent="0.25">
      <c r="A37" s="274" t="s">
        <v>264</v>
      </c>
      <c r="B37" s="336">
        <v>0</v>
      </c>
      <c r="C37" s="257"/>
      <c r="M37" s="258"/>
    </row>
    <row r="38" spans="1:59" x14ac:dyDescent="0.25">
      <c r="A38" s="274" t="s">
        <v>263</v>
      </c>
      <c r="B38" s="336">
        <v>0</v>
      </c>
      <c r="C38" s="257"/>
      <c r="M38" s="258"/>
      <c r="Z38" s="275"/>
    </row>
    <row r="39" spans="1:59" x14ac:dyDescent="0.25">
      <c r="A39" s="274" t="s">
        <v>262</v>
      </c>
      <c r="B39" s="336">
        <v>0.13969999999999999</v>
      </c>
      <c r="C39" s="257"/>
      <c r="M39" s="258"/>
      <c r="U39" s="276"/>
      <c r="V39" s="276"/>
      <c r="W39" s="276"/>
      <c r="X39" s="276"/>
      <c r="Y39" s="276"/>
      <c r="Z39" s="276"/>
    </row>
    <row r="40" spans="1:59" x14ac:dyDescent="0.25">
      <c r="A40" s="274" t="s">
        <v>261</v>
      </c>
      <c r="B40" s="336">
        <v>1</v>
      </c>
      <c r="C40" s="257"/>
      <c r="M40" s="258"/>
    </row>
    <row r="41" spans="1:59" ht="16.5" thickBot="1" x14ac:dyDescent="0.3">
      <c r="A41" s="277" t="s">
        <v>465</v>
      </c>
      <c r="B41" s="337">
        <v>0.13969999999999999</v>
      </c>
      <c r="C41" s="257"/>
      <c r="M41" s="258"/>
    </row>
    <row r="42" spans="1:59" x14ac:dyDescent="0.25">
      <c r="A42" s="278" t="s">
        <v>260</v>
      </c>
      <c r="B42" s="279">
        <v>2025</v>
      </c>
      <c r="C42" s="280">
        <v>2026</v>
      </c>
      <c r="D42" s="280">
        <v>2027</v>
      </c>
      <c r="E42" s="280">
        <v>2028</v>
      </c>
      <c r="F42" s="280">
        <v>2029</v>
      </c>
      <c r="G42" s="280">
        <v>2030</v>
      </c>
      <c r="H42" s="280">
        <v>2031</v>
      </c>
      <c r="I42" s="280">
        <v>2032</v>
      </c>
      <c r="J42" s="280">
        <v>2033</v>
      </c>
      <c r="K42" s="280">
        <v>2034</v>
      </c>
      <c r="L42" s="280">
        <v>2035</v>
      </c>
      <c r="M42" s="280">
        <v>2036</v>
      </c>
      <c r="N42" s="280">
        <v>2037</v>
      </c>
      <c r="O42" s="280">
        <v>2038</v>
      </c>
      <c r="P42" s="280">
        <v>2039</v>
      </c>
      <c r="Q42" s="280">
        <v>2040</v>
      </c>
      <c r="R42" s="280">
        <v>2041</v>
      </c>
      <c r="S42" s="280">
        <v>2042</v>
      </c>
      <c r="T42" s="280">
        <v>2043</v>
      </c>
      <c r="U42" s="280">
        <v>2044</v>
      </c>
      <c r="V42" s="280">
        <v>2045</v>
      </c>
      <c r="W42" s="280">
        <v>2046</v>
      </c>
      <c r="X42" s="280">
        <v>2047</v>
      </c>
      <c r="Y42" s="280">
        <v>2048</v>
      </c>
      <c r="Z42" s="280">
        <v>2049</v>
      </c>
      <c r="AA42" s="280">
        <v>2050</v>
      </c>
      <c r="AB42" s="280">
        <v>2051</v>
      </c>
      <c r="AC42" s="280">
        <v>2052</v>
      </c>
      <c r="AD42" s="280">
        <v>2053</v>
      </c>
      <c r="AE42" s="280">
        <v>2054</v>
      </c>
      <c r="AF42" s="280">
        <v>2055</v>
      </c>
      <c r="AG42" s="280">
        <v>2056</v>
      </c>
      <c r="AH42" s="280">
        <v>2057</v>
      </c>
      <c r="AI42" s="280">
        <v>2058</v>
      </c>
      <c r="AJ42" s="280">
        <v>2059</v>
      </c>
      <c r="AK42" s="280">
        <v>2060</v>
      </c>
      <c r="AL42" s="280">
        <v>2061</v>
      </c>
      <c r="AM42" s="280">
        <v>2062</v>
      </c>
      <c r="AN42" s="280">
        <v>2063</v>
      </c>
      <c r="AO42" s="280">
        <v>2064</v>
      </c>
      <c r="AP42" s="280">
        <v>2065</v>
      </c>
      <c r="AQ42" s="280">
        <v>2066</v>
      </c>
      <c r="AR42" s="280">
        <v>2067</v>
      </c>
      <c r="AS42" s="280">
        <v>2068</v>
      </c>
      <c r="AT42" s="280">
        <v>2069</v>
      </c>
      <c r="AU42" s="280">
        <v>2070</v>
      </c>
      <c r="AV42" s="280">
        <v>2071</v>
      </c>
      <c r="AW42" s="280">
        <v>2072</v>
      </c>
      <c r="AX42" s="280">
        <v>2073</v>
      </c>
      <c r="AY42" s="280">
        <v>2074</v>
      </c>
      <c r="AZ42" s="280">
        <v>2075</v>
      </c>
      <c r="BA42" s="280">
        <v>2076</v>
      </c>
      <c r="BB42" s="280">
        <v>2077</v>
      </c>
      <c r="BC42" s="280">
        <v>2078</v>
      </c>
      <c r="BD42" s="280">
        <v>2079</v>
      </c>
      <c r="BE42" s="280">
        <v>2080</v>
      </c>
      <c r="BF42" s="280">
        <v>2081</v>
      </c>
      <c r="BG42" s="280">
        <v>2082</v>
      </c>
    </row>
    <row r="43" spans="1:59" x14ac:dyDescent="0.25">
      <c r="A43" s="281" t="s">
        <v>259</v>
      </c>
      <c r="B43" s="282">
        <v>0.04</v>
      </c>
      <c r="C43" s="282">
        <v>0.04</v>
      </c>
      <c r="D43" s="282">
        <v>0.04</v>
      </c>
      <c r="E43" s="282">
        <v>0.04</v>
      </c>
      <c r="F43" s="282">
        <v>0.04</v>
      </c>
      <c r="G43" s="282">
        <v>0.04</v>
      </c>
      <c r="H43" s="282">
        <v>0.04</v>
      </c>
      <c r="I43" s="282">
        <v>0.04</v>
      </c>
      <c r="J43" s="282">
        <v>0.04</v>
      </c>
      <c r="K43" s="282">
        <v>0.04</v>
      </c>
      <c r="L43" s="282">
        <v>0.04</v>
      </c>
      <c r="M43" s="282">
        <v>0.04</v>
      </c>
      <c r="N43" s="282">
        <v>0.04</v>
      </c>
      <c r="O43" s="282">
        <v>0.04</v>
      </c>
      <c r="P43" s="282">
        <v>0.04</v>
      </c>
      <c r="Q43" s="282">
        <v>0.04</v>
      </c>
      <c r="R43" s="282">
        <v>0.04</v>
      </c>
      <c r="S43" s="282">
        <v>0.04</v>
      </c>
      <c r="T43" s="282">
        <v>0.04</v>
      </c>
      <c r="U43" s="282">
        <v>0.04</v>
      </c>
      <c r="V43" s="282">
        <v>0.04</v>
      </c>
      <c r="W43" s="282">
        <v>0.04</v>
      </c>
      <c r="X43" s="282">
        <v>0.04</v>
      </c>
      <c r="Y43" s="282">
        <v>0.04</v>
      </c>
      <c r="Z43" s="282">
        <v>0.04</v>
      </c>
      <c r="AA43" s="282">
        <v>0.04</v>
      </c>
      <c r="AB43" s="282">
        <v>0.04</v>
      </c>
      <c r="AC43" s="282">
        <v>0.04</v>
      </c>
      <c r="AD43" s="282">
        <v>0.04</v>
      </c>
      <c r="AE43" s="282">
        <v>0.04</v>
      </c>
      <c r="AF43" s="282">
        <v>0.04</v>
      </c>
      <c r="AG43" s="282">
        <v>0.04</v>
      </c>
      <c r="AH43" s="282">
        <v>0.04</v>
      </c>
      <c r="AI43" s="282">
        <v>0.04</v>
      </c>
      <c r="AJ43" s="282">
        <v>0.04</v>
      </c>
      <c r="AK43" s="282">
        <v>0.04</v>
      </c>
      <c r="AL43" s="282">
        <v>0.04</v>
      </c>
      <c r="AM43" s="282">
        <v>0.04</v>
      </c>
      <c r="AN43" s="282">
        <v>0.04</v>
      </c>
      <c r="AO43" s="282">
        <v>0.04</v>
      </c>
      <c r="AP43" s="282">
        <v>0.04</v>
      </c>
      <c r="AQ43" s="282">
        <v>0.04</v>
      </c>
      <c r="AR43" s="282">
        <v>0.04</v>
      </c>
      <c r="AS43" s="282">
        <v>0.04</v>
      </c>
      <c r="AT43" s="282">
        <v>0.04</v>
      </c>
      <c r="AU43" s="282">
        <v>0.04</v>
      </c>
      <c r="AV43" s="282">
        <v>0.04</v>
      </c>
      <c r="AW43" s="282">
        <v>0.04</v>
      </c>
      <c r="AX43" s="282">
        <v>0.04</v>
      </c>
      <c r="AY43" s="282">
        <v>0.04</v>
      </c>
      <c r="AZ43" s="282">
        <v>0.04</v>
      </c>
      <c r="BA43" s="282">
        <v>0.04</v>
      </c>
      <c r="BB43" s="282">
        <v>0.04</v>
      </c>
      <c r="BC43" s="282">
        <v>0.04</v>
      </c>
      <c r="BD43" s="282">
        <v>0.04</v>
      </c>
      <c r="BE43" s="282">
        <v>0.04</v>
      </c>
      <c r="BF43" s="282">
        <v>0.04</v>
      </c>
      <c r="BG43" s="282">
        <v>0.04</v>
      </c>
    </row>
    <row r="44" spans="1:59" x14ac:dyDescent="0.25">
      <c r="A44" s="281" t="s">
        <v>258</v>
      </c>
      <c r="B44" s="282">
        <v>0.04</v>
      </c>
      <c r="C44" s="282">
        <v>8.1600000000000117E-2</v>
      </c>
      <c r="D44" s="282">
        <v>0.12486400000000009</v>
      </c>
      <c r="E44" s="282">
        <v>0.16985856000000021</v>
      </c>
      <c r="F44" s="282">
        <v>0.21665290240000035</v>
      </c>
      <c r="G44" s="282">
        <v>0.26531901849600037</v>
      </c>
      <c r="H44" s="282">
        <v>0.31593177923584048</v>
      </c>
      <c r="I44" s="282">
        <v>0.3685690504052741</v>
      </c>
      <c r="J44" s="282">
        <v>0.42331181242148519</v>
      </c>
      <c r="K44" s="282">
        <v>0.48024428491834459</v>
      </c>
      <c r="L44" s="282">
        <v>0.53945405631507848</v>
      </c>
      <c r="M44" s="282">
        <v>0.60103221856768174</v>
      </c>
      <c r="N44" s="282">
        <v>0.66507350731038906</v>
      </c>
      <c r="O44" s="282">
        <v>0.73167644760280459</v>
      </c>
      <c r="P44" s="282">
        <v>0.80094350550691673</v>
      </c>
      <c r="Q44" s="282">
        <v>0.87298124572719349</v>
      </c>
      <c r="R44" s="282">
        <v>0.94790049555628131</v>
      </c>
      <c r="S44" s="282">
        <v>1.0258165153785326</v>
      </c>
      <c r="T44" s="282">
        <v>1.1068491759936738</v>
      </c>
      <c r="U44" s="282">
        <v>1.1911231430334208</v>
      </c>
      <c r="V44" s="282">
        <v>1.2787680687547578</v>
      </c>
      <c r="W44" s="282">
        <v>1.369918791504948</v>
      </c>
      <c r="X44" s="282">
        <v>1.4647155431651462</v>
      </c>
      <c r="Y44" s="282">
        <v>1.5633041648917523</v>
      </c>
      <c r="Z44" s="282">
        <v>1.6658363314874225</v>
      </c>
      <c r="AA44" s="282">
        <v>1.7724697847469195</v>
      </c>
      <c r="AB44" s="282">
        <v>1.8833685761367964</v>
      </c>
      <c r="AC44" s="282">
        <v>1.9987033191822685</v>
      </c>
      <c r="AD44" s="282">
        <v>2.1186514519495594</v>
      </c>
      <c r="AE44" s="282">
        <v>2.2433975100275418</v>
      </c>
      <c r="AF44" s="282">
        <v>2.3731334104286437</v>
      </c>
      <c r="AG44" s="282">
        <v>2.5080587468457893</v>
      </c>
      <c r="AH44" s="282">
        <v>2.6483810967196209</v>
      </c>
      <c r="AI44" s="282">
        <v>2.7943163405884057</v>
      </c>
      <c r="AJ44" s="282">
        <v>2.9460889942119421</v>
      </c>
      <c r="AK44" s="282">
        <v>3.1039325539804201</v>
      </c>
      <c r="AL44" s="282">
        <v>3.2680898561396372</v>
      </c>
      <c r="AM44" s="282">
        <v>3.438813450385223</v>
      </c>
      <c r="AN44" s="282">
        <v>3.6163659884006325</v>
      </c>
      <c r="AO44" s="282">
        <v>3.8010206279366576</v>
      </c>
      <c r="AP44" s="282">
        <v>3.993061453054124</v>
      </c>
      <c r="AQ44" s="282">
        <v>4.1927839111762895</v>
      </c>
      <c r="AR44" s="282">
        <v>4.4004952676233415</v>
      </c>
      <c r="AS44" s="282">
        <v>4.6165150783282751</v>
      </c>
      <c r="AT44" s="282">
        <v>4.8411756814614062</v>
      </c>
      <c r="AU44" s="282">
        <v>5.0748227087198625</v>
      </c>
      <c r="AV44" s="282">
        <v>5.317815617068657</v>
      </c>
      <c r="AW44" s="282">
        <v>5.5705282417514033</v>
      </c>
      <c r="AX44" s="282">
        <v>5.8333493714214599</v>
      </c>
      <c r="AY44" s="282">
        <v>6.1066833462783183</v>
      </c>
      <c r="AZ44" s="283">
        <v>6.3909506801294516</v>
      </c>
      <c r="BA44" s="283">
        <v>6.6865887073346295</v>
      </c>
      <c r="BB44" s="283">
        <v>6.9940522556280147</v>
      </c>
      <c r="BC44" s="283">
        <v>7.3138143458531353</v>
      </c>
      <c r="BD44" s="283">
        <v>7.6463669196872601</v>
      </c>
      <c r="BE44" s="283">
        <v>7.9922215964747512</v>
      </c>
      <c r="BF44" s="283">
        <v>8.3519104603337411</v>
      </c>
      <c r="BG44" s="283">
        <v>8.7259868787470918</v>
      </c>
    </row>
    <row r="45" spans="1:59" ht="16.5" thickBot="1" x14ac:dyDescent="0.3">
      <c r="A45" s="284" t="s">
        <v>466</v>
      </c>
      <c r="B45" s="285">
        <v>2040395.2833333334</v>
      </c>
      <c r="C45" s="285">
        <v>2750719.402988845</v>
      </c>
      <c r="D45" s="285">
        <v>2874147.7799829151</v>
      </c>
      <c r="E45" s="285">
        <v>2989113.6911822315</v>
      </c>
      <c r="F45" s="285">
        <v>3108678.2388295201</v>
      </c>
      <c r="G45" s="285">
        <v>3233025.3683827012</v>
      </c>
      <c r="H45" s="285">
        <v>3362346.3831180097</v>
      </c>
      <c r="I45" s="285">
        <v>3496840.2384427297</v>
      </c>
      <c r="J45" s="285">
        <v>3636713.8479804392</v>
      </c>
      <c r="K45" s="285">
        <v>3782182.4018996577</v>
      </c>
      <c r="L45" s="285">
        <v>3933469.6979756434</v>
      </c>
      <c r="M45" s="285">
        <v>4088005.28227254</v>
      </c>
      <c r="N45" s="285">
        <v>4251525.4935634425</v>
      </c>
      <c r="O45" s="285">
        <v>4421586.5133059798</v>
      </c>
      <c r="P45" s="285">
        <v>4598449.9738382185</v>
      </c>
      <c r="Q45" s="285">
        <v>4782387.9727917481</v>
      </c>
      <c r="R45" s="285">
        <v>4973683.4917034172</v>
      </c>
      <c r="S45" s="285">
        <v>5172630.8313715542</v>
      </c>
      <c r="T45" s="285">
        <v>5379536.0646264171</v>
      </c>
      <c r="U45" s="285">
        <v>5594717.5072114738</v>
      </c>
      <c r="V45" s="285">
        <v>5818506.2074999334</v>
      </c>
      <c r="W45" s="285">
        <v>6048480.1717058513</v>
      </c>
      <c r="X45" s="285">
        <v>6290419.3785740845</v>
      </c>
      <c r="Y45" s="285">
        <v>6542036.1537170485</v>
      </c>
      <c r="Z45" s="285">
        <v>6803717.5998657309</v>
      </c>
      <c r="AA45" s="285">
        <v>7075866.3038603608</v>
      </c>
      <c r="AB45" s="285">
        <v>7358900.9560147747</v>
      </c>
      <c r="AC45" s="285">
        <v>7653256.9942553677</v>
      </c>
      <c r="AD45" s="285">
        <v>7959387.2740255818</v>
      </c>
      <c r="AE45" s="285">
        <v>8277762.7649866045</v>
      </c>
      <c r="AF45" s="285">
        <v>8608873.2755860686</v>
      </c>
      <c r="AG45" s="285">
        <v>8953228.2066095117</v>
      </c>
      <c r="AH45" s="285">
        <v>9311357.3348738924</v>
      </c>
      <c r="AI45" s="285">
        <v>9683811.6282688472</v>
      </c>
      <c r="AJ45" s="285">
        <v>10071164.093399603</v>
      </c>
      <c r="AK45" s="285">
        <v>10474010.657135589</v>
      </c>
      <c r="AL45" s="285">
        <v>10892971.083421012</v>
      </c>
      <c r="AM45" s="285">
        <v>11328689.926757852</v>
      </c>
      <c r="AN45" s="285">
        <v>11781837.523828166</v>
      </c>
      <c r="AO45" s="285">
        <v>12253111.024781294</v>
      </c>
      <c r="AP45" s="285">
        <v>12743235.465772545</v>
      </c>
      <c r="AQ45" s="285">
        <v>13252964.884403447</v>
      </c>
      <c r="AR45" s="285">
        <v>13783083.479779584</v>
      </c>
      <c r="AS45" s="285">
        <v>14334406.81897077</v>
      </c>
      <c r="AT45" s="285">
        <v>14907783.091729602</v>
      </c>
      <c r="AU45" s="285">
        <v>15504094.415398786</v>
      </c>
      <c r="AV45" s="285">
        <v>16124258.192014737</v>
      </c>
      <c r="AW45" s="285">
        <v>16769228.519695327</v>
      </c>
      <c r="AX45" s="285">
        <v>17439997.660483144</v>
      </c>
      <c r="AY45" s="285">
        <v>18137597.566902466</v>
      </c>
      <c r="AZ45" s="285">
        <v>18863101.469578568</v>
      </c>
      <c r="BA45" s="285">
        <v>110966984.660081</v>
      </c>
      <c r="BB45" s="285">
        <v>115405664.04648422</v>
      </c>
      <c r="BC45" s="285">
        <v>120021890.60834362</v>
      </c>
      <c r="BD45" s="285">
        <v>124822766.23267734</v>
      </c>
      <c r="BE45" s="285">
        <v>129815676.88198446</v>
      </c>
      <c r="BF45" s="285">
        <v>135008303.95726386</v>
      </c>
      <c r="BG45" s="285">
        <v>140408636.11555439</v>
      </c>
    </row>
    <row r="46" spans="1:59" hidden="1" x14ac:dyDescent="0.25">
      <c r="A46" s="286" t="s">
        <v>467</v>
      </c>
      <c r="B46" s="287">
        <v>2549.5977833333332</v>
      </c>
      <c r="C46" s="287">
        <v>2184.0958694934507</v>
      </c>
      <c r="D46" s="287">
        <v>2249.6188489596152</v>
      </c>
      <c r="E46" s="287">
        <v>2317.1074135302483</v>
      </c>
      <c r="F46" s="287">
        <v>2386.6206330834175</v>
      </c>
      <c r="G46" s="287">
        <v>2458.2192493528523</v>
      </c>
      <c r="H46" s="287">
        <v>2531.9658280653016</v>
      </c>
      <c r="I46" s="287">
        <v>2607.9248021940766</v>
      </c>
      <c r="J46" s="287">
        <v>2686.1625432774908</v>
      </c>
      <c r="K46" s="287">
        <v>2766.74741977032</v>
      </c>
      <c r="L46" s="287">
        <v>2849.7498424282653</v>
      </c>
      <c r="M46" s="287">
        <v>2935.2423356263948</v>
      </c>
      <c r="N46" s="287">
        <v>3023.2996086775943</v>
      </c>
      <c r="O46" s="287">
        <v>3113.9985947335344</v>
      </c>
      <c r="P46" s="287">
        <v>3207.4185545205892</v>
      </c>
      <c r="Q46" s="287">
        <v>3303.6411087573133</v>
      </c>
      <c r="R46" s="287">
        <v>3402.7503418903625</v>
      </c>
      <c r="S46" s="287">
        <v>3504.8328539624522</v>
      </c>
      <c r="T46" s="287">
        <v>3609.977838414296</v>
      </c>
      <c r="U46" s="287">
        <v>3718.2771728535404</v>
      </c>
      <c r="V46" s="287">
        <v>3829.825490373205</v>
      </c>
      <c r="W46" s="287">
        <v>3944.7202573536247</v>
      </c>
      <c r="X46" s="287">
        <v>4063.0618642313793</v>
      </c>
      <c r="Y46" s="287">
        <v>4184.9537227517185</v>
      </c>
      <c r="Z46" s="287">
        <v>4310.5023372870073</v>
      </c>
      <c r="AA46" s="287">
        <v>4439.8174085726469</v>
      </c>
      <c r="AB46" s="287">
        <v>4573.0119309594966</v>
      </c>
      <c r="AC46" s="287">
        <v>4710.2022896663002</v>
      </c>
      <c r="AD46" s="287">
        <v>4851.5083580321152</v>
      </c>
      <c r="AE46" s="287">
        <v>4997.0536077357183</v>
      </c>
      <c r="AF46" s="287">
        <v>5146.9652190150337</v>
      </c>
      <c r="AG46" s="287">
        <v>5301.3741779195425</v>
      </c>
      <c r="AH46" s="287">
        <v>5460.4154059801967</v>
      </c>
      <c r="AI46" s="287">
        <v>5624.2278704288256</v>
      </c>
      <c r="AJ46" s="287">
        <v>5792.9547073845442</v>
      </c>
      <c r="AK46" s="287">
        <v>5966.7433515236544</v>
      </c>
      <c r="AL46" s="287">
        <v>6145.7456527825489</v>
      </c>
      <c r="AM46" s="287">
        <v>6330.1180254781029</v>
      </c>
      <c r="AN46" s="287">
        <v>6520.0215650105811</v>
      </c>
      <c r="AO46" s="287">
        <v>6715.622209951016</v>
      </c>
      <c r="AP46" s="287">
        <v>6917.0908781945927</v>
      </c>
      <c r="AQ46" s="287">
        <v>7124.6036031140638</v>
      </c>
      <c r="AR46" s="287">
        <v>7338.3417086140862</v>
      </c>
      <c r="AS46" s="287">
        <v>7558.491958251635</v>
      </c>
      <c r="AT46" s="287">
        <v>7785.2467173233599</v>
      </c>
      <c r="AU46" s="287">
        <v>8018.8041214364584</v>
      </c>
      <c r="AV46" s="287">
        <v>8259.3682450795513</v>
      </c>
      <c r="AW46" s="287">
        <v>8507.1492896440359</v>
      </c>
      <c r="AX46" s="287">
        <v>8762.3637714454344</v>
      </c>
      <c r="AY46" s="287">
        <v>9025.2346838107787</v>
      </c>
      <c r="AZ46" s="287">
        <v>9295.9917240009272</v>
      </c>
      <c r="BA46" s="287">
        <v>9574.87147474843</v>
      </c>
      <c r="BB46" s="287">
        <v>9862.1176182128638</v>
      </c>
      <c r="BC46" s="287">
        <v>10157.981149936162</v>
      </c>
      <c r="BD46" s="287">
        <v>10462.720586314461</v>
      </c>
      <c r="BE46" s="287">
        <v>10776.60220448741</v>
      </c>
      <c r="BF46" s="287">
        <v>11099.900269260499</v>
      </c>
      <c r="BG46" s="287">
        <v>11432.897279477866</v>
      </c>
    </row>
    <row r="47" spans="1:59" hidden="1" x14ac:dyDescent="0.25">
      <c r="A47" s="288" t="s">
        <v>468</v>
      </c>
      <c r="B47" s="289"/>
      <c r="C47" s="289">
        <v>0</v>
      </c>
      <c r="D47" s="289">
        <v>0</v>
      </c>
      <c r="E47" s="289">
        <v>0</v>
      </c>
      <c r="F47" s="289">
        <v>0</v>
      </c>
      <c r="G47" s="289">
        <v>0</v>
      </c>
      <c r="H47" s="289">
        <v>0</v>
      </c>
      <c r="I47" s="289">
        <v>0</v>
      </c>
      <c r="J47" s="289">
        <v>0</v>
      </c>
      <c r="K47" s="289">
        <v>0</v>
      </c>
      <c r="L47" s="289">
        <v>0</v>
      </c>
      <c r="M47" s="289">
        <v>0</v>
      </c>
      <c r="N47" s="289">
        <v>0</v>
      </c>
      <c r="O47" s="289">
        <v>0</v>
      </c>
      <c r="P47" s="289">
        <v>0</v>
      </c>
      <c r="Q47" s="289">
        <v>0</v>
      </c>
      <c r="R47" s="289">
        <v>0</v>
      </c>
      <c r="S47" s="289">
        <v>0</v>
      </c>
      <c r="T47" s="289">
        <v>0</v>
      </c>
      <c r="U47" s="289">
        <v>0</v>
      </c>
      <c r="V47" s="289">
        <v>0</v>
      </c>
      <c r="W47" s="289">
        <v>0</v>
      </c>
      <c r="X47" s="289">
        <v>0</v>
      </c>
      <c r="Y47" s="289">
        <v>0</v>
      </c>
      <c r="Z47" s="289">
        <v>0</v>
      </c>
      <c r="AA47" s="289">
        <v>0</v>
      </c>
      <c r="AB47" s="289">
        <v>0</v>
      </c>
      <c r="AC47" s="289">
        <v>0</v>
      </c>
      <c r="AD47" s="289">
        <v>0</v>
      </c>
      <c r="AE47" s="289">
        <v>0</v>
      </c>
      <c r="AF47" s="289">
        <v>0</v>
      </c>
      <c r="AG47" s="289">
        <v>0</v>
      </c>
      <c r="AH47" s="289">
        <v>0</v>
      </c>
      <c r="AI47" s="289">
        <v>0</v>
      </c>
      <c r="AJ47" s="289">
        <v>0</v>
      </c>
      <c r="AK47" s="289">
        <v>0</v>
      </c>
      <c r="AL47" s="289">
        <v>0</v>
      </c>
      <c r="AM47" s="289">
        <v>0</v>
      </c>
      <c r="AN47" s="289">
        <v>0</v>
      </c>
      <c r="AO47" s="289">
        <v>0</v>
      </c>
      <c r="AP47" s="289">
        <v>0</v>
      </c>
      <c r="AQ47" s="289">
        <v>0</v>
      </c>
      <c r="AR47" s="289">
        <v>0</v>
      </c>
      <c r="AS47" s="289">
        <v>0</v>
      </c>
      <c r="AT47" s="289">
        <v>0</v>
      </c>
      <c r="AU47" s="289">
        <v>0</v>
      </c>
      <c r="AV47" s="289">
        <v>0</v>
      </c>
      <c r="AW47" s="289">
        <v>0</v>
      </c>
      <c r="AX47" s="289">
        <v>0</v>
      </c>
      <c r="AY47" s="289">
        <v>0</v>
      </c>
      <c r="AZ47" s="289">
        <v>0</v>
      </c>
      <c r="BA47" s="289">
        <v>0</v>
      </c>
      <c r="BB47" s="289">
        <v>0</v>
      </c>
      <c r="BC47" s="289">
        <v>0</v>
      </c>
      <c r="BD47" s="289">
        <v>0</v>
      </c>
      <c r="BE47" s="289">
        <v>0</v>
      </c>
      <c r="BF47" s="289">
        <v>0</v>
      </c>
      <c r="BG47" s="289">
        <v>0</v>
      </c>
    </row>
    <row r="48" spans="1:59" hidden="1" x14ac:dyDescent="0.25">
      <c r="A48" s="288" t="s">
        <v>469</v>
      </c>
      <c r="B48" s="290">
        <v>0</v>
      </c>
      <c r="C48" s="290">
        <v>0</v>
      </c>
      <c r="D48" s="290">
        <v>0</v>
      </c>
      <c r="E48" s="290">
        <v>0</v>
      </c>
      <c r="F48" s="290">
        <v>0</v>
      </c>
      <c r="G48" s="290">
        <v>0</v>
      </c>
      <c r="H48" s="290">
        <v>0</v>
      </c>
      <c r="I48" s="290">
        <v>0</v>
      </c>
      <c r="J48" s="290">
        <v>0</v>
      </c>
      <c r="K48" s="290">
        <v>0</v>
      </c>
      <c r="L48" s="290">
        <v>0</v>
      </c>
      <c r="M48" s="290">
        <v>0</v>
      </c>
      <c r="N48" s="290">
        <v>0</v>
      </c>
      <c r="O48" s="290">
        <v>0</v>
      </c>
      <c r="P48" s="290">
        <v>0</v>
      </c>
      <c r="Q48" s="290">
        <v>0</v>
      </c>
      <c r="R48" s="290">
        <v>0</v>
      </c>
      <c r="S48" s="290">
        <v>0</v>
      </c>
      <c r="T48" s="290">
        <v>0</v>
      </c>
      <c r="U48" s="290">
        <v>0</v>
      </c>
      <c r="V48" s="290">
        <v>0</v>
      </c>
      <c r="W48" s="290">
        <v>0</v>
      </c>
      <c r="X48" s="290">
        <v>0</v>
      </c>
      <c r="Y48" s="290">
        <v>0</v>
      </c>
      <c r="Z48" s="290">
        <v>0</v>
      </c>
      <c r="AA48" s="290">
        <v>0</v>
      </c>
      <c r="AB48" s="290">
        <v>0</v>
      </c>
      <c r="AC48" s="290">
        <v>0</v>
      </c>
      <c r="AD48" s="290">
        <v>0</v>
      </c>
      <c r="AE48" s="290">
        <v>0</v>
      </c>
      <c r="AF48" s="290">
        <v>0</v>
      </c>
      <c r="AG48" s="290">
        <v>0</v>
      </c>
      <c r="AH48" s="290">
        <v>0</v>
      </c>
      <c r="AI48" s="290">
        <v>0</v>
      </c>
      <c r="AJ48" s="290">
        <v>0</v>
      </c>
      <c r="AK48" s="290">
        <v>0</v>
      </c>
      <c r="AL48" s="290">
        <v>0</v>
      </c>
      <c r="AM48" s="290">
        <v>0</v>
      </c>
      <c r="AN48" s="290">
        <v>0</v>
      </c>
      <c r="AO48" s="290">
        <v>0</v>
      </c>
      <c r="AP48" s="290">
        <v>0</v>
      </c>
      <c r="AQ48" s="290">
        <v>0</v>
      </c>
      <c r="AR48" s="290">
        <v>0</v>
      </c>
      <c r="AS48" s="290">
        <v>0</v>
      </c>
      <c r="AT48" s="290">
        <v>0</v>
      </c>
      <c r="AU48" s="290">
        <v>0</v>
      </c>
      <c r="AV48" s="290">
        <v>0</v>
      </c>
      <c r="AW48" s="290">
        <v>0</v>
      </c>
      <c r="AX48" s="290">
        <v>0</v>
      </c>
      <c r="AY48" s="290">
        <v>0</v>
      </c>
      <c r="AZ48" s="290">
        <v>0</v>
      </c>
      <c r="BA48" s="290">
        <v>0</v>
      </c>
      <c r="BB48" s="290">
        <v>0</v>
      </c>
      <c r="BC48" s="290">
        <v>0</v>
      </c>
      <c r="BD48" s="290">
        <v>0</v>
      </c>
      <c r="BE48" s="290">
        <v>0</v>
      </c>
      <c r="BF48" s="290">
        <v>0</v>
      </c>
      <c r="BG48" s="290">
        <v>0</v>
      </c>
    </row>
    <row r="49" spans="1:59" hidden="1" x14ac:dyDescent="0.25">
      <c r="A49" s="288" t="s">
        <v>479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row>
    <row r="50" spans="1:59" hidden="1" x14ac:dyDescent="0.25">
      <c r="M50" s="258"/>
    </row>
    <row r="51" spans="1:59" hidden="1" x14ac:dyDescent="0.25">
      <c r="M51" s="258"/>
    </row>
    <row r="52" spans="1:59" hidden="1" x14ac:dyDescent="0.25">
      <c r="M52" s="258"/>
    </row>
    <row r="53" spans="1:59" hidden="1" x14ac:dyDescent="0.25">
      <c r="M53" s="258"/>
    </row>
    <row r="54" spans="1:59" hidden="1" x14ac:dyDescent="0.25">
      <c r="M54" s="258"/>
    </row>
    <row r="55" spans="1:59" hidden="1" x14ac:dyDescent="0.25">
      <c r="M55" s="258"/>
    </row>
    <row r="56" spans="1:59" x14ac:dyDescent="0.25">
      <c r="M56" s="258"/>
    </row>
    <row r="57" spans="1:59" ht="16.5" thickBot="1" x14ac:dyDescent="0.3">
      <c r="A57" s="291"/>
      <c r="B57" s="292"/>
      <c r="C57" s="292"/>
      <c r="D57" s="292"/>
      <c r="E57" s="292"/>
      <c r="F57" s="292"/>
      <c r="G57" s="292"/>
      <c r="H57" s="292"/>
      <c r="I57" s="292"/>
      <c r="J57" s="292"/>
      <c r="K57" s="292"/>
      <c r="L57" s="293"/>
      <c r="M57" s="293"/>
      <c r="N57" s="293"/>
      <c r="O57" s="293"/>
      <c r="P57" s="293"/>
      <c r="Q57" s="293"/>
      <c r="R57" s="293"/>
      <c r="S57" s="293"/>
      <c r="T57" s="293"/>
      <c r="U57" s="293"/>
      <c r="V57" s="293"/>
    </row>
    <row r="58" spans="1:59" x14ac:dyDescent="0.25">
      <c r="A58" s="294" t="s">
        <v>470</v>
      </c>
      <c r="B58" s="279">
        <v>2025</v>
      </c>
      <c r="C58" s="279">
        <v>2026</v>
      </c>
      <c r="D58" s="279">
        <v>2027</v>
      </c>
      <c r="E58" s="279">
        <v>2028</v>
      </c>
      <c r="F58" s="279">
        <v>2029</v>
      </c>
      <c r="G58" s="279">
        <v>2030</v>
      </c>
      <c r="H58" s="279">
        <v>2031</v>
      </c>
      <c r="I58" s="279">
        <v>2032</v>
      </c>
      <c r="J58" s="279">
        <v>2033</v>
      </c>
      <c r="K58" s="279">
        <v>2034</v>
      </c>
      <c r="L58" s="279">
        <v>2035</v>
      </c>
      <c r="M58" s="279">
        <v>2036</v>
      </c>
      <c r="N58" s="279">
        <v>2037</v>
      </c>
      <c r="O58" s="279">
        <v>2038</v>
      </c>
      <c r="P58" s="279">
        <v>2039</v>
      </c>
      <c r="Q58" s="279">
        <v>2040</v>
      </c>
      <c r="R58" s="279">
        <v>2041</v>
      </c>
      <c r="S58" s="279">
        <v>2042</v>
      </c>
      <c r="T58" s="279">
        <v>2043</v>
      </c>
      <c r="U58" s="279">
        <v>2044</v>
      </c>
      <c r="V58" s="279">
        <v>2045</v>
      </c>
      <c r="W58" s="279">
        <v>2046</v>
      </c>
      <c r="X58" s="279">
        <v>2047</v>
      </c>
      <c r="Y58" s="279">
        <v>2048</v>
      </c>
      <c r="Z58" s="279">
        <v>2049</v>
      </c>
      <c r="AA58" s="279">
        <v>2050</v>
      </c>
      <c r="AB58" s="279">
        <v>2051</v>
      </c>
      <c r="AC58" s="279">
        <v>2052</v>
      </c>
      <c r="AD58" s="279">
        <v>2053</v>
      </c>
      <c r="AE58" s="279">
        <v>2054</v>
      </c>
      <c r="AF58" s="279">
        <v>2055</v>
      </c>
      <c r="AG58" s="279">
        <v>2056</v>
      </c>
      <c r="AH58" s="279">
        <v>2057</v>
      </c>
      <c r="AI58" s="279">
        <v>2058</v>
      </c>
      <c r="AJ58" s="279">
        <v>2059</v>
      </c>
      <c r="AK58" s="279">
        <v>2060</v>
      </c>
      <c r="AL58" s="279">
        <v>2061</v>
      </c>
      <c r="AM58" s="279">
        <v>2062</v>
      </c>
      <c r="AN58" s="279">
        <v>2063</v>
      </c>
      <c r="AO58" s="279">
        <v>2064</v>
      </c>
      <c r="AP58" s="279">
        <v>2065</v>
      </c>
      <c r="AQ58" s="279">
        <v>2066</v>
      </c>
      <c r="AR58" s="279">
        <v>2067</v>
      </c>
      <c r="AS58" s="279">
        <v>2068</v>
      </c>
      <c r="AT58" s="279">
        <v>2069</v>
      </c>
      <c r="AU58" s="279">
        <v>2070</v>
      </c>
      <c r="AV58" s="279">
        <v>2071</v>
      </c>
      <c r="AW58" s="279">
        <v>2072</v>
      </c>
      <c r="AX58" s="279">
        <v>2073</v>
      </c>
      <c r="AY58" s="279">
        <v>2074</v>
      </c>
      <c r="AZ58" s="279">
        <v>2075</v>
      </c>
      <c r="BA58" s="280">
        <v>2076</v>
      </c>
      <c r="BB58" s="280">
        <v>2077</v>
      </c>
      <c r="BC58" s="280">
        <v>2078</v>
      </c>
      <c r="BD58" s="280">
        <v>2079</v>
      </c>
      <c r="BE58" s="280">
        <v>2080</v>
      </c>
      <c r="BF58" s="280">
        <v>2081</v>
      </c>
      <c r="BG58" s="280">
        <v>2082</v>
      </c>
    </row>
    <row r="59" spans="1:59" x14ac:dyDescent="0.25">
      <c r="A59" s="295" t="s">
        <v>257</v>
      </c>
      <c r="B59" s="296">
        <v>2040395.2833333334</v>
      </c>
      <c r="C59" s="296">
        <v>2750719.402988845</v>
      </c>
      <c r="D59" s="296">
        <v>2874147.7799829151</v>
      </c>
      <c r="E59" s="296">
        <v>2989113.6911822315</v>
      </c>
      <c r="F59" s="296">
        <v>3108678.2388295201</v>
      </c>
      <c r="G59" s="296">
        <v>3233025.3683827012</v>
      </c>
      <c r="H59" s="296">
        <v>3362346.3831180097</v>
      </c>
      <c r="I59" s="296">
        <v>3496840.2384427297</v>
      </c>
      <c r="J59" s="296">
        <v>3636713.8479804392</v>
      </c>
      <c r="K59" s="296">
        <v>3782182.4018996577</v>
      </c>
      <c r="L59" s="296">
        <v>3933469.6979756434</v>
      </c>
      <c r="M59" s="296">
        <v>4088005.28227254</v>
      </c>
      <c r="N59" s="296">
        <v>4251525.4935634425</v>
      </c>
      <c r="O59" s="296">
        <v>4421586.5133059798</v>
      </c>
      <c r="P59" s="296">
        <v>4598449.9738382185</v>
      </c>
      <c r="Q59" s="296">
        <v>4782387.9727917481</v>
      </c>
      <c r="R59" s="296">
        <v>4973683.4917034172</v>
      </c>
      <c r="S59" s="296">
        <v>5172630.8313715542</v>
      </c>
      <c r="T59" s="296">
        <v>5379536.0646264171</v>
      </c>
      <c r="U59" s="296">
        <v>5594717.5072114738</v>
      </c>
      <c r="V59" s="296">
        <v>5818506.2074999334</v>
      </c>
      <c r="W59" s="296">
        <v>6048480.1717058513</v>
      </c>
      <c r="X59" s="296">
        <v>6290419.3785740845</v>
      </c>
      <c r="Y59" s="296">
        <v>6542036.1537170485</v>
      </c>
      <c r="Z59" s="296">
        <v>6803717.5998657309</v>
      </c>
      <c r="AA59" s="296">
        <v>7075866.3038603608</v>
      </c>
      <c r="AB59" s="296">
        <v>7358900.9560147747</v>
      </c>
      <c r="AC59" s="296">
        <v>7653256.9942553677</v>
      </c>
      <c r="AD59" s="296">
        <v>7959387.2740255818</v>
      </c>
      <c r="AE59" s="296">
        <v>8277762.7649866045</v>
      </c>
      <c r="AF59" s="296">
        <v>8608873.2755860686</v>
      </c>
      <c r="AG59" s="296">
        <v>8953228.2066095117</v>
      </c>
      <c r="AH59" s="296">
        <v>9311357.3348738924</v>
      </c>
      <c r="AI59" s="296">
        <v>9683811.6282688472</v>
      </c>
      <c r="AJ59" s="296">
        <v>10071164.093399603</v>
      </c>
      <c r="AK59" s="296">
        <v>10474010.657135589</v>
      </c>
      <c r="AL59" s="296">
        <v>10892971.083421012</v>
      </c>
      <c r="AM59" s="296">
        <v>11328689.926757852</v>
      </c>
      <c r="AN59" s="296">
        <v>11781837.523828166</v>
      </c>
      <c r="AO59" s="296">
        <v>12253111.024781294</v>
      </c>
      <c r="AP59" s="296">
        <v>12743235.465772545</v>
      </c>
      <c r="AQ59" s="296">
        <v>13252964.884403447</v>
      </c>
      <c r="AR59" s="296">
        <v>13783083.479779584</v>
      </c>
      <c r="AS59" s="296">
        <v>14334406.81897077</v>
      </c>
      <c r="AT59" s="296">
        <v>14907783.091729602</v>
      </c>
      <c r="AU59" s="296">
        <v>15504094.415398786</v>
      </c>
      <c r="AV59" s="296">
        <v>16124258.192014737</v>
      </c>
      <c r="AW59" s="296">
        <v>16769228.519695327</v>
      </c>
      <c r="AX59" s="296">
        <v>17439997.660483144</v>
      </c>
      <c r="AY59" s="296">
        <v>18137597.566902466</v>
      </c>
      <c r="AZ59" s="296">
        <v>18863101.469578568</v>
      </c>
      <c r="BA59" s="296">
        <v>110966984.660081</v>
      </c>
      <c r="BB59" s="296">
        <v>115405664.04648422</v>
      </c>
      <c r="BC59" s="296">
        <v>120021890.60834362</v>
      </c>
      <c r="BD59" s="296">
        <v>124822766.23267734</v>
      </c>
      <c r="BE59" s="296">
        <v>129815676.88198446</v>
      </c>
      <c r="BF59" s="296">
        <v>135008303.95726386</v>
      </c>
      <c r="BG59" s="350">
        <v>140408636.11555439</v>
      </c>
    </row>
    <row r="60" spans="1:59" x14ac:dyDescent="0.25">
      <c r="A60" s="297" t="s">
        <v>256</v>
      </c>
      <c r="B60" s="298">
        <v>0</v>
      </c>
      <c r="C60" s="298">
        <v>-63752.893863994941</v>
      </c>
      <c r="D60" s="298">
        <v>-63108.925239106102</v>
      </c>
      <c r="E60" s="298">
        <v>-62464.956614217263</v>
      </c>
      <c r="F60" s="298">
        <v>-61820.987989328438</v>
      </c>
      <c r="G60" s="298">
        <v>-61177.019364439599</v>
      </c>
      <c r="H60" s="298">
        <v>-60533.050739550759</v>
      </c>
      <c r="I60" s="298">
        <v>-59889.08211466192</v>
      </c>
      <c r="J60" s="298">
        <v>-59245.113489773081</v>
      </c>
      <c r="K60" s="298">
        <v>-58601.144864884242</v>
      </c>
      <c r="L60" s="298">
        <v>-57957.176239995402</v>
      </c>
      <c r="M60" s="298">
        <v>-57313.20761510657</v>
      </c>
      <c r="N60" s="298">
        <v>-56669.238990217731</v>
      </c>
      <c r="O60" s="298">
        <v>-56025.270365328892</v>
      </c>
      <c r="P60" s="298">
        <v>-55381.301740440053</v>
      </c>
      <c r="Q60" s="298">
        <v>-54737.333115551213</v>
      </c>
      <c r="R60" s="298">
        <v>-54093.364490662374</v>
      </c>
      <c r="S60" s="298">
        <v>-53449.395865773535</v>
      </c>
      <c r="T60" s="298">
        <v>-52805.427240884695</v>
      </c>
      <c r="U60" s="298">
        <v>-52161.458615995871</v>
      </c>
      <c r="V60" s="298">
        <v>-51517.489991107032</v>
      </c>
      <c r="W60" s="298">
        <v>-50873.521366218192</v>
      </c>
      <c r="X60" s="298">
        <v>-50229.55274132936</v>
      </c>
      <c r="Y60" s="298">
        <v>-49585.584116440521</v>
      </c>
      <c r="Z60" s="298">
        <v>-48941.615491551682</v>
      </c>
      <c r="AA60" s="298">
        <v>-48297.646866662843</v>
      </c>
      <c r="AB60" s="298">
        <v>-47653.678241774003</v>
      </c>
      <c r="AC60" s="298">
        <v>-47009.709616885171</v>
      </c>
      <c r="AD60" s="298">
        <v>-46365.740991996332</v>
      </c>
      <c r="AE60" s="298">
        <v>-45721.772367107493</v>
      </c>
      <c r="AF60" s="298">
        <v>-45077.803742218661</v>
      </c>
      <c r="AG60" s="298">
        <v>-44433.835117329829</v>
      </c>
      <c r="AH60" s="298">
        <v>-43789.86649244099</v>
      </c>
      <c r="AI60" s="298">
        <v>-43145.89786755215</v>
      </c>
      <c r="AJ60" s="298">
        <v>-42501.929242663311</v>
      </c>
      <c r="AK60" s="298">
        <v>-41857.960617774479</v>
      </c>
      <c r="AL60" s="298">
        <v>-41213.99199288564</v>
      </c>
      <c r="AM60" s="298">
        <v>-40570.023367996801</v>
      </c>
      <c r="AN60" s="298">
        <v>-39926.054743107961</v>
      </c>
      <c r="AO60" s="298">
        <v>-39282.086118219122</v>
      </c>
      <c r="AP60" s="298">
        <v>-38638.117493330283</v>
      </c>
      <c r="AQ60" s="298">
        <v>-37994.148868441443</v>
      </c>
      <c r="AR60" s="298">
        <v>-37350.180243552604</v>
      </c>
      <c r="AS60" s="298">
        <v>-36706.211618663765</v>
      </c>
      <c r="AT60" s="298">
        <v>-36062.242993774926</v>
      </c>
      <c r="AU60" s="298">
        <v>-35418.274368886086</v>
      </c>
      <c r="AV60" s="298">
        <v>-34774.305743997247</v>
      </c>
      <c r="AW60" s="298">
        <v>-34130.337119108408</v>
      </c>
      <c r="AX60" s="298">
        <v>-33486.368494219569</v>
      </c>
      <c r="AY60" s="298">
        <v>-32842.399869330729</v>
      </c>
      <c r="AZ60" s="298">
        <v>-32198.43124444189</v>
      </c>
      <c r="BA60" s="298">
        <v>-101045.19424726824</v>
      </c>
      <c r="BB60" s="298">
        <v>-99490.652797310293</v>
      </c>
      <c r="BC60" s="298">
        <v>-97936.1113473523</v>
      </c>
      <c r="BD60" s="298">
        <v>-96381.569897394351</v>
      </c>
      <c r="BE60" s="298">
        <v>-94827.028447436358</v>
      </c>
      <c r="BF60" s="298">
        <v>-93272.486997478423</v>
      </c>
      <c r="BG60" s="351">
        <v>-91717.94554752043</v>
      </c>
    </row>
    <row r="61" spans="1:59" x14ac:dyDescent="0.25">
      <c r="A61" s="299" t="s">
        <v>446</v>
      </c>
      <c r="B61" s="298">
        <v>0</v>
      </c>
      <c r="C61" s="298">
        <v>0</v>
      </c>
      <c r="D61" s="298">
        <v>0</v>
      </c>
      <c r="E61" s="298">
        <v>0</v>
      </c>
      <c r="F61" s="298">
        <v>0</v>
      </c>
      <c r="G61" s="298">
        <v>0</v>
      </c>
      <c r="H61" s="298">
        <v>0</v>
      </c>
      <c r="I61" s="298">
        <v>0</v>
      </c>
      <c r="J61" s="298">
        <v>0</v>
      </c>
      <c r="K61" s="298">
        <v>0</v>
      </c>
      <c r="L61" s="298">
        <v>0</v>
      </c>
      <c r="M61" s="298">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351">
        <v>0</v>
      </c>
    </row>
    <row r="62" spans="1:59" x14ac:dyDescent="0.25">
      <c r="A62" s="299" t="str">
        <f>A27</f>
        <v>Прочие расходы при эксплуатации объекта, руб. без НДС</v>
      </c>
      <c r="B62" s="298">
        <v>0</v>
      </c>
      <c r="C62" s="298">
        <v>0</v>
      </c>
      <c r="D62" s="298">
        <v>0</v>
      </c>
      <c r="E62" s="298">
        <v>0</v>
      </c>
      <c r="F62" s="298">
        <v>0</v>
      </c>
      <c r="G62" s="298">
        <v>0</v>
      </c>
      <c r="H62" s="298">
        <v>0</v>
      </c>
      <c r="I62" s="298">
        <v>0</v>
      </c>
      <c r="J62" s="298">
        <v>0</v>
      </c>
      <c r="K62" s="298">
        <v>0</v>
      </c>
      <c r="L62" s="298">
        <v>0</v>
      </c>
      <c r="M62" s="298">
        <v>0</v>
      </c>
      <c r="N62" s="298">
        <v>0</v>
      </c>
      <c r="O62" s="298">
        <v>0</v>
      </c>
      <c r="P62" s="298">
        <v>0</v>
      </c>
      <c r="Q62" s="298">
        <v>0</v>
      </c>
      <c r="R62" s="298">
        <v>0</v>
      </c>
      <c r="S62" s="298">
        <v>0</v>
      </c>
      <c r="T62" s="298">
        <v>0</v>
      </c>
      <c r="U62" s="298">
        <v>0</v>
      </c>
      <c r="V62" s="298">
        <v>0</v>
      </c>
      <c r="W62" s="298">
        <v>0</v>
      </c>
      <c r="X62" s="298">
        <v>0</v>
      </c>
      <c r="Y62" s="298">
        <v>0</v>
      </c>
      <c r="Z62" s="298">
        <v>0</v>
      </c>
      <c r="AA62" s="298">
        <v>0</v>
      </c>
      <c r="AB62" s="298">
        <v>0</v>
      </c>
      <c r="AC62" s="298">
        <v>0</v>
      </c>
      <c r="AD62" s="298">
        <v>0</v>
      </c>
      <c r="AE62" s="298">
        <v>0</v>
      </c>
      <c r="AF62" s="298">
        <v>0</v>
      </c>
      <c r="AG62" s="298">
        <v>0</v>
      </c>
      <c r="AH62" s="298">
        <v>0</v>
      </c>
      <c r="AI62" s="298">
        <v>0</v>
      </c>
      <c r="AJ62" s="298">
        <v>0</v>
      </c>
      <c r="AK62" s="298">
        <v>0</v>
      </c>
      <c r="AL62" s="298">
        <v>0</v>
      </c>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351">
        <v>0</v>
      </c>
    </row>
    <row r="63" spans="1:59" x14ac:dyDescent="0.25">
      <c r="A63" s="299" t="s">
        <v>464</v>
      </c>
      <c r="B63" s="298">
        <v>0</v>
      </c>
      <c r="C63" s="298">
        <v>0</v>
      </c>
      <c r="D63" s="298">
        <v>0</v>
      </c>
      <c r="E63" s="298">
        <v>0</v>
      </c>
      <c r="F63" s="298">
        <v>0</v>
      </c>
      <c r="G63" s="298">
        <v>0</v>
      </c>
      <c r="H63" s="298">
        <v>0</v>
      </c>
      <c r="I63" s="298">
        <v>0</v>
      </c>
      <c r="J63" s="298">
        <v>0</v>
      </c>
      <c r="K63" s="298">
        <v>0</v>
      </c>
      <c r="L63" s="298">
        <v>0</v>
      </c>
      <c r="M63" s="298">
        <v>0</v>
      </c>
      <c r="N63" s="298">
        <v>0</v>
      </c>
      <c r="O63" s="298">
        <v>0</v>
      </c>
      <c r="P63" s="298">
        <v>0</v>
      </c>
      <c r="Q63" s="298">
        <v>0</v>
      </c>
      <c r="R63" s="298">
        <v>0</v>
      </c>
      <c r="S63" s="298">
        <v>0</v>
      </c>
      <c r="T63" s="298">
        <v>0</v>
      </c>
      <c r="U63" s="298">
        <v>0</v>
      </c>
      <c r="V63" s="298">
        <v>0</v>
      </c>
      <c r="W63" s="298">
        <v>0</v>
      </c>
      <c r="X63" s="298">
        <v>0</v>
      </c>
      <c r="Y63" s="298">
        <v>0</v>
      </c>
      <c r="Z63" s="298">
        <v>0</v>
      </c>
      <c r="AA63" s="298">
        <v>0</v>
      </c>
      <c r="AB63" s="298">
        <v>0</v>
      </c>
      <c r="AC63" s="298">
        <v>0</v>
      </c>
      <c r="AD63" s="298">
        <v>0</v>
      </c>
      <c r="AE63" s="298">
        <v>0</v>
      </c>
      <c r="AF63" s="298">
        <v>0</v>
      </c>
      <c r="AG63" s="298">
        <v>0</v>
      </c>
      <c r="AH63" s="298">
        <v>0</v>
      </c>
      <c r="AI63" s="298">
        <v>0</v>
      </c>
      <c r="AJ63" s="298">
        <v>0</v>
      </c>
      <c r="AK63" s="298">
        <v>0</v>
      </c>
      <c r="AL63" s="298">
        <v>0</v>
      </c>
      <c r="AM63" s="298">
        <v>0</v>
      </c>
      <c r="AN63" s="298">
        <v>0</v>
      </c>
      <c r="AO63" s="298">
        <v>0</v>
      </c>
      <c r="AP63" s="298">
        <v>0</v>
      </c>
      <c r="AQ63" s="298">
        <v>0</v>
      </c>
      <c r="AR63" s="298">
        <v>0</v>
      </c>
      <c r="AS63" s="298">
        <v>0</v>
      </c>
      <c r="AT63" s="298">
        <v>0</v>
      </c>
      <c r="AU63" s="298">
        <v>0</v>
      </c>
      <c r="AV63" s="298">
        <v>0</v>
      </c>
      <c r="AW63" s="298">
        <v>0</v>
      </c>
      <c r="AX63" s="298">
        <v>0</v>
      </c>
      <c r="AY63" s="298">
        <v>0</v>
      </c>
      <c r="AZ63" s="298">
        <v>0</v>
      </c>
      <c r="BA63" s="298">
        <v>0</v>
      </c>
      <c r="BB63" s="298">
        <v>0</v>
      </c>
      <c r="BC63" s="298">
        <v>0</v>
      </c>
      <c r="BD63" s="298">
        <v>0</v>
      </c>
      <c r="BE63" s="298">
        <v>0</v>
      </c>
      <c r="BF63" s="298">
        <v>0</v>
      </c>
      <c r="BG63" s="351">
        <v>0</v>
      </c>
    </row>
    <row r="64" spans="1:59" x14ac:dyDescent="0.25">
      <c r="A64" s="299" t="s">
        <v>464</v>
      </c>
      <c r="B64" s="298"/>
      <c r="C64" s="298">
        <v>0</v>
      </c>
      <c r="D64" s="298">
        <v>0</v>
      </c>
      <c r="E64" s="298">
        <v>0</v>
      </c>
      <c r="F64" s="298">
        <v>0</v>
      </c>
      <c r="G64" s="298">
        <v>0</v>
      </c>
      <c r="H64" s="298">
        <v>0</v>
      </c>
      <c r="I64" s="298">
        <v>0</v>
      </c>
      <c r="J64" s="298">
        <v>0</v>
      </c>
      <c r="K64" s="298">
        <v>0</v>
      </c>
      <c r="L64" s="298">
        <v>0</v>
      </c>
      <c r="M64" s="298">
        <v>0</v>
      </c>
      <c r="N64" s="298">
        <v>0</v>
      </c>
      <c r="O64" s="298">
        <v>0</v>
      </c>
      <c r="P64" s="298">
        <v>0</v>
      </c>
      <c r="Q64" s="298">
        <v>0</v>
      </c>
      <c r="R64" s="298">
        <v>0</v>
      </c>
      <c r="S64" s="298">
        <v>0</v>
      </c>
      <c r="T64" s="298">
        <v>0</v>
      </c>
      <c r="U64" s="298">
        <v>0</v>
      </c>
      <c r="V64" s="298">
        <v>0</v>
      </c>
      <c r="W64" s="298">
        <v>0</v>
      </c>
      <c r="X64" s="298">
        <v>0</v>
      </c>
      <c r="Y64" s="298">
        <v>0</v>
      </c>
      <c r="Z64" s="298">
        <v>0</v>
      </c>
      <c r="AA64" s="298">
        <v>0</v>
      </c>
      <c r="AB64" s="298">
        <v>0</v>
      </c>
      <c r="AC64" s="298">
        <v>0</v>
      </c>
      <c r="AD64" s="298">
        <v>0</v>
      </c>
      <c r="AE64" s="298">
        <v>0</v>
      </c>
      <c r="AF64" s="298">
        <v>0</v>
      </c>
      <c r="AG64" s="298">
        <v>0</v>
      </c>
      <c r="AH64" s="298">
        <v>0</v>
      </c>
      <c r="AI64" s="298">
        <v>0</v>
      </c>
      <c r="AJ64" s="298">
        <v>0</v>
      </c>
      <c r="AK64" s="298">
        <v>0</v>
      </c>
      <c r="AL64" s="298">
        <v>0</v>
      </c>
      <c r="AM64" s="298">
        <v>0</v>
      </c>
      <c r="AN64" s="298">
        <v>0</v>
      </c>
      <c r="AO64" s="298">
        <v>0</v>
      </c>
      <c r="AP64" s="298">
        <v>0</v>
      </c>
      <c r="AQ64" s="298">
        <v>0</v>
      </c>
      <c r="AR64" s="298">
        <v>0</v>
      </c>
      <c r="AS64" s="298">
        <v>0</v>
      </c>
      <c r="AT64" s="298">
        <v>0</v>
      </c>
      <c r="AU64" s="298">
        <v>0</v>
      </c>
      <c r="AV64" s="298">
        <v>0</v>
      </c>
      <c r="AW64" s="298">
        <v>0</v>
      </c>
      <c r="AX64" s="298">
        <v>0</v>
      </c>
      <c r="AY64" s="298">
        <v>0</v>
      </c>
      <c r="AZ64" s="298">
        <v>0</v>
      </c>
      <c r="BA64" s="298">
        <v>0</v>
      </c>
      <c r="BB64" s="298">
        <v>0</v>
      </c>
      <c r="BC64" s="298">
        <v>0</v>
      </c>
      <c r="BD64" s="298">
        <v>0</v>
      </c>
      <c r="BE64" s="298">
        <v>0</v>
      </c>
      <c r="BF64" s="298">
        <v>0</v>
      </c>
      <c r="BG64" s="351">
        <v>0</v>
      </c>
    </row>
    <row r="65" spans="1:59" x14ac:dyDescent="0.25">
      <c r="A65" s="299" t="s">
        <v>255</v>
      </c>
      <c r="B65" s="298"/>
      <c r="C65" s="298">
        <v>-63752.893863994941</v>
      </c>
      <c r="D65" s="298">
        <v>-63108.925239106102</v>
      </c>
      <c r="E65" s="298">
        <v>-62464.956614217263</v>
      </c>
      <c r="F65" s="298">
        <v>-61820.987989328438</v>
      </c>
      <c r="G65" s="298">
        <v>-61177.019364439599</v>
      </c>
      <c r="H65" s="298">
        <v>-60533.050739550759</v>
      </c>
      <c r="I65" s="298">
        <v>-59889.08211466192</v>
      </c>
      <c r="J65" s="298">
        <v>-59245.113489773081</v>
      </c>
      <c r="K65" s="298">
        <v>-58601.144864884242</v>
      </c>
      <c r="L65" s="298">
        <v>-57957.176239995402</v>
      </c>
      <c r="M65" s="298">
        <v>-57313.20761510657</v>
      </c>
      <c r="N65" s="298">
        <v>-56669.238990217731</v>
      </c>
      <c r="O65" s="298">
        <v>-56025.270365328892</v>
      </c>
      <c r="P65" s="298">
        <v>-55381.301740440053</v>
      </c>
      <c r="Q65" s="298">
        <v>-54737.333115551213</v>
      </c>
      <c r="R65" s="298">
        <v>-54093.364490662374</v>
      </c>
      <c r="S65" s="298">
        <v>-53449.395865773535</v>
      </c>
      <c r="T65" s="298">
        <v>-52805.427240884695</v>
      </c>
      <c r="U65" s="298">
        <v>-52161.458615995871</v>
      </c>
      <c r="V65" s="298">
        <v>-51517.489991107032</v>
      </c>
      <c r="W65" s="298">
        <v>-50873.521366218192</v>
      </c>
      <c r="X65" s="298">
        <v>-50229.55274132936</v>
      </c>
      <c r="Y65" s="298">
        <v>-49585.584116440521</v>
      </c>
      <c r="Z65" s="298">
        <v>-48941.615491551682</v>
      </c>
      <c r="AA65" s="298">
        <v>-48297.646866662843</v>
      </c>
      <c r="AB65" s="298">
        <v>-47653.678241774003</v>
      </c>
      <c r="AC65" s="298">
        <v>-47009.709616885171</v>
      </c>
      <c r="AD65" s="298">
        <v>-46365.740991996332</v>
      </c>
      <c r="AE65" s="298">
        <v>-45721.772367107493</v>
      </c>
      <c r="AF65" s="298">
        <v>-45077.803742218661</v>
      </c>
      <c r="AG65" s="298">
        <v>-44433.835117329829</v>
      </c>
      <c r="AH65" s="298">
        <v>-43789.86649244099</v>
      </c>
      <c r="AI65" s="298">
        <v>-43145.89786755215</v>
      </c>
      <c r="AJ65" s="298">
        <v>-42501.929242663311</v>
      </c>
      <c r="AK65" s="298">
        <v>-41857.960617774479</v>
      </c>
      <c r="AL65" s="298">
        <v>-41213.99199288564</v>
      </c>
      <c r="AM65" s="298">
        <v>-40570.023367996801</v>
      </c>
      <c r="AN65" s="298">
        <v>-39926.054743107961</v>
      </c>
      <c r="AO65" s="298">
        <v>-39282.086118219122</v>
      </c>
      <c r="AP65" s="298">
        <v>-38638.117493330283</v>
      </c>
      <c r="AQ65" s="298">
        <v>-37994.148868441443</v>
      </c>
      <c r="AR65" s="298">
        <v>-37350.180243552604</v>
      </c>
      <c r="AS65" s="298">
        <v>-36706.211618663765</v>
      </c>
      <c r="AT65" s="298">
        <v>-36062.242993774926</v>
      </c>
      <c r="AU65" s="298">
        <v>-35418.274368886086</v>
      </c>
      <c r="AV65" s="298">
        <v>-34774.305743997247</v>
      </c>
      <c r="AW65" s="298">
        <v>-34130.337119108408</v>
      </c>
      <c r="AX65" s="298">
        <v>-33486.368494219569</v>
      </c>
      <c r="AY65" s="298">
        <v>-32842.399869330729</v>
      </c>
      <c r="AZ65" s="298">
        <v>-32198.43124444189</v>
      </c>
      <c r="BA65" s="298">
        <v>-101045.19424726824</v>
      </c>
      <c r="BB65" s="298">
        <v>-99490.652797310293</v>
      </c>
      <c r="BC65" s="298">
        <v>-97936.1113473523</v>
      </c>
      <c r="BD65" s="298">
        <v>-96381.569897394351</v>
      </c>
      <c r="BE65" s="298">
        <v>-94827.028447436358</v>
      </c>
      <c r="BF65" s="298">
        <v>-93272.486997478423</v>
      </c>
      <c r="BG65" s="298">
        <v>-91717.94554752043</v>
      </c>
    </row>
    <row r="66" spans="1:59" x14ac:dyDescent="0.25">
      <c r="A66" s="300" t="s">
        <v>471</v>
      </c>
      <c r="B66" s="296">
        <v>2040395.2833333334</v>
      </c>
      <c r="C66" s="296">
        <v>2686966.5091248499</v>
      </c>
      <c r="D66" s="296">
        <v>2811038.854743809</v>
      </c>
      <c r="E66" s="296">
        <v>2926648.7345680143</v>
      </c>
      <c r="F66" s="296">
        <v>3046857.2508401917</v>
      </c>
      <c r="G66" s="296">
        <v>3171848.3490182618</v>
      </c>
      <c r="H66" s="296">
        <v>3301813.3323784587</v>
      </c>
      <c r="I66" s="296">
        <v>3436951.1563280676</v>
      </c>
      <c r="J66" s="296">
        <v>3577468.7344906661</v>
      </c>
      <c r="K66" s="296">
        <v>3723581.2570347735</v>
      </c>
      <c r="L66" s="296">
        <v>3875512.5217356482</v>
      </c>
      <c r="M66" s="296">
        <v>4030692.0746574337</v>
      </c>
      <c r="N66" s="296">
        <v>4194856.254573225</v>
      </c>
      <c r="O66" s="296">
        <v>4365561.2429406513</v>
      </c>
      <c r="P66" s="296">
        <v>4543068.6720977789</v>
      </c>
      <c r="Q66" s="296">
        <v>4727650.6396761965</v>
      </c>
      <c r="R66" s="296">
        <v>4919590.1272127545</v>
      </c>
      <c r="S66" s="296">
        <v>5119181.4355057804</v>
      </c>
      <c r="T66" s="296">
        <v>5326730.6373855323</v>
      </c>
      <c r="U66" s="296">
        <v>5542556.0485954778</v>
      </c>
      <c r="V66" s="296">
        <v>5766988.7175088264</v>
      </c>
      <c r="W66" s="296">
        <v>5997606.6503396332</v>
      </c>
      <c r="X66" s="296">
        <v>6240189.8258327553</v>
      </c>
      <c r="Y66" s="296">
        <v>6492450.5696006082</v>
      </c>
      <c r="Z66" s="296">
        <v>6754775.9843741795</v>
      </c>
      <c r="AA66" s="296">
        <v>7027568.6569936983</v>
      </c>
      <c r="AB66" s="296">
        <v>7311247.2777730003</v>
      </c>
      <c r="AC66" s="296">
        <v>7606247.2846384821</v>
      </c>
      <c r="AD66" s="296">
        <v>7913021.5330335852</v>
      </c>
      <c r="AE66" s="296">
        <v>8232040.9926194968</v>
      </c>
      <c r="AF66" s="296">
        <v>8563795.4718438499</v>
      </c>
      <c r="AG66" s="296">
        <v>8908794.3714921828</v>
      </c>
      <c r="AH66" s="296">
        <v>9267567.4683814514</v>
      </c>
      <c r="AI66" s="296">
        <v>9640665.7304012943</v>
      </c>
      <c r="AJ66" s="296">
        <v>10028662.16415694</v>
      </c>
      <c r="AK66" s="296">
        <v>10432152.696517814</v>
      </c>
      <c r="AL66" s="296">
        <v>10851757.091428127</v>
      </c>
      <c r="AM66" s="296">
        <v>11288119.903389854</v>
      </c>
      <c r="AN66" s="296">
        <v>11741911.469085058</v>
      </c>
      <c r="AO66" s="296">
        <v>12213828.938663075</v>
      </c>
      <c r="AP66" s="296">
        <v>12704597.348279215</v>
      </c>
      <c r="AQ66" s="296">
        <v>13214970.735535005</v>
      </c>
      <c r="AR66" s="296">
        <v>13745733.299536033</v>
      </c>
      <c r="AS66" s="296">
        <v>14297700.607352106</v>
      </c>
      <c r="AT66" s="296">
        <v>14871720.848735826</v>
      </c>
      <c r="AU66" s="296">
        <v>15468676.1410299</v>
      </c>
      <c r="AV66" s="296">
        <v>16089483.886270739</v>
      </c>
      <c r="AW66" s="296">
        <v>16735098.182576219</v>
      </c>
      <c r="AX66" s="296">
        <v>17406511.291988924</v>
      </c>
      <c r="AY66" s="296">
        <v>18104755.167033136</v>
      </c>
      <c r="AZ66" s="296">
        <v>18830903.038334128</v>
      </c>
      <c r="BA66" s="296">
        <v>110865939.46583372</v>
      </c>
      <c r="BB66" s="296">
        <v>115306173.39368691</v>
      </c>
      <c r="BC66" s="296">
        <v>119923954.49699627</v>
      </c>
      <c r="BD66" s="296">
        <v>124726384.66277994</v>
      </c>
      <c r="BE66" s="296">
        <v>129720849.85353702</v>
      </c>
      <c r="BF66" s="296">
        <v>134915031.47026637</v>
      </c>
      <c r="BG66" s="350">
        <v>140316918.17000687</v>
      </c>
    </row>
    <row r="67" spans="1:59" x14ac:dyDescent="0.25">
      <c r="A67" s="299" t="s">
        <v>251</v>
      </c>
      <c r="B67" s="298">
        <v>0</v>
      </c>
      <c r="C67" s="298">
        <v>-58542.602262621614</v>
      </c>
      <c r="D67" s="298">
        <v>-58542.602262621614</v>
      </c>
      <c r="E67" s="298">
        <v>-58542.602262621614</v>
      </c>
      <c r="F67" s="298">
        <v>-58542.602262621614</v>
      </c>
      <c r="G67" s="298">
        <v>-58542.602262621614</v>
      </c>
      <c r="H67" s="298">
        <v>-58542.602262621614</v>
      </c>
      <c r="I67" s="298">
        <v>-58542.602262621614</v>
      </c>
      <c r="J67" s="298">
        <v>-58542.602262621614</v>
      </c>
      <c r="K67" s="298">
        <v>-58542.602262621614</v>
      </c>
      <c r="L67" s="298">
        <v>-58542.602262621614</v>
      </c>
      <c r="M67" s="298">
        <v>-58542.602262621614</v>
      </c>
      <c r="N67" s="298">
        <v>-58542.602262621614</v>
      </c>
      <c r="O67" s="298">
        <v>-58542.602262621614</v>
      </c>
      <c r="P67" s="298">
        <v>-58542.602262621614</v>
      </c>
      <c r="Q67" s="298">
        <v>-58542.602262621614</v>
      </c>
      <c r="R67" s="298">
        <v>-58542.602262621614</v>
      </c>
      <c r="S67" s="298">
        <v>-58542.602262621614</v>
      </c>
      <c r="T67" s="298">
        <v>-58542.602262621614</v>
      </c>
      <c r="U67" s="298">
        <v>-58542.602262621614</v>
      </c>
      <c r="V67" s="298">
        <v>-58542.602262621614</v>
      </c>
      <c r="W67" s="298">
        <v>-58542.602262621614</v>
      </c>
      <c r="X67" s="298">
        <v>-58542.602262621614</v>
      </c>
      <c r="Y67" s="298">
        <v>-58542.602262621614</v>
      </c>
      <c r="Z67" s="298">
        <v>-58542.602262621614</v>
      </c>
      <c r="AA67" s="298">
        <v>-58542.602262621614</v>
      </c>
      <c r="AB67" s="298">
        <v>-58542.602262621614</v>
      </c>
      <c r="AC67" s="298">
        <v>-58542.602262621614</v>
      </c>
      <c r="AD67" s="298">
        <v>-58542.602262621614</v>
      </c>
      <c r="AE67" s="298">
        <v>-58542.602262621614</v>
      </c>
      <c r="AF67" s="298">
        <v>-58542.602262621614</v>
      </c>
      <c r="AG67" s="298">
        <v>-58542.602262621614</v>
      </c>
      <c r="AH67" s="298">
        <v>-58542.602262621614</v>
      </c>
      <c r="AI67" s="298">
        <v>-58542.602262621614</v>
      </c>
      <c r="AJ67" s="298">
        <v>-58542.602262621614</v>
      </c>
      <c r="AK67" s="298">
        <v>-58542.602262621614</v>
      </c>
      <c r="AL67" s="298">
        <v>-58542.602262621614</v>
      </c>
      <c r="AM67" s="298">
        <v>-58542.602262621614</v>
      </c>
      <c r="AN67" s="298">
        <v>-58542.602262621614</v>
      </c>
      <c r="AO67" s="298">
        <v>-58542.602262621614</v>
      </c>
      <c r="AP67" s="298">
        <v>-58542.602262621614</v>
      </c>
      <c r="AQ67" s="298">
        <v>-58542.602262621614</v>
      </c>
      <c r="AR67" s="298">
        <v>-58542.602262621614</v>
      </c>
      <c r="AS67" s="298">
        <v>-58542.602262621614</v>
      </c>
      <c r="AT67" s="298">
        <v>-58542.602262621614</v>
      </c>
      <c r="AU67" s="298">
        <v>-58542.602262621614</v>
      </c>
      <c r="AV67" s="298">
        <v>-58542.602262621614</v>
      </c>
      <c r="AW67" s="298">
        <v>-58542.602262621614</v>
      </c>
      <c r="AX67" s="298">
        <v>-58542.602262621614</v>
      </c>
      <c r="AY67" s="298">
        <v>-58542.602262621614</v>
      </c>
      <c r="AZ67" s="298">
        <v>-58542.602262621614</v>
      </c>
      <c r="BA67" s="298">
        <v>-141321.94999617926</v>
      </c>
      <c r="BB67" s="298">
        <v>-141321.94999617926</v>
      </c>
      <c r="BC67" s="298">
        <v>-141321.94999617926</v>
      </c>
      <c r="BD67" s="298">
        <v>-141321.94999617926</v>
      </c>
      <c r="BE67" s="298">
        <v>-141321.94999617926</v>
      </c>
      <c r="BF67" s="298">
        <v>-141321.94999617926</v>
      </c>
      <c r="BG67" s="351">
        <v>-141321.94999617926</v>
      </c>
    </row>
    <row r="68" spans="1:59" x14ac:dyDescent="0.25">
      <c r="A68" s="300" t="s">
        <v>472</v>
      </c>
      <c r="B68" s="296">
        <v>2040395.2833333334</v>
      </c>
      <c r="C68" s="296">
        <v>2628423.9068622282</v>
      </c>
      <c r="D68" s="296">
        <v>2752496.2524811872</v>
      </c>
      <c r="E68" s="296">
        <v>2868106.1323053925</v>
      </c>
      <c r="F68" s="296">
        <v>2988314.64857757</v>
      </c>
      <c r="G68" s="296">
        <v>3113305.74675564</v>
      </c>
      <c r="H68" s="296">
        <v>3243270.730115837</v>
      </c>
      <c r="I68" s="296">
        <v>3378408.5540654459</v>
      </c>
      <c r="J68" s="296">
        <v>3518926.1322280443</v>
      </c>
      <c r="K68" s="296">
        <v>3665038.6547721517</v>
      </c>
      <c r="L68" s="296">
        <v>3816969.9194730264</v>
      </c>
      <c r="M68" s="296">
        <v>3972149.4723948119</v>
      </c>
      <c r="N68" s="296">
        <v>4136313.6523106033</v>
      </c>
      <c r="O68" s="296">
        <v>4307018.6406780295</v>
      </c>
      <c r="P68" s="296">
        <v>4484526.0698351571</v>
      </c>
      <c r="Q68" s="296">
        <v>4669108.0374135748</v>
      </c>
      <c r="R68" s="296">
        <v>4861047.5249501327</v>
      </c>
      <c r="S68" s="296">
        <v>5060638.8332431586</v>
      </c>
      <c r="T68" s="296">
        <v>5268188.0351229105</v>
      </c>
      <c r="U68" s="296">
        <v>5484013.4463328561</v>
      </c>
      <c r="V68" s="296">
        <v>5708446.1152462047</v>
      </c>
      <c r="W68" s="296">
        <v>5939064.0480770115</v>
      </c>
      <c r="X68" s="296">
        <v>6181647.2235701336</v>
      </c>
      <c r="Y68" s="296">
        <v>6433907.9673379865</v>
      </c>
      <c r="Z68" s="296">
        <v>6696233.3821115578</v>
      </c>
      <c r="AA68" s="296">
        <v>6969026.0547310766</v>
      </c>
      <c r="AB68" s="296">
        <v>7252704.6755103786</v>
      </c>
      <c r="AC68" s="296">
        <v>7547704.6823758604</v>
      </c>
      <c r="AD68" s="296">
        <v>7854478.9307709634</v>
      </c>
      <c r="AE68" s="296">
        <v>8173498.390356875</v>
      </c>
      <c r="AF68" s="296">
        <v>8505252.8695812281</v>
      </c>
      <c r="AG68" s="296">
        <v>8850251.7692295611</v>
      </c>
      <c r="AH68" s="296">
        <v>9209024.8661188297</v>
      </c>
      <c r="AI68" s="296">
        <v>9582123.1281386726</v>
      </c>
      <c r="AJ68" s="296">
        <v>9970119.5618943181</v>
      </c>
      <c r="AK68" s="296">
        <v>10373610.094255192</v>
      </c>
      <c r="AL68" s="296">
        <v>10793214.489165505</v>
      </c>
      <c r="AM68" s="296">
        <v>11229577.301127233</v>
      </c>
      <c r="AN68" s="296">
        <v>11683368.866822436</v>
      </c>
      <c r="AO68" s="296">
        <v>12155286.336400453</v>
      </c>
      <c r="AP68" s="296">
        <v>12646054.746016594</v>
      </c>
      <c r="AQ68" s="296">
        <v>13156428.133272383</v>
      </c>
      <c r="AR68" s="296">
        <v>13687190.697273411</v>
      </c>
      <c r="AS68" s="296">
        <v>14239158.005089484</v>
      </c>
      <c r="AT68" s="296">
        <v>14813178.246473204</v>
      </c>
      <c r="AU68" s="296">
        <v>15410133.538767278</v>
      </c>
      <c r="AV68" s="296">
        <v>16030941.284008117</v>
      </c>
      <c r="AW68" s="296">
        <v>16676555.580313597</v>
      </c>
      <c r="AX68" s="296">
        <v>17347968.689726304</v>
      </c>
      <c r="AY68" s="296">
        <v>18046212.564770516</v>
      </c>
      <c r="AZ68" s="296">
        <v>18772360.436071508</v>
      </c>
      <c r="BA68" s="296">
        <v>110724617.51583755</v>
      </c>
      <c r="BB68" s="296">
        <v>115164851.44369073</v>
      </c>
      <c r="BC68" s="296">
        <v>119782632.5470001</v>
      </c>
      <c r="BD68" s="296">
        <v>124585062.71278377</v>
      </c>
      <c r="BE68" s="296">
        <v>129579527.90354085</v>
      </c>
      <c r="BF68" s="296">
        <v>134773709.5202702</v>
      </c>
      <c r="BG68" s="350">
        <v>140175596.2200107</v>
      </c>
    </row>
    <row r="69" spans="1:59" x14ac:dyDescent="0.25">
      <c r="A69" s="299" t="s">
        <v>447</v>
      </c>
      <c r="B69" s="298">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351">
        <v>0</v>
      </c>
    </row>
    <row r="70" spans="1:59" x14ac:dyDescent="0.25">
      <c r="A70" s="300" t="s">
        <v>254</v>
      </c>
      <c r="B70" s="296">
        <v>2040395.2833333334</v>
      </c>
      <c r="C70" s="296">
        <v>2628423.9068622282</v>
      </c>
      <c r="D70" s="296">
        <v>2752496.2524811872</v>
      </c>
      <c r="E70" s="296">
        <v>2868106.1323053925</v>
      </c>
      <c r="F70" s="296">
        <v>2988314.64857757</v>
      </c>
      <c r="G70" s="296">
        <v>3113305.74675564</v>
      </c>
      <c r="H70" s="296">
        <v>3243270.730115837</v>
      </c>
      <c r="I70" s="296">
        <v>3378408.5540654459</v>
      </c>
      <c r="J70" s="296">
        <v>3518926.1322280443</v>
      </c>
      <c r="K70" s="296">
        <v>3665038.6547721517</v>
      </c>
      <c r="L70" s="296">
        <v>3816969.9194730264</v>
      </c>
      <c r="M70" s="296">
        <v>3972149.4723948119</v>
      </c>
      <c r="N70" s="296">
        <v>4136313.6523106033</v>
      </c>
      <c r="O70" s="296">
        <v>4307018.6406780295</v>
      </c>
      <c r="P70" s="296">
        <v>4484526.0698351571</v>
      </c>
      <c r="Q70" s="296">
        <v>4669108.0374135748</v>
      </c>
      <c r="R70" s="296">
        <v>4861047.5249501327</v>
      </c>
      <c r="S70" s="296">
        <v>5060638.8332431586</v>
      </c>
      <c r="T70" s="296">
        <v>5268188.0351229105</v>
      </c>
      <c r="U70" s="296">
        <v>5484013.4463328561</v>
      </c>
      <c r="V70" s="296">
        <v>5708446.1152462047</v>
      </c>
      <c r="W70" s="296">
        <v>5939064.0480770115</v>
      </c>
      <c r="X70" s="296">
        <v>6181647.2235701336</v>
      </c>
      <c r="Y70" s="296">
        <v>6433907.9673379865</v>
      </c>
      <c r="Z70" s="296">
        <v>6696233.3821115578</v>
      </c>
      <c r="AA70" s="296">
        <v>6969026.0547310766</v>
      </c>
      <c r="AB70" s="296">
        <v>7252704.6755103786</v>
      </c>
      <c r="AC70" s="296">
        <v>7547704.6823758604</v>
      </c>
      <c r="AD70" s="296">
        <v>7854478.9307709634</v>
      </c>
      <c r="AE70" s="296">
        <v>8173498.390356875</v>
      </c>
      <c r="AF70" s="296">
        <v>8505252.8695812281</v>
      </c>
      <c r="AG70" s="296">
        <v>8850251.7692295611</v>
      </c>
      <c r="AH70" s="296">
        <v>9209024.8661188297</v>
      </c>
      <c r="AI70" s="296">
        <v>9582123.1281386726</v>
      </c>
      <c r="AJ70" s="296">
        <v>9970119.5618943181</v>
      </c>
      <c r="AK70" s="296">
        <v>10373610.094255192</v>
      </c>
      <c r="AL70" s="296">
        <v>10793214.489165505</v>
      </c>
      <c r="AM70" s="296">
        <v>11229577.301127233</v>
      </c>
      <c r="AN70" s="296">
        <v>11683368.866822436</v>
      </c>
      <c r="AO70" s="296">
        <v>12155286.336400453</v>
      </c>
      <c r="AP70" s="296">
        <v>12646054.746016594</v>
      </c>
      <c r="AQ70" s="296">
        <v>13156428.133272383</v>
      </c>
      <c r="AR70" s="296">
        <v>13687190.697273411</v>
      </c>
      <c r="AS70" s="296">
        <v>14239158.005089484</v>
      </c>
      <c r="AT70" s="296">
        <v>14813178.246473204</v>
      </c>
      <c r="AU70" s="296">
        <v>15410133.538767278</v>
      </c>
      <c r="AV70" s="296">
        <v>16030941.284008117</v>
      </c>
      <c r="AW70" s="296">
        <v>16676555.580313597</v>
      </c>
      <c r="AX70" s="296">
        <v>17347968.689726304</v>
      </c>
      <c r="AY70" s="296">
        <v>18046212.564770516</v>
      </c>
      <c r="AZ70" s="296">
        <v>18772360.436071508</v>
      </c>
      <c r="BA70" s="296">
        <v>110724617.51583755</v>
      </c>
      <c r="BB70" s="296">
        <v>115164851.44369073</v>
      </c>
      <c r="BC70" s="296">
        <v>119782632.5470001</v>
      </c>
      <c r="BD70" s="296">
        <v>124585062.71278377</v>
      </c>
      <c r="BE70" s="296">
        <v>129579527.90354085</v>
      </c>
      <c r="BF70" s="296">
        <v>134773709.5202702</v>
      </c>
      <c r="BG70" s="350">
        <v>140175596.2200107</v>
      </c>
    </row>
    <row r="71" spans="1:59" x14ac:dyDescent="0.25">
      <c r="A71" s="299" t="s">
        <v>250</v>
      </c>
      <c r="B71" s="298"/>
      <c r="C71" s="298">
        <v>-525684.78137244564</v>
      </c>
      <c r="D71" s="298">
        <v>-550499.25049623742</v>
      </c>
      <c r="E71" s="298">
        <v>-573621.22646107851</v>
      </c>
      <c r="F71" s="298">
        <v>-597662.92971551407</v>
      </c>
      <c r="G71" s="298">
        <v>-622661.14935112803</v>
      </c>
      <c r="H71" s="298">
        <v>-648654.14602316741</v>
      </c>
      <c r="I71" s="298">
        <v>-675681.71081308927</v>
      </c>
      <c r="J71" s="298">
        <v>-703785.22644560889</v>
      </c>
      <c r="K71" s="298">
        <v>-733007.73095443042</v>
      </c>
      <c r="L71" s="298">
        <v>-763393.98389460531</v>
      </c>
      <c r="M71" s="298">
        <v>-794429.89447896241</v>
      </c>
      <c r="N71" s="298">
        <v>-827262.73046212073</v>
      </c>
      <c r="O71" s="298">
        <v>-861403.72813560592</v>
      </c>
      <c r="P71" s="298">
        <v>-896905.21396703145</v>
      </c>
      <c r="Q71" s="298">
        <v>-933821.60748271504</v>
      </c>
      <c r="R71" s="298">
        <v>-972209.50499002659</v>
      </c>
      <c r="S71" s="298">
        <v>-1012127.7666486318</v>
      </c>
      <c r="T71" s="298">
        <v>-1053637.6070245821</v>
      </c>
      <c r="U71" s="298">
        <v>-1096802.6892665713</v>
      </c>
      <c r="V71" s="298">
        <v>-1141689.2230492409</v>
      </c>
      <c r="W71" s="298">
        <v>-1187812.8096154022</v>
      </c>
      <c r="X71" s="298">
        <v>-1236329.4447140268</v>
      </c>
      <c r="Y71" s="298">
        <v>-1286781.5934675974</v>
      </c>
      <c r="Z71" s="298">
        <v>-1339246.6764223117</v>
      </c>
      <c r="AA71" s="298">
        <v>-1393805.2109462153</v>
      </c>
      <c r="AB71" s="298">
        <v>-1450540.9351020758</v>
      </c>
      <c r="AC71" s="298">
        <v>-1509540.9364751722</v>
      </c>
      <c r="AD71" s="298">
        <v>-1570895.7861541929</v>
      </c>
      <c r="AE71" s="298">
        <v>-1634699.678071375</v>
      </c>
      <c r="AF71" s="298">
        <v>-1701050.5739162457</v>
      </c>
      <c r="AG71" s="298">
        <v>-1770050.3538459123</v>
      </c>
      <c r="AH71" s="298">
        <v>-1841804.9732237661</v>
      </c>
      <c r="AI71" s="298">
        <v>-1916424.6256277347</v>
      </c>
      <c r="AJ71" s="298">
        <v>-1994023.9123788637</v>
      </c>
      <c r="AK71" s="298">
        <v>-2074722.0188510385</v>
      </c>
      <c r="AL71" s="298">
        <v>-2158642.897833101</v>
      </c>
      <c r="AM71" s="298">
        <v>-2245915.4602254466</v>
      </c>
      <c r="AN71" s="298">
        <v>-2336673.7733644876</v>
      </c>
      <c r="AO71" s="298">
        <v>-2431057.2672800906</v>
      </c>
      <c r="AP71" s="298">
        <v>-2529210.9492033189</v>
      </c>
      <c r="AQ71" s="298">
        <v>-2631285.6266544769</v>
      </c>
      <c r="AR71" s="298">
        <v>-2737438.1394546824</v>
      </c>
      <c r="AS71" s="298">
        <v>-2847831.601017897</v>
      </c>
      <c r="AT71" s="298">
        <v>-2962635.6492946409</v>
      </c>
      <c r="AU71" s="298">
        <v>-3082026.7077534557</v>
      </c>
      <c r="AV71" s="298">
        <v>-3206188.2568016239</v>
      </c>
      <c r="AW71" s="298">
        <v>-3335311.1160627194</v>
      </c>
      <c r="AX71" s="298">
        <v>-3469593.7379452609</v>
      </c>
      <c r="AY71" s="298">
        <v>-3609242.5129541033</v>
      </c>
      <c r="AZ71" s="298">
        <v>-3754472.0872143018</v>
      </c>
      <c r="BA71" s="298">
        <v>-22144923.50316751</v>
      </c>
      <c r="BB71" s="298">
        <v>-23032970.288738146</v>
      </c>
      <c r="BC71" s="298">
        <v>-23956526.509400021</v>
      </c>
      <c r="BD71" s="298">
        <v>-24917012.542556755</v>
      </c>
      <c r="BE71" s="298">
        <v>-25915905.580708172</v>
      </c>
      <c r="BF71" s="298">
        <v>-26954741.904054042</v>
      </c>
      <c r="BG71" s="351">
        <v>-28035119.244002141</v>
      </c>
    </row>
    <row r="72" spans="1:59" ht="16.5" thickBot="1" x14ac:dyDescent="0.3">
      <c r="A72" s="301" t="s">
        <v>253</v>
      </c>
      <c r="B72" s="302">
        <v>2040395.2833333334</v>
      </c>
      <c r="C72" s="302">
        <v>2102739.1254897825</v>
      </c>
      <c r="D72" s="302">
        <v>2201997.0019849497</v>
      </c>
      <c r="E72" s="302">
        <v>2294484.905844314</v>
      </c>
      <c r="F72" s="302">
        <v>2390651.7188620558</v>
      </c>
      <c r="G72" s="302">
        <v>2490644.5974045121</v>
      </c>
      <c r="H72" s="302">
        <v>2594616.5840926697</v>
      </c>
      <c r="I72" s="302">
        <v>2702726.8432523566</v>
      </c>
      <c r="J72" s="302">
        <v>2815140.9057824356</v>
      </c>
      <c r="K72" s="302">
        <v>2932030.9238177212</v>
      </c>
      <c r="L72" s="302">
        <v>3053575.9355784212</v>
      </c>
      <c r="M72" s="302">
        <v>3177719.5779158496</v>
      </c>
      <c r="N72" s="302">
        <v>3309050.9218484825</v>
      </c>
      <c r="O72" s="302">
        <v>3445614.9125424237</v>
      </c>
      <c r="P72" s="302">
        <v>3587620.8558681258</v>
      </c>
      <c r="Q72" s="302">
        <v>3735286.4299308597</v>
      </c>
      <c r="R72" s="302">
        <v>3888838.0199601064</v>
      </c>
      <c r="S72" s="302">
        <v>4048511.0665945271</v>
      </c>
      <c r="T72" s="302">
        <v>4214550.4280983284</v>
      </c>
      <c r="U72" s="302">
        <v>4387210.7570662852</v>
      </c>
      <c r="V72" s="302">
        <v>4566756.8921969635</v>
      </c>
      <c r="W72" s="302">
        <v>4751251.238461609</v>
      </c>
      <c r="X72" s="302">
        <v>4945317.778856107</v>
      </c>
      <c r="Y72" s="302">
        <v>5147126.3738703895</v>
      </c>
      <c r="Z72" s="302">
        <v>5356986.7056892458</v>
      </c>
      <c r="AA72" s="302">
        <v>5575220.8437848613</v>
      </c>
      <c r="AB72" s="302">
        <v>5802163.7404083032</v>
      </c>
      <c r="AC72" s="302">
        <v>6038163.7459006887</v>
      </c>
      <c r="AD72" s="302">
        <v>6283583.1446167706</v>
      </c>
      <c r="AE72" s="302">
        <v>6538798.7122855</v>
      </c>
      <c r="AF72" s="302">
        <v>6804202.2956649829</v>
      </c>
      <c r="AG72" s="302">
        <v>7080201.4153836491</v>
      </c>
      <c r="AH72" s="302">
        <v>7367219.8928950634</v>
      </c>
      <c r="AI72" s="302">
        <v>7665698.5025109379</v>
      </c>
      <c r="AJ72" s="302">
        <v>7976095.6495154547</v>
      </c>
      <c r="AK72" s="302">
        <v>8298888.0754041541</v>
      </c>
      <c r="AL72" s="302">
        <v>8634571.5913324039</v>
      </c>
      <c r="AM72" s="302">
        <v>8983661.8409017865</v>
      </c>
      <c r="AN72" s="302">
        <v>9346695.0934579484</v>
      </c>
      <c r="AO72" s="302">
        <v>9724229.0691203624</v>
      </c>
      <c r="AP72" s="302">
        <v>10116843.796813276</v>
      </c>
      <c r="AQ72" s="302">
        <v>10525142.506617907</v>
      </c>
      <c r="AR72" s="302">
        <v>10949752.557818729</v>
      </c>
      <c r="AS72" s="302">
        <v>11391326.404071588</v>
      </c>
      <c r="AT72" s="302">
        <v>11850542.597178563</v>
      </c>
      <c r="AU72" s="302">
        <v>12328106.831013823</v>
      </c>
      <c r="AV72" s="302">
        <v>12824753.027206494</v>
      </c>
      <c r="AW72" s="302">
        <v>13341244.464250877</v>
      </c>
      <c r="AX72" s="302">
        <v>13878374.951781044</v>
      </c>
      <c r="AY72" s="302">
        <v>14436970.051816413</v>
      </c>
      <c r="AZ72" s="302">
        <v>15017888.348857205</v>
      </c>
      <c r="BA72" s="302">
        <v>88579694.01267004</v>
      </c>
      <c r="BB72" s="302">
        <v>92131881.154952586</v>
      </c>
      <c r="BC72" s="302">
        <v>95826106.03760007</v>
      </c>
      <c r="BD72" s="302">
        <v>99668050.170227021</v>
      </c>
      <c r="BE72" s="302">
        <v>103663622.32283267</v>
      </c>
      <c r="BF72" s="302">
        <v>107818967.61621615</v>
      </c>
      <c r="BG72" s="352">
        <v>112140476.97600856</v>
      </c>
    </row>
    <row r="73" spans="1:59" ht="16.5" thickBot="1" x14ac:dyDescent="0.3">
      <c r="A73" s="303"/>
      <c r="B73" s="304">
        <v>0</v>
      </c>
      <c r="C73" s="304">
        <v>1</v>
      </c>
      <c r="D73" s="304">
        <v>2</v>
      </c>
      <c r="E73" s="304">
        <v>3</v>
      </c>
      <c r="F73" s="304">
        <v>4</v>
      </c>
      <c r="G73" s="304">
        <v>5</v>
      </c>
      <c r="H73" s="304">
        <v>6</v>
      </c>
      <c r="I73" s="304">
        <v>7</v>
      </c>
      <c r="J73" s="304">
        <v>8</v>
      </c>
      <c r="K73" s="304">
        <v>9</v>
      </c>
      <c r="L73" s="304">
        <v>10</v>
      </c>
      <c r="M73" s="304">
        <v>11</v>
      </c>
      <c r="N73" s="304">
        <v>12</v>
      </c>
      <c r="O73" s="304">
        <v>13</v>
      </c>
      <c r="P73" s="304">
        <v>14</v>
      </c>
      <c r="Q73" s="304">
        <v>15</v>
      </c>
      <c r="R73" s="304">
        <v>16</v>
      </c>
      <c r="S73" s="304">
        <v>17</v>
      </c>
      <c r="T73" s="304">
        <v>18</v>
      </c>
      <c r="U73" s="304">
        <v>19</v>
      </c>
      <c r="V73" s="304">
        <v>20</v>
      </c>
      <c r="W73" s="304">
        <v>21</v>
      </c>
      <c r="X73" s="304">
        <v>22</v>
      </c>
      <c r="Y73" s="304">
        <v>23</v>
      </c>
      <c r="Z73" s="304">
        <v>24</v>
      </c>
      <c r="AA73" s="304">
        <v>25</v>
      </c>
      <c r="AB73" s="304">
        <v>26</v>
      </c>
      <c r="AC73" s="304">
        <v>27</v>
      </c>
      <c r="AD73" s="304">
        <v>28</v>
      </c>
      <c r="AE73" s="304">
        <v>29</v>
      </c>
      <c r="AF73" s="304">
        <v>30</v>
      </c>
      <c r="AG73" s="304">
        <v>31</v>
      </c>
      <c r="AH73" s="304">
        <v>32</v>
      </c>
      <c r="AI73" s="304">
        <v>33</v>
      </c>
      <c r="AJ73" s="304">
        <v>34</v>
      </c>
      <c r="AK73" s="304">
        <v>35</v>
      </c>
      <c r="AL73" s="304">
        <v>36</v>
      </c>
      <c r="AM73" s="304">
        <v>37</v>
      </c>
      <c r="AN73" s="304">
        <v>38</v>
      </c>
      <c r="AO73" s="304">
        <v>39</v>
      </c>
      <c r="AP73" s="304">
        <v>40</v>
      </c>
      <c r="AQ73" s="304">
        <v>41</v>
      </c>
      <c r="AR73" s="304">
        <v>42</v>
      </c>
      <c r="AS73" s="304">
        <v>43</v>
      </c>
      <c r="AT73" s="304">
        <v>44</v>
      </c>
      <c r="AU73" s="304">
        <v>45</v>
      </c>
      <c r="AV73" s="304">
        <v>46</v>
      </c>
      <c r="AW73" s="304">
        <v>47</v>
      </c>
      <c r="AX73" s="304">
        <v>48</v>
      </c>
      <c r="AY73" s="304">
        <v>49</v>
      </c>
      <c r="AZ73" s="304">
        <v>50</v>
      </c>
    </row>
    <row r="74" spans="1:59" x14ac:dyDescent="0.25">
      <c r="A74" s="294" t="s">
        <v>252</v>
      </c>
      <c r="B74" s="279">
        <v>2025</v>
      </c>
      <c r="C74" s="279">
        <v>2026</v>
      </c>
      <c r="D74" s="279">
        <v>2027</v>
      </c>
      <c r="E74" s="279">
        <v>2028</v>
      </c>
      <c r="F74" s="279">
        <v>2029</v>
      </c>
      <c r="G74" s="279">
        <v>2030</v>
      </c>
      <c r="H74" s="279">
        <v>2031</v>
      </c>
      <c r="I74" s="279">
        <v>2032</v>
      </c>
      <c r="J74" s="279">
        <v>2033</v>
      </c>
      <c r="K74" s="279">
        <v>2034</v>
      </c>
      <c r="L74" s="279">
        <v>2035</v>
      </c>
      <c r="M74" s="279">
        <v>2036</v>
      </c>
      <c r="N74" s="279">
        <v>2037</v>
      </c>
      <c r="O74" s="279">
        <v>2038</v>
      </c>
      <c r="P74" s="279">
        <v>2039</v>
      </c>
      <c r="Q74" s="279">
        <v>2040</v>
      </c>
      <c r="R74" s="279">
        <v>2041</v>
      </c>
      <c r="S74" s="279">
        <v>2042</v>
      </c>
      <c r="T74" s="279">
        <v>2043</v>
      </c>
      <c r="U74" s="279">
        <v>2044</v>
      </c>
      <c r="V74" s="279">
        <v>2045</v>
      </c>
      <c r="W74" s="279">
        <v>2046</v>
      </c>
      <c r="X74" s="279">
        <v>2047</v>
      </c>
      <c r="Y74" s="279">
        <v>2048</v>
      </c>
      <c r="Z74" s="279">
        <v>2049</v>
      </c>
      <c r="AA74" s="279">
        <v>2050</v>
      </c>
      <c r="AB74" s="279">
        <v>2051</v>
      </c>
      <c r="AC74" s="279">
        <v>2052</v>
      </c>
      <c r="AD74" s="279">
        <v>2053</v>
      </c>
      <c r="AE74" s="279">
        <v>2054</v>
      </c>
      <c r="AF74" s="279">
        <v>2055</v>
      </c>
      <c r="AG74" s="279">
        <v>2056</v>
      </c>
      <c r="AH74" s="279">
        <v>2057</v>
      </c>
      <c r="AI74" s="279">
        <v>2058</v>
      </c>
      <c r="AJ74" s="279">
        <v>2059</v>
      </c>
      <c r="AK74" s="279">
        <v>2060</v>
      </c>
      <c r="AL74" s="279">
        <v>2061</v>
      </c>
      <c r="AM74" s="279">
        <v>2062</v>
      </c>
      <c r="AN74" s="279">
        <v>2063</v>
      </c>
      <c r="AO74" s="279">
        <v>2064</v>
      </c>
      <c r="AP74" s="279">
        <v>2065</v>
      </c>
      <c r="AQ74" s="279">
        <v>2066</v>
      </c>
      <c r="AR74" s="279">
        <v>2067</v>
      </c>
      <c r="AS74" s="279">
        <v>2068</v>
      </c>
      <c r="AT74" s="279">
        <v>2069</v>
      </c>
      <c r="AU74" s="279">
        <v>2070</v>
      </c>
      <c r="AV74" s="279">
        <v>2071</v>
      </c>
      <c r="AW74" s="279">
        <v>2072</v>
      </c>
      <c r="AX74" s="279">
        <v>2073</v>
      </c>
      <c r="AY74" s="279">
        <v>2074</v>
      </c>
      <c r="AZ74" s="279">
        <v>2075</v>
      </c>
      <c r="BA74" s="280">
        <v>2076</v>
      </c>
      <c r="BB74" s="280">
        <v>2077</v>
      </c>
      <c r="BC74" s="280">
        <v>2078</v>
      </c>
      <c r="BD74" s="280">
        <v>2079</v>
      </c>
      <c r="BE74" s="280">
        <v>2080</v>
      </c>
      <c r="BF74" s="280">
        <v>2081</v>
      </c>
      <c r="BG74" s="280">
        <v>2082</v>
      </c>
    </row>
    <row r="75" spans="1:59" x14ac:dyDescent="0.25">
      <c r="A75" s="295" t="s">
        <v>472</v>
      </c>
      <c r="B75" s="296">
        <v>2040395.2833333334</v>
      </c>
      <c r="C75" s="296">
        <v>2628423.9068622282</v>
      </c>
      <c r="D75" s="296">
        <v>2752496.2524811872</v>
      </c>
      <c r="E75" s="296">
        <v>2868106.1323053925</v>
      </c>
      <c r="F75" s="296">
        <v>2988314.64857757</v>
      </c>
      <c r="G75" s="296">
        <v>3113305.74675564</v>
      </c>
      <c r="H75" s="296">
        <v>3243270.730115837</v>
      </c>
      <c r="I75" s="296">
        <v>3378408.5540654459</v>
      </c>
      <c r="J75" s="296">
        <v>3518926.1322280443</v>
      </c>
      <c r="K75" s="296">
        <v>3665038.6547721517</v>
      </c>
      <c r="L75" s="296">
        <v>3816969.9194730264</v>
      </c>
      <c r="M75" s="296">
        <v>3972149.4723948119</v>
      </c>
      <c r="N75" s="296">
        <v>4136313.6523106033</v>
      </c>
      <c r="O75" s="296">
        <v>4307018.6406780295</v>
      </c>
      <c r="P75" s="296">
        <v>4484526.0698351571</v>
      </c>
      <c r="Q75" s="296">
        <v>4669108.0374135748</v>
      </c>
      <c r="R75" s="296">
        <v>4861047.5249501327</v>
      </c>
      <c r="S75" s="296">
        <v>5060638.8332431586</v>
      </c>
      <c r="T75" s="296">
        <v>5268188.0351229105</v>
      </c>
      <c r="U75" s="296">
        <v>5484013.4463328561</v>
      </c>
      <c r="V75" s="296">
        <v>5708446.1152462047</v>
      </c>
      <c r="W75" s="296">
        <v>5939064.0480770115</v>
      </c>
      <c r="X75" s="296">
        <v>6181647.2235701336</v>
      </c>
      <c r="Y75" s="296">
        <v>6433907.9673379865</v>
      </c>
      <c r="Z75" s="296">
        <v>6696233.3821115578</v>
      </c>
      <c r="AA75" s="296">
        <v>6969026.0547310766</v>
      </c>
      <c r="AB75" s="296">
        <v>7252704.6755103786</v>
      </c>
      <c r="AC75" s="296">
        <v>7547704.6823758604</v>
      </c>
      <c r="AD75" s="296">
        <v>7854478.9307709634</v>
      </c>
      <c r="AE75" s="296">
        <v>8173498.390356875</v>
      </c>
      <c r="AF75" s="296">
        <v>8505252.8695812281</v>
      </c>
      <c r="AG75" s="296">
        <v>8850251.7692295611</v>
      </c>
      <c r="AH75" s="296">
        <v>9209024.8661188297</v>
      </c>
      <c r="AI75" s="296">
        <v>9582123.1281386726</v>
      </c>
      <c r="AJ75" s="296">
        <v>9970119.5618943181</v>
      </c>
      <c r="AK75" s="296">
        <v>10373610.094255192</v>
      </c>
      <c r="AL75" s="296">
        <v>10793214.489165505</v>
      </c>
      <c r="AM75" s="296">
        <v>11229577.301127233</v>
      </c>
      <c r="AN75" s="296">
        <v>11683368.866822436</v>
      </c>
      <c r="AO75" s="296">
        <v>12155286.336400453</v>
      </c>
      <c r="AP75" s="296">
        <v>12646054.746016594</v>
      </c>
      <c r="AQ75" s="296">
        <v>13156428.133272383</v>
      </c>
      <c r="AR75" s="296">
        <v>13687190.697273411</v>
      </c>
      <c r="AS75" s="296">
        <v>14239158.005089484</v>
      </c>
      <c r="AT75" s="296">
        <v>14813178.246473204</v>
      </c>
      <c r="AU75" s="296">
        <v>15410133.538767278</v>
      </c>
      <c r="AV75" s="296">
        <v>16030941.284008117</v>
      </c>
      <c r="AW75" s="296">
        <v>16676555.580313597</v>
      </c>
      <c r="AX75" s="296">
        <v>17347968.689726304</v>
      </c>
      <c r="AY75" s="296">
        <v>18046212.564770516</v>
      </c>
      <c r="AZ75" s="296">
        <v>18772360.436071508</v>
      </c>
      <c r="BA75" s="296">
        <v>110724617.51583755</v>
      </c>
      <c r="BB75" s="296">
        <v>115164851.44369073</v>
      </c>
      <c r="BC75" s="296">
        <v>119782632.5470001</v>
      </c>
      <c r="BD75" s="296">
        <v>124585062.71278377</v>
      </c>
      <c r="BE75" s="296">
        <v>129579527.90354085</v>
      </c>
      <c r="BF75" s="296">
        <v>134773709.5202702</v>
      </c>
      <c r="BG75" s="296">
        <v>140175596.2200107</v>
      </c>
    </row>
    <row r="76" spans="1:59" x14ac:dyDescent="0.25">
      <c r="A76" s="299" t="s">
        <v>251</v>
      </c>
      <c r="B76" s="298">
        <v>0</v>
      </c>
      <c r="C76" s="298">
        <v>58542.602262621614</v>
      </c>
      <c r="D76" s="298">
        <v>58542.602262621614</v>
      </c>
      <c r="E76" s="298">
        <v>58542.602262621614</v>
      </c>
      <c r="F76" s="298">
        <v>58542.602262621614</v>
      </c>
      <c r="G76" s="298">
        <v>58542.602262621614</v>
      </c>
      <c r="H76" s="298">
        <v>58542.602262621614</v>
      </c>
      <c r="I76" s="298">
        <v>58542.602262621614</v>
      </c>
      <c r="J76" s="298">
        <v>58542.602262621614</v>
      </c>
      <c r="K76" s="298">
        <v>58542.602262621614</v>
      </c>
      <c r="L76" s="298">
        <v>58542.602262621614</v>
      </c>
      <c r="M76" s="298">
        <v>58542.602262621614</v>
      </c>
      <c r="N76" s="298">
        <v>58542.602262621614</v>
      </c>
      <c r="O76" s="298">
        <v>58542.602262621614</v>
      </c>
      <c r="P76" s="298">
        <v>58542.602262621614</v>
      </c>
      <c r="Q76" s="298">
        <v>58542.602262621614</v>
      </c>
      <c r="R76" s="298">
        <v>58542.602262621614</v>
      </c>
      <c r="S76" s="298">
        <v>58542.602262621614</v>
      </c>
      <c r="T76" s="298">
        <v>58542.602262621614</v>
      </c>
      <c r="U76" s="298">
        <v>58542.602262621614</v>
      </c>
      <c r="V76" s="298">
        <v>58542.602262621614</v>
      </c>
      <c r="W76" s="298">
        <v>58542.602262621614</v>
      </c>
      <c r="X76" s="298">
        <v>58542.602262621614</v>
      </c>
      <c r="Y76" s="298">
        <v>58542.602262621614</v>
      </c>
      <c r="Z76" s="298">
        <v>58542.602262621614</v>
      </c>
      <c r="AA76" s="298">
        <v>58542.602262621614</v>
      </c>
      <c r="AB76" s="298">
        <v>58542.602262621614</v>
      </c>
      <c r="AC76" s="298">
        <v>58542.602262621614</v>
      </c>
      <c r="AD76" s="298">
        <v>58542.602262621614</v>
      </c>
      <c r="AE76" s="298">
        <v>58542.602262621614</v>
      </c>
      <c r="AF76" s="298">
        <v>58542.602262621614</v>
      </c>
      <c r="AG76" s="298">
        <v>58542.602262621614</v>
      </c>
      <c r="AH76" s="298">
        <v>58542.602262621614</v>
      </c>
      <c r="AI76" s="298">
        <v>58542.602262621614</v>
      </c>
      <c r="AJ76" s="298">
        <v>58542.602262621614</v>
      </c>
      <c r="AK76" s="298">
        <v>58542.602262621614</v>
      </c>
      <c r="AL76" s="298">
        <v>58542.602262621614</v>
      </c>
      <c r="AM76" s="298">
        <v>58542.602262621614</v>
      </c>
      <c r="AN76" s="298">
        <v>58542.602262621614</v>
      </c>
      <c r="AO76" s="298">
        <v>58542.602262621614</v>
      </c>
      <c r="AP76" s="298">
        <v>58542.602262621614</v>
      </c>
      <c r="AQ76" s="298">
        <v>58542.602262621614</v>
      </c>
      <c r="AR76" s="298">
        <v>58542.602262621614</v>
      </c>
      <c r="AS76" s="298">
        <v>58542.602262621614</v>
      </c>
      <c r="AT76" s="298">
        <v>58542.602262621614</v>
      </c>
      <c r="AU76" s="298">
        <v>58542.602262621614</v>
      </c>
      <c r="AV76" s="298">
        <v>58542.602262621614</v>
      </c>
      <c r="AW76" s="298">
        <v>58542.602262621614</v>
      </c>
      <c r="AX76" s="298">
        <v>58542.602262621614</v>
      </c>
      <c r="AY76" s="298">
        <v>58542.602262621614</v>
      </c>
      <c r="AZ76" s="298">
        <v>58542.602262621614</v>
      </c>
      <c r="BA76" s="298">
        <v>141321.94999617926</v>
      </c>
      <c r="BB76" s="298">
        <v>141321.94999617926</v>
      </c>
      <c r="BC76" s="298">
        <v>141321.94999617926</v>
      </c>
      <c r="BD76" s="298">
        <v>141321.94999617926</v>
      </c>
      <c r="BE76" s="298">
        <v>141321.94999617926</v>
      </c>
      <c r="BF76" s="298">
        <v>141321.94999617926</v>
      </c>
      <c r="BG76" s="298">
        <v>141321.94999617926</v>
      </c>
    </row>
    <row r="77" spans="1:59" x14ac:dyDescent="0.25">
      <c r="A77" s="299" t="s">
        <v>447</v>
      </c>
      <c r="B77" s="298">
        <v>0</v>
      </c>
      <c r="C77" s="298">
        <v>0</v>
      </c>
      <c r="D77" s="298">
        <v>0</v>
      </c>
      <c r="E77" s="298">
        <v>0</v>
      </c>
      <c r="F77" s="298">
        <v>0</v>
      </c>
      <c r="G77" s="298">
        <v>0</v>
      </c>
      <c r="H77" s="298">
        <v>0</v>
      </c>
      <c r="I77" s="298">
        <v>0</v>
      </c>
      <c r="J77" s="298">
        <v>0</v>
      </c>
      <c r="K77" s="298">
        <v>0</v>
      </c>
      <c r="L77" s="298">
        <v>0</v>
      </c>
      <c r="M77" s="298">
        <v>0</v>
      </c>
      <c r="N77" s="298">
        <v>0</v>
      </c>
      <c r="O77" s="298">
        <v>0</v>
      </c>
      <c r="P77" s="298">
        <v>0</v>
      </c>
      <c r="Q77" s="298">
        <v>0</v>
      </c>
      <c r="R77" s="298">
        <v>0</v>
      </c>
      <c r="S77" s="298">
        <v>0</v>
      </c>
      <c r="T77" s="298">
        <v>0</v>
      </c>
      <c r="U77" s="298">
        <v>0</v>
      </c>
      <c r="V77" s="298">
        <v>0</v>
      </c>
      <c r="W77" s="298">
        <v>0</v>
      </c>
      <c r="X77" s="298">
        <v>0</v>
      </c>
      <c r="Y77" s="298">
        <v>0</v>
      </c>
      <c r="Z77" s="298">
        <v>0</v>
      </c>
      <c r="AA77" s="298">
        <v>0</v>
      </c>
      <c r="AB77" s="298">
        <v>0</v>
      </c>
      <c r="AC77" s="298">
        <v>0</v>
      </c>
      <c r="AD77" s="298">
        <v>0</v>
      </c>
      <c r="AE77" s="298">
        <v>0</v>
      </c>
      <c r="AF77" s="298">
        <v>0</v>
      </c>
      <c r="AG77" s="298">
        <v>0</v>
      </c>
      <c r="AH77" s="298">
        <v>0</v>
      </c>
      <c r="AI77" s="298">
        <v>0</v>
      </c>
      <c r="AJ77" s="298">
        <v>0</v>
      </c>
      <c r="AK77" s="298">
        <v>0</v>
      </c>
      <c r="AL77" s="298">
        <v>0</v>
      </c>
      <c r="AM77" s="298">
        <v>0</v>
      </c>
      <c r="AN77" s="298">
        <v>0</v>
      </c>
      <c r="AO77" s="298">
        <v>0</v>
      </c>
      <c r="AP77" s="298">
        <v>0</v>
      </c>
      <c r="AQ77" s="298">
        <v>0</v>
      </c>
      <c r="AR77" s="298">
        <v>0</v>
      </c>
      <c r="AS77" s="298">
        <v>0</v>
      </c>
      <c r="AT77" s="298">
        <v>0</v>
      </c>
      <c r="AU77" s="298">
        <v>0</v>
      </c>
      <c r="AV77" s="298">
        <v>0</v>
      </c>
      <c r="AW77" s="298">
        <v>0</v>
      </c>
      <c r="AX77" s="298">
        <v>0</v>
      </c>
      <c r="AY77" s="298">
        <v>0</v>
      </c>
      <c r="AZ77" s="298">
        <v>0</v>
      </c>
      <c r="BA77" s="298">
        <v>0</v>
      </c>
      <c r="BB77" s="298">
        <v>0</v>
      </c>
      <c r="BC77" s="298">
        <v>0</v>
      </c>
      <c r="BD77" s="298">
        <v>0</v>
      </c>
      <c r="BE77" s="298">
        <v>0</v>
      </c>
      <c r="BF77" s="298">
        <v>0</v>
      </c>
      <c r="BG77" s="298">
        <v>0</v>
      </c>
    </row>
    <row r="78" spans="1:59" x14ac:dyDescent="0.25">
      <c r="A78" s="299" t="s">
        <v>250</v>
      </c>
      <c r="B78" s="298">
        <v>0</v>
      </c>
      <c r="C78" s="298">
        <v>-525684.78137244564</v>
      </c>
      <c r="D78" s="298">
        <v>-550499.25049623754</v>
      </c>
      <c r="E78" s="298">
        <v>-573621.22646107851</v>
      </c>
      <c r="F78" s="298">
        <v>-597662.92971551418</v>
      </c>
      <c r="G78" s="298">
        <v>-622661.14935112791</v>
      </c>
      <c r="H78" s="298">
        <v>-648654.1460231673</v>
      </c>
      <c r="I78" s="298">
        <v>-675681.71081308927</v>
      </c>
      <c r="J78" s="298">
        <v>-703785.22644560877</v>
      </c>
      <c r="K78" s="298">
        <v>-733007.73095443007</v>
      </c>
      <c r="L78" s="298">
        <v>-763393.98389460519</v>
      </c>
      <c r="M78" s="298">
        <v>-794429.89447896276</v>
      </c>
      <c r="N78" s="298">
        <v>-827262.73046212085</v>
      </c>
      <c r="O78" s="298">
        <v>-861403.72813560627</v>
      </c>
      <c r="P78" s="298">
        <v>-896905.21396703087</v>
      </c>
      <c r="Q78" s="298">
        <v>-933821.60748271458</v>
      </c>
      <c r="R78" s="298">
        <v>-972209.50499002635</v>
      </c>
      <c r="S78" s="298">
        <v>-1012127.7666486315</v>
      </c>
      <c r="T78" s="298">
        <v>-1053637.6070245821</v>
      </c>
      <c r="U78" s="298">
        <v>-1096802.6892665718</v>
      </c>
      <c r="V78" s="298">
        <v>-1141689.2230492402</v>
      </c>
      <c r="W78" s="298">
        <v>-1187812.8096154016</v>
      </c>
      <c r="X78" s="298">
        <v>-1236329.4447140284</v>
      </c>
      <c r="Y78" s="298">
        <v>-1286781.5934675969</v>
      </c>
      <c r="Z78" s="298">
        <v>-1339246.6764223129</v>
      </c>
      <c r="AA78" s="298">
        <v>-1393805.2109462135</v>
      </c>
      <c r="AB78" s="298">
        <v>-1450540.9351020753</v>
      </c>
      <c r="AC78" s="298">
        <v>-1509540.9364751726</v>
      </c>
      <c r="AD78" s="298">
        <v>-1570895.7861541919</v>
      </c>
      <c r="AE78" s="298">
        <v>-1634699.6780713759</v>
      </c>
      <c r="AF78" s="298">
        <v>-1701050.5739162453</v>
      </c>
      <c r="AG78" s="298">
        <v>-1770050.353845913</v>
      </c>
      <c r="AH78" s="298">
        <v>-1841804.9732237682</v>
      </c>
      <c r="AI78" s="298">
        <v>-1916424.6256277338</v>
      </c>
      <c r="AJ78" s="298">
        <v>-1994023.9123788625</v>
      </c>
      <c r="AK78" s="298">
        <v>-2074722.0188510418</v>
      </c>
      <c r="AL78" s="298">
        <v>-2158642.8978331015</v>
      </c>
      <c r="AM78" s="298">
        <v>-2245915.460225448</v>
      </c>
      <c r="AN78" s="298">
        <v>-2336673.7733644843</v>
      </c>
      <c r="AO78" s="298">
        <v>-2431057.2672800943</v>
      </c>
      <c r="AP78" s="298">
        <v>-2529210.9492033198</v>
      </c>
      <c r="AQ78" s="298">
        <v>-2631285.6266544759</v>
      </c>
      <c r="AR78" s="298">
        <v>-2737438.1394546852</v>
      </c>
      <c r="AS78" s="298">
        <v>-2847831.6010178998</v>
      </c>
      <c r="AT78" s="298">
        <v>-2962635.6492946371</v>
      </c>
      <c r="AU78" s="298">
        <v>-3082026.7077534571</v>
      </c>
      <c r="AV78" s="298">
        <v>-3206188.2568016276</v>
      </c>
      <c r="AW78" s="298">
        <v>-3335311.1160627156</v>
      </c>
      <c r="AX78" s="298">
        <v>-3469593.7379452586</v>
      </c>
      <c r="AY78" s="298">
        <v>-3609242.512954101</v>
      </c>
      <c r="AZ78" s="298">
        <v>-3754472.087214306</v>
      </c>
      <c r="BA78" s="298">
        <v>-22144923.50316751</v>
      </c>
      <c r="BB78" s="298">
        <v>-23032970.288738132</v>
      </c>
      <c r="BC78" s="298">
        <v>-23956526.50940007</v>
      </c>
      <c r="BD78" s="298">
        <v>-24917012.542556763</v>
      </c>
      <c r="BE78" s="298">
        <v>-25915905.580708146</v>
      </c>
      <c r="BF78" s="298">
        <v>-26954741.904054046</v>
      </c>
      <c r="BG78" s="298">
        <v>-28035119.244002104</v>
      </c>
    </row>
    <row r="79" spans="1:59" x14ac:dyDescent="0.25">
      <c r="A79" s="299" t="s">
        <v>448</v>
      </c>
      <c r="B79" s="305">
        <v>-177346.96595954947</v>
      </c>
      <c r="C79" s="305">
        <v>177346.96595954947</v>
      </c>
      <c r="D79" s="305">
        <v>0</v>
      </c>
      <c r="E79" s="305">
        <v>0</v>
      </c>
      <c r="F79" s="305">
        <v>0</v>
      </c>
      <c r="G79" s="305">
        <v>0</v>
      </c>
      <c r="H79" s="305">
        <v>0</v>
      </c>
      <c r="I79" s="305">
        <v>0</v>
      </c>
      <c r="J79" s="305">
        <v>0</v>
      </c>
      <c r="K79" s="305">
        <v>0</v>
      </c>
      <c r="L79" s="305">
        <v>0</v>
      </c>
      <c r="M79" s="305">
        <v>0</v>
      </c>
      <c r="N79" s="305">
        <v>0</v>
      </c>
      <c r="O79" s="305">
        <v>0</v>
      </c>
      <c r="P79" s="305">
        <v>0</v>
      </c>
      <c r="Q79" s="305">
        <v>0</v>
      </c>
      <c r="R79" s="305">
        <v>0</v>
      </c>
      <c r="S79" s="305">
        <v>0</v>
      </c>
      <c r="T79" s="305">
        <v>0</v>
      </c>
      <c r="U79" s="305">
        <v>0</v>
      </c>
      <c r="V79" s="305">
        <v>0</v>
      </c>
      <c r="W79" s="305">
        <v>0</v>
      </c>
      <c r="X79" s="305">
        <v>0</v>
      </c>
      <c r="Y79" s="305">
        <v>0</v>
      </c>
      <c r="Z79" s="305">
        <v>0</v>
      </c>
      <c r="AA79" s="305">
        <v>0</v>
      </c>
      <c r="AB79" s="305">
        <v>0</v>
      </c>
      <c r="AC79" s="305">
        <v>0</v>
      </c>
      <c r="AD79" s="305">
        <v>0</v>
      </c>
      <c r="AE79" s="305">
        <v>0</v>
      </c>
      <c r="AF79" s="305">
        <v>0</v>
      </c>
      <c r="AG79" s="305">
        <v>0</v>
      </c>
      <c r="AH79" s="305">
        <v>0</v>
      </c>
      <c r="AI79" s="305">
        <v>0</v>
      </c>
      <c r="AJ79" s="305">
        <v>0</v>
      </c>
      <c r="AK79" s="305">
        <v>0</v>
      </c>
      <c r="AL79" s="305">
        <v>0</v>
      </c>
      <c r="AM79" s="305">
        <v>0</v>
      </c>
      <c r="AN79" s="305">
        <v>0</v>
      </c>
      <c r="AO79" s="305">
        <v>0</v>
      </c>
      <c r="AP79" s="305">
        <v>0</v>
      </c>
      <c r="AQ79" s="305">
        <v>0</v>
      </c>
      <c r="AR79" s="305">
        <v>0</v>
      </c>
      <c r="AS79" s="305">
        <v>0</v>
      </c>
      <c r="AT79" s="305">
        <v>0</v>
      </c>
      <c r="AU79" s="305">
        <v>0</v>
      </c>
      <c r="AV79" s="305">
        <v>0</v>
      </c>
      <c r="AW79" s="305">
        <v>0</v>
      </c>
      <c r="AX79" s="305">
        <v>0</v>
      </c>
      <c r="AY79" s="305">
        <v>0</v>
      </c>
      <c r="AZ79" s="305">
        <v>0</v>
      </c>
      <c r="BA79" s="305">
        <v>0</v>
      </c>
      <c r="BB79" s="305">
        <v>0</v>
      </c>
      <c r="BC79" s="305">
        <v>0</v>
      </c>
      <c r="BD79" s="305">
        <v>0</v>
      </c>
      <c r="BE79" s="305">
        <v>0</v>
      </c>
      <c r="BF79" s="305">
        <v>0</v>
      </c>
      <c r="BG79" s="305">
        <v>0</v>
      </c>
    </row>
    <row r="80" spans="1:59" x14ac:dyDescent="0.25">
      <c r="A80" s="299" t="s">
        <v>449</v>
      </c>
      <c r="B80" s="298">
        <v>0</v>
      </c>
      <c r="C80" s="298">
        <v>0</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8">
        <v>0</v>
      </c>
      <c r="BB80" s="298">
        <v>0</v>
      </c>
      <c r="BC80" s="298">
        <v>0</v>
      </c>
      <c r="BD80" s="298">
        <v>0</v>
      </c>
      <c r="BE80" s="298">
        <v>0</v>
      </c>
      <c r="BF80" s="298">
        <v>0</v>
      </c>
      <c r="BG80" s="298">
        <v>0</v>
      </c>
    </row>
    <row r="81" spans="1:59" x14ac:dyDescent="0.25">
      <c r="A81" s="299" t="s">
        <v>249</v>
      </c>
      <c r="B81" s="298">
        <v>-2927130.1131310808</v>
      </c>
      <c r="C81" s="298">
        <v>0</v>
      </c>
      <c r="D81" s="298">
        <v>0</v>
      </c>
      <c r="E81" s="298">
        <v>0</v>
      </c>
      <c r="F81" s="298">
        <v>0</v>
      </c>
      <c r="G81" s="298">
        <v>0</v>
      </c>
      <c r="H81" s="298">
        <v>0</v>
      </c>
      <c r="I81" s="298">
        <v>0</v>
      </c>
      <c r="J81" s="298">
        <v>0</v>
      </c>
      <c r="K81" s="298">
        <v>0</v>
      </c>
      <c r="L81" s="298">
        <v>0</v>
      </c>
      <c r="M81" s="298">
        <v>0</v>
      </c>
      <c r="N81" s="298">
        <v>0</v>
      </c>
      <c r="O81" s="298">
        <v>0</v>
      </c>
      <c r="P81" s="298">
        <v>0</v>
      </c>
      <c r="Q81" s="298">
        <v>0</v>
      </c>
      <c r="R81" s="298">
        <v>0</v>
      </c>
      <c r="S81" s="298">
        <v>0</v>
      </c>
      <c r="T81" s="298">
        <v>0</v>
      </c>
      <c r="U81" s="298">
        <v>0</v>
      </c>
      <c r="V81" s="298">
        <v>0</v>
      </c>
      <c r="W81" s="298">
        <v>1</v>
      </c>
      <c r="X81" s="298">
        <v>2</v>
      </c>
      <c r="Y81" s="298">
        <v>3</v>
      </c>
      <c r="Z81" s="298">
        <v>4</v>
      </c>
      <c r="AA81" s="298">
        <v>5</v>
      </c>
      <c r="AB81" s="298">
        <v>6</v>
      </c>
      <c r="AC81" s="298">
        <v>7</v>
      </c>
      <c r="AD81" s="298">
        <v>8</v>
      </c>
      <c r="AE81" s="298">
        <v>9</v>
      </c>
      <c r="AF81" s="298">
        <v>10</v>
      </c>
      <c r="AG81" s="298">
        <v>11</v>
      </c>
      <c r="AH81" s="298">
        <v>12</v>
      </c>
      <c r="AI81" s="298">
        <v>13</v>
      </c>
      <c r="AJ81" s="298">
        <v>14</v>
      </c>
      <c r="AK81" s="298">
        <v>15</v>
      </c>
      <c r="AL81" s="298">
        <v>16</v>
      </c>
      <c r="AM81" s="298">
        <v>17</v>
      </c>
      <c r="AN81" s="298">
        <v>18</v>
      </c>
      <c r="AO81" s="298">
        <v>19</v>
      </c>
      <c r="AP81" s="298">
        <v>20</v>
      </c>
      <c r="AQ81" s="298">
        <v>21</v>
      </c>
      <c r="AR81" s="298">
        <v>22</v>
      </c>
      <c r="AS81" s="298">
        <v>23</v>
      </c>
      <c r="AT81" s="298">
        <v>24</v>
      </c>
      <c r="AU81" s="298">
        <v>25</v>
      </c>
      <c r="AV81" s="298">
        <v>26</v>
      </c>
      <c r="AW81" s="298">
        <v>27</v>
      </c>
      <c r="AX81" s="298">
        <v>28</v>
      </c>
      <c r="AY81" s="298">
        <v>29</v>
      </c>
      <c r="AZ81" s="298">
        <v>30</v>
      </c>
      <c r="BA81" s="298">
        <v>31</v>
      </c>
      <c r="BB81" s="298">
        <v>32</v>
      </c>
      <c r="BC81" s="298">
        <v>33</v>
      </c>
      <c r="BD81" s="298">
        <v>34</v>
      </c>
      <c r="BE81" s="298">
        <v>35</v>
      </c>
      <c r="BF81" s="298">
        <v>36</v>
      </c>
      <c r="BG81" s="298">
        <v>37</v>
      </c>
    </row>
    <row r="82" spans="1:59" x14ac:dyDescent="0.25">
      <c r="A82" s="299" t="s">
        <v>450</v>
      </c>
      <c r="B82" s="298">
        <v>0</v>
      </c>
      <c r="C82" s="298">
        <v>0</v>
      </c>
      <c r="D82" s="298">
        <v>0</v>
      </c>
      <c r="E82" s="298">
        <v>0</v>
      </c>
      <c r="F82" s="298">
        <v>0</v>
      </c>
      <c r="G82" s="298">
        <v>0</v>
      </c>
      <c r="H82" s="298">
        <v>0</v>
      </c>
      <c r="I82" s="298">
        <v>0</v>
      </c>
      <c r="J82" s="298">
        <v>0</v>
      </c>
      <c r="K82" s="298">
        <v>0</v>
      </c>
      <c r="L82" s="298">
        <v>0</v>
      </c>
      <c r="M82" s="298">
        <v>0</v>
      </c>
      <c r="N82" s="298">
        <v>0</v>
      </c>
      <c r="O82" s="298">
        <v>0</v>
      </c>
      <c r="P82" s="298">
        <v>0</v>
      </c>
      <c r="Q82" s="298">
        <v>0</v>
      </c>
      <c r="R82" s="298">
        <v>0</v>
      </c>
      <c r="S82" s="298">
        <v>0</v>
      </c>
      <c r="T82" s="298">
        <v>0</v>
      </c>
      <c r="U82" s="298">
        <v>0</v>
      </c>
      <c r="V82" s="298">
        <v>0</v>
      </c>
      <c r="W82" s="298">
        <v>0</v>
      </c>
      <c r="X82" s="298">
        <v>0</v>
      </c>
      <c r="Y82" s="298">
        <v>0</v>
      </c>
      <c r="Z82" s="298">
        <v>0</v>
      </c>
      <c r="AA82" s="298">
        <v>0</v>
      </c>
      <c r="AB82" s="298">
        <v>0</v>
      </c>
      <c r="AC82" s="298">
        <v>0</v>
      </c>
      <c r="AD82" s="298">
        <v>0</v>
      </c>
      <c r="AE82" s="298">
        <v>0</v>
      </c>
      <c r="AF82" s="298">
        <v>0</v>
      </c>
      <c r="AG82" s="298">
        <v>0</v>
      </c>
      <c r="AH82" s="298">
        <v>0</v>
      </c>
      <c r="AI82" s="298">
        <v>0</v>
      </c>
      <c r="AJ82" s="298">
        <v>0</v>
      </c>
      <c r="AK82" s="298">
        <v>0</v>
      </c>
      <c r="AL82" s="298">
        <v>0</v>
      </c>
      <c r="AM82" s="298">
        <v>0</v>
      </c>
      <c r="AN82" s="298">
        <v>0</v>
      </c>
      <c r="AO82" s="298">
        <v>0</v>
      </c>
      <c r="AP82" s="298">
        <v>0</v>
      </c>
      <c r="AQ82" s="298">
        <v>0</v>
      </c>
      <c r="AR82" s="298">
        <v>0</v>
      </c>
      <c r="AS82" s="298">
        <v>0</v>
      </c>
      <c r="AT82" s="298">
        <v>0</v>
      </c>
      <c r="AU82" s="298">
        <v>0</v>
      </c>
      <c r="AV82" s="298">
        <v>0</v>
      </c>
      <c r="AW82" s="298">
        <v>0</v>
      </c>
      <c r="AX82" s="298">
        <v>0</v>
      </c>
      <c r="AY82" s="298">
        <v>0</v>
      </c>
      <c r="AZ82" s="298">
        <v>0</v>
      </c>
      <c r="BA82" s="298">
        <v>0</v>
      </c>
      <c r="BB82" s="298">
        <v>0</v>
      </c>
      <c r="BC82" s="298">
        <v>0</v>
      </c>
      <c r="BD82" s="298">
        <v>0</v>
      </c>
      <c r="BE82" s="298">
        <v>0</v>
      </c>
      <c r="BF82" s="298">
        <v>0</v>
      </c>
      <c r="BG82" s="298">
        <v>0</v>
      </c>
    </row>
    <row r="83" spans="1:59" x14ac:dyDescent="0.25">
      <c r="A83" s="306" t="s">
        <v>248</v>
      </c>
      <c r="B83" s="296">
        <v>-1064081.7957572967</v>
      </c>
      <c r="C83" s="296">
        <v>2338628.6937119537</v>
      </c>
      <c r="D83" s="296">
        <v>2260539.6042475714</v>
      </c>
      <c r="E83" s="296">
        <v>2353027.5081069358</v>
      </c>
      <c r="F83" s="296">
        <v>2449194.3211246775</v>
      </c>
      <c r="G83" s="296">
        <v>2549187.1996671339</v>
      </c>
      <c r="H83" s="296">
        <v>2653159.1863552914</v>
      </c>
      <c r="I83" s="296">
        <v>2761269.4455149784</v>
      </c>
      <c r="J83" s="296">
        <v>2873683.5080450573</v>
      </c>
      <c r="K83" s="296">
        <v>2990573.5260803434</v>
      </c>
      <c r="L83" s="296">
        <v>3112118.537841043</v>
      </c>
      <c r="M83" s="296">
        <v>3236262.1801784709</v>
      </c>
      <c r="N83" s="296">
        <v>3367593.5241111042</v>
      </c>
      <c r="O83" s="296">
        <v>3504157.514805045</v>
      </c>
      <c r="P83" s="296">
        <v>3646163.458130748</v>
      </c>
      <c r="Q83" s="296">
        <v>3793829.0321934819</v>
      </c>
      <c r="R83" s="296">
        <v>3947380.6222227281</v>
      </c>
      <c r="S83" s="296">
        <v>4107053.6688571488</v>
      </c>
      <c r="T83" s="296">
        <v>4273093.0303609502</v>
      </c>
      <c r="U83" s="296">
        <v>4445753.3593289061</v>
      </c>
      <c r="V83" s="296">
        <v>4625299.4944595862</v>
      </c>
      <c r="W83" s="296">
        <v>4809794.8407242317</v>
      </c>
      <c r="X83" s="296">
        <v>5003862.3811187269</v>
      </c>
      <c r="Y83" s="296">
        <v>5205671.9761330113</v>
      </c>
      <c r="Z83" s="296">
        <v>5415533.3079518666</v>
      </c>
      <c r="AA83" s="296">
        <v>5633768.4460474849</v>
      </c>
      <c r="AB83" s="296">
        <v>5860712.342670925</v>
      </c>
      <c r="AC83" s="296">
        <v>6096713.3481633095</v>
      </c>
      <c r="AD83" s="296">
        <v>6342133.7468793932</v>
      </c>
      <c r="AE83" s="296">
        <v>6597350.3145481208</v>
      </c>
      <c r="AF83" s="296">
        <v>6862754.8979276046</v>
      </c>
      <c r="AG83" s="296">
        <v>7138755.0176462699</v>
      </c>
      <c r="AH83" s="296">
        <v>7425774.4951576833</v>
      </c>
      <c r="AI83" s="296">
        <v>7724254.1047735605</v>
      </c>
      <c r="AJ83" s="296">
        <v>8034652.2517780773</v>
      </c>
      <c r="AK83" s="296">
        <v>8357445.6776667722</v>
      </c>
      <c r="AL83" s="296">
        <v>8693130.1935950257</v>
      </c>
      <c r="AM83" s="296">
        <v>9042221.4431644063</v>
      </c>
      <c r="AN83" s="296">
        <v>9405255.6957205739</v>
      </c>
      <c r="AO83" s="296">
        <v>9782790.6713829804</v>
      </c>
      <c r="AP83" s="296">
        <v>10175406.399075896</v>
      </c>
      <c r="AQ83" s="296">
        <v>10583706.108880529</v>
      </c>
      <c r="AR83" s="296">
        <v>11008317.160081347</v>
      </c>
      <c r="AS83" s="296">
        <v>11449892.006334206</v>
      </c>
      <c r="AT83" s="296">
        <v>11909109.199441189</v>
      </c>
      <c r="AU83" s="296">
        <v>12386674.433276443</v>
      </c>
      <c r="AV83" s="296">
        <v>12883321.629469112</v>
      </c>
      <c r="AW83" s="296">
        <v>13399814.066513503</v>
      </c>
      <c r="AX83" s="296">
        <v>13936945.554043666</v>
      </c>
      <c r="AY83" s="296">
        <v>14495541.654079035</v>
      </c>
      <c r="AZ83" s="296">
        <v>15076460.951119822</v>
      </c>
      <c r="BA83" s="296">
        <v>88721046.962666214</v>
      </c>
      <c r="BB83" s="296">
        <v>92273235.104948774</v>
      </c>
      <c r="BC83" s="296">
        <v>95967460.987596199</v>
      </c>
      <c r="BD83" s="296">
        <v>99809406.120223179</v>
      </c>
      <c r="BE83" s="296">
        <v>103804979.27282888</v>
      </c>
      <c r="BF83" s="296">
        <v>107960325.56621233</v>
      </c>
      <c r="BG83" s="296">
        <v>112281835.92600477</v>
      </c>
    </row>
    <row r="84" spans="1:59" x14ac:dyDescent="0.25">
      <c r="A84" s="306" t="s">
        <v>473</v>
      </c>
      <c r="B84" s="296">
        <v>-1064081.7957572967</v>
      </c>
      <c r="C84" s="296">
        <v>1274546.897954657</v>
      </c>
      <c r="D84" s="296">
        <v>3535086.5022022286</v>
      </c>
      <c r="E84" s="296">
        <v>5888114.0103091644</v>
      </c>
      <c r="F84" s="296">
        <v>8337308.331433842</v>
      </c>
      <c r="G84" s="296">
        <v>10886495.531100975</v>
      </c>
      <c r="H84" s="296">
        <v>13539654.717456266</v>
      </c>
      <c r="I84" s="296">
        <v>16300924.162971245</v>
      </c>
      <c r="J84" s="296">
        <v>19174607.671016302</v>
      </c>
      <c r="K84" s="296">
        <v>22165181.197096646</v>
      </c>
      <c r="L84" s="296">
        <v>25277299.73493769</v>
      </c>
      <c r="M84" s="296">
        <v>28513561.915116161</v>
      </c>
      <c r="N84" s="296">
        <v>31881155.439227264</v>
      </c>
      <c r="O84" s="296">
        <v>35385312.954032309</v>
      </c>
      <c r="P84" s="296">
        <v>39031476.412163056</v>
      </c>
      <c r="Q84" s="296">
        <v>42825305.444356538</v>
      </c>
      <c r="R84" s="296">
        <v>46772686.066579267</v>
      </c>
      <c r="S84" s="296">
        <v>50879739.735436417</v>
      </c>
      <c r="T84" s="296">
        <v>55152832.765797369</v>
      </c>
      <c r="U84" s="296">
        <v>59598586.125126272</v>
      </c>
      <c r="V84" s="296">
        <v>64223885.619585857</v>
      </c>
      <c r="W84" s="296">
        <v>69033680.460310087</v>
      </c>
      <c r="X84" s="296">
        <v>74037542.841428816</v>
      </c>
      <c r="Y84" s="296">
        <v>79243214.817561835</v>
      </c>
      <c r="Z84" s="296">
        <v>84658748.125513703</v>
      </c>
      <c r="AA84" s="296">
        <v>90292516.571561188</v>
      </c>
      <c r="AB84" s="296">
        <v>96153228.914232105</v>
      </c>
      <c r="AC84" s="296">
        <v>102249942.26239541</v>
      </c>
      <c r="AD84" s="296">
        <v>108592076.00927481</v>
      </c>
      <c r="AE84" s="296">
        <v>115189426.32382293</v>
      </c>
      <c r="AF84" s="296">
        <v>122052181.22175053</v>
      </c>
      <c r="AG84" s="296">
        <v>129190936.2393968</v>
      </c>
      <c r="AH84" s="296">
        <v>136616710.73455447</v>
      </c>
      <c r="AI84" s="296">
        <v>144340964.83932802</v>
      </c>
      <c r="AJ84" s="296">
        <v>152375617.09110609</v>
      </c>
      <c r="AK84" s="296">
        <v>160733062.76877287</v>
      </c>
      <c r="AL84" s="296">
        <v>169426192.96236789</v>
      </c>
      <c r="AM84" s="296">
        <v>178468414.4055323</v>
      </c>
      <c r="AN84" s="296">
        <v>187873670.10125288</v>
      </c>
      <c r="AO84" s="296">
        <v>197656460.77263588</v>
      </c>
      <c r="AP84" s="296">
        <v>207831867.17171177</v>
      </c>
      <c r="AQ84" s="296">
        <v>218415573.28059229</v>
      </c>
      <c r="AR84" s="296">
        <v>229423890.44067365</v>
      </c>
      <c r="AS84" s="296">
        <v>240873782.44700786</v>
      </c>
      <c r="AT84" s="296">
        <v>252782891.64644906</v>
      </c>
      <c r="AU84" s="296">
        <v>265169566.0797255</v>
      </c>
      <c r="AV84" s="296">
        <v>278052887.7091946</v>
      </c>
      <c r="AW84" s="296">
        <v>291452701.77570808</v>
      </c>
      <c r="AX84" s="296">
        <v>305389647.32975173</v>
      </c>
      <c r="AY84" s="296">
        <v>319885188.98383075</v>
      </c>
      <c r="AZ84" s="296">
        <v>334961649.93495059</v>
      </c>
      <c r="BA84" s="296">
        <v>1986860721.4850616</v>
      </c>
      <c r="BB84" s="296">
        <v>2079133956.5900104</v>
      </c>
      <c r="BC84" s="296">
        <v>2175101417.5776067</v>
      </c>
      <c r="BD84" s="296">
        <v>2274910823.6978297</v>
      </c>
      <c r="BE84" s="296">
        <v>2378715802.9706588</v>
      </c>
      <c r="BF84" s="296">
        <v>2486676128.536871</v>
      </c>
      <c r="BG84" s="296">
        <v>2598957964.4628758</v>
      </c>
    </row>
    <row r="85" spans="1:59" x14ac:dyDescent="0.25">
      <c r="A85" s="307" t="s">
        <v>247</v>
      </c>
      <c r="B85" s="308">
        <v>1</v>
      </c>
      <c r="C85" s="308">
        <v>0.87742388347810829</v>
      </c>
      <c r="D85" s="308">
        <v>0.76987267129780501</v>
      </c>
      <c r="E85" s="308">
        <v>0.67550466903378525</v>
      </c>
      <c r="F85" s="308">
        <v>0.59270393001121813</v>
      </c>
      <c r="G85" s="308">
        <v>0.52005258402317989</v>
      </c>
      <c r="H85" s="308">
        <v>0.45630655788644375</v>
      </c>
      <c r="I85" s="308">
        <v>0.40037427207725179</v>
      </c>
      <c r="J85" s="308">
        <v>0.35129794865074299</v>
      </c>
      <c r="K85" s="308">
        <v>0.30823721036302798</v>
      </c>
      <c r="L85" s="308">
        <v>0.27045469014918666</v>
      </c>
      <c r="M85" s="308">
        <v>0.23730340453556784</v>
      </c>
      <c r="N85" s="308">
        <v>0.20821567477017444</v>
      </c>
      <c r="O85" s="308">
        <v>0.18269340595786127</v>
      </c>
      <c r="P85" s="308">
        <v>0.16029955774138921</v>
      </c>
      <c r="Q85" s="308">
        <v>0.14065066047327299</v>
      </c>
      <c r="R85" s="308">
        <v>0.12341024872622003</v>
      </c>
      <c r="S85" s="308">
        <v>0.10828309969835925</v>
      </c>
      <c r="T85" s="308">
        <v>9.5010177852381555E-2</v>
      </c>
      <c r="U85" s="308">
        <v>8.3364199221182392E-2</v>
      </c>
      <c r="V85" s="308">
        <v>7.3145739423692541E-2</v>
      </c>
      <c r="W85" s="308">
        <v>6.4179818745014078E-2</v>
      </c>
      <c r="X85" s="308">
        <v>5.6312905804171344E-2</v>
      </c>
      <c r="Y85" s="308">
        <v>4.9410288500632928E-2</v>
      </c>
      <c r="Z85" s="308">
        <v>4.3353767219999062E-2</v>
      </c>
      <c r="AA85" s="308">
        <v>3.8039630797577488E-2</v>
      </c>
      <c r="AB85" s="308">
        <v>3.3376880580483895E-2</v>
      </c>
      <c r="AC85" s="308">
        <v>2.9285672177313236E-2</v>
      </c>
      <c r="AD85" s="308">
        <v>2.5695948212084964E-2</v>
      </c>
      <c r="AE85" s="308">
        <v>2.2546238669899948E-2</v>
      </c>
      <c r="AF85" s="308">
        <v>1.9782608291567912E-2</v>
      </c>
      <c r="AG85" s="308">
        <v>1.7357732992513746E-2</v>
      </c>
      <c r="AH85" s="308">
        <v>1.5230089490667495E-2</v>
      </c>
      <c r="AI85" s="308">
        <v>1.3363244266620597E-2</v>
      </c>
      <c r="AJ85" s="308">
        <v>1.172522968028481E-2</v>
      </c>
      <c r="AK85" s="308">
        <v>1.0287996560748278E-2</v>
      </c>
      <c r="AL85" s="308">
        <v>9.0269338955411751E-3</v>
      </c>
      <c r="AM85" s="308">
        <v>7.9204473945259056E-3</v>
      </c>
      <c r="AN85" s="308">
        <v>6.9495897117889853E-3</v>
      </c>
      <c r="AO85" s="308">
        <v>6.0977359934973998E-3</v>
      </c>
      <c r="AP85" s="308">
        <v>5.35029919583873E-3</v>
      </c>
      <c r="AQ85" s="308">
        <v>4.6944802981826184E-3</v>
      </c>
      <c r="AR85" s="308">
        <v>4.1190491341428614E-3</v>
      </c>
      <c r="AS85" s="308">
        <v>3.6141520875167688E-3</v>
      </c>
      <c r="AT85" s="308">
        <v>3.1711433601094752E-3</v>
      </c>
      <c r="AU85" s="308">
        <v>2.782436922093073E-3</v>
      </c>
      <c r="AV85" s="308">
        <v>2.4413766097157786E-3</v>
      </c>
      <c r="AW85" s="308">
        <v>2.1421221459294367E-3</v>
      </c>
      <c r="AX85" s="308">
        <v>1.8795491321658652E-3</v>
      </c>
      <c r="AY85" s="308">
        <v>1.6491612987328819E-3</v>
      </c>
      <c r="AZ85" s="308">
        <v>1.447013511216006E-3</v>
      </c>
      <c r="BA85" s="308">
        <v>1.2696442144564414E-3</v>
      </c>
      <c r="BB85" s="308">
        <v>1.1140161572838828E-3</v>
      </c>
      <c r="BC85" s="308">
        <v>9.7746438298138352E-4</v>
      </c>
      <c r="BD85" s="308">
        <v>8.5765059487705859E-4</v>
      </c>
      <c r="BE85" s="308">
        <v>7.525231156243385E-4</v>
      </c>
      <c r="BF85" s="308">
        <v>6.6028175451815258E-4</v>
      </c>
      <c r="BG85" s="308">
        <v>5.7934698123905649E-4</v>
      </c>
    </row>
    <row r="86" spans="1:59" x14ac:dyDescent="0.25">
      <c r="A86" s="309" t="s">
        <v>474</v>
      </c>
      <c r="B86" s="310">
        <v>-1064081.7957572967</v>
      </c>
      <c r="C86" s="310">
        <v>2051968.6704500779</v>
      </c>
      <c r="D86" s="310">
        <v>1740327.6636965608</v>
      </c>
      <c r="E86" s="310">
        <v>1589481.0680911681</v>
      </c>
      <c r="F86" s="310">
        <v>1451647.0994917538</v>
      </c>
      <c r="G86" s="310">
        <v>1325711.3903457068</v>
      </c>
      <c r="H86" s="310">
        <v>1210653.9358505807</v>
      </c>
      <c r="I86" s="310">
        <v>1105541.2442572161</v>
      </c>
      <c r="J86" s="310">
        <v>1009519.1214476995</v>
      </c>
      <c r="K86" s="310">
        <v>921806.0410645291</v>
      </c>
      <c r="L86" s="310">
        <v>841687.05485933914</v>
      </c>
      <c r="M86" s="310">
        <v>767976.03332605038</v>
      </c>
      <c r="N86" s="310">
        <v>701185.75797446328</v>
      </c>
      <c r="O86" s="310">
        <v>640186.47139256832</v>
      </c>
      <c r="P86" s="310">
        <v>584478.38979117316</v>
      </c>
      <c r="Q86" s="310">
        <v>533604.55910069123</v>
      </c>
      <c r="R86" s="310">
        <v>487147.22440556803</v>
      </c>
      <c r="S86" s="310">
        <v>444724.5018913708</v>
      </c>
      <c r="T86" s="310">
        <v>405987.32879436592</v>
      </c>
      <c r="U86" s="310">
        <v>370616.66873533581</v>
      </c>
      <c r="V86" s="310">
        <v>338320.95157827775</v>
      </c>
      <c r="W86" s="310">
        <v>308691.76107838505</v>
      </c>
      <c r="X86" s="310">
        <v>281782.03092497541</v>
      </c>
      <c r="Y86" s="310">
        <v>257213.75418039202</v>
      </c>
      <c r="Z86" s="310">
        <v>234783.77040509673</v>
      </c>
      <c r="AA86" s="310">
        <v>214306.47168668816</v>
      </c>
      <c r="AB86" s="310">
        <v>195612.29597789547</v>
      </c>
      <c r="AC86" s="310">
        <v>178546.34847336044</v>
      </c>
      <c r="AD86" s="310">
        <v>162967.14031392927</v>
      </c>
      <c r="AE86" s="310">
        <v>148745.43478074143</v>
      </c>
      <c r="AF86" s="310">
        <v>135763.19194674093</v>
      </c>
      <c r="AG86" s="310">
        <v>123912.6034952717</v>
      </c>
      <c r="AH86" s="310">
        <v>113095.21009876775</v>
      </c>
      <c r="AI86" s="310">
        <v>103221.09437953589</v>
      </c>
      <c r="AJ86" s="310">
        <v>94208.143053315493</v>
      </c>
      <c r="AK86" s="310">
        <v>85981.372388476317</v>
      </c>
      <c r="AL86" s="310">
        <v>78472.311602915361</v>
      </c>
      <c r="AM86" s="310">
        <v>71618.439270237795</v>
      </c>
      <c r="AN86" s="310">
        <v>65362.668219724459</v>
      </c>
      <c r="AO86" s="310">
        <v>59652.874793742594</v>
      </c>
      <c r="AP86" s="310">
        <v>54441.468674308031</v>
      </c>
      <c r="AQ86" s="310">
        <v>49684.999809894667</v>
      </c>
      <c r="AR86" s="310">
        <v>45343.799266603077</v>
      </c>
      <c r="AS86" s="310">
        <v>41381.651096534333</v>
      </c>
      <c r="AT86" s="310">
        <v>37765.492562626598</v>
      </c>
      <c r="AU86" s="310">
        <v>34465.140285094662</v>
      </c>
      <c r="AV86" s="310">
        <v>31453.040081631261</v>
      </c>
      <c r="AW86" s="310">
        <v>28704.038463215358</v>
      </c>
      <c r="AX86" s="310">
        <v>26195.173921145684</v>
      </c>
      <c r="AY86" s="310">
        <v>23905.486300077569</v>
      </c>
      <c r="AZ86" s="310">
        <v>21815.842697590899</v>
      </c>
      <c r="BA86" s="310">
        <v>112644.16397666739</v>
      </c>
      <c r="BB86" s="310">
        <v>102793.8747917673</v>
      </c>
      <c r="BC86" s="310">
        <v>93804.775040530716</v>
      </c>
      <c r="BD86" s="310">
        <v>85601.596533335338</v>
      </c>
      <c r="BE86" s="310">
        <v>78115.646419709068</v>
      </c>
      <c r="BF86" s="310">
        <v>71284.233183209639</v>
      </c>
      <c r="BG86" s="310">
        <v>65050.142691709902</v>
      </c>
    </row>
    <row r="87" spans="1:59" x14ac:dyDescent="0.25">
      <c r="A87" s="309" t="s">
        <v>475</v>
      </c>
      <c r="B87" s="310">
        <v>-1064081.7957572967</v>
      </c>
      <c r="C87" s="310">
        <v>987886.87469278113</v>
      </c>
      <c r="D87" s="310">
        <v>2728214.5383893419</v>
      </c>
      <c r="E87" s="310">
        <v>4317695.60648051</v>
      </c>
      <c r="F87" s="310">
        <v>5769342.7059722636</v>
      </c>
      <c r="G87" s="310">
        <v>7095054.0963179702</v>
      </c>
      <c r="H87" s="310">
        <v>8305708.0321685504</v>
      </c>
      <c r="I87" s="310">
        <v>9411249.2764257658</v>
      </c>
      <c r="J87" s="310">
        <v>10420768.397873465</v>
      </c>
      <c r="K87" s="310">
        <v>11342574.438937994</v>
      </c>
      <c r="L87" s="310">
        <v>12184261.493797332</v>
      </c>
      <c r="M87" s="310">
        <v>12952237.527123382</v>
      </c>
      <c r="N87" s="310">
        <v>13653423.285097845</v>
      </c>
      <c r="O87" s="310">
        <v>14293609.756490413</v>
      </c>
      <c r="P87" s="310">
        <v>14878088.146281587</v>
      </c>
      <c r="Q87" s="310">
        <v>15411692.705382278</v>
      </c>
      <c r="R87" s="310">
        <v>15898839.929787846</v>
      </c>
      <c r="S87" s="310">
        <v>16343564.431679217</v>
      </c>
      <c r="T87" s="310">
        <v>16749551.760473583</v>
      </c>
      <c r="U87" s="310">
        <v>17120168.429208919</v>
      </c>
      <c r="V87" s="310">
        <v>17458489.380787198</v>
      </c>
      <c r="W87" s="310">
        <v>17767181.141865581</v>
      </c>
      <c r="X87" s="310">
        <v>18048963.172790557</v>
      </c>
      <c r="Y87" s="310">
        <v>18306176.926970948</v>
      </c>
      <c r="Z87" s="310">
        <v>18540960.697376043</v>
      </c>
      <c r="AA87" s="310">
        <v>18755267.16906273</v>
      </c>
      <c r="AB87" s="310">
        <v>18950879.465040624</v>
      </c>
      <c r="AC87" s="310">
        <v>19129425.813513983</v>
      </c>
      <c r="AD87" s="310">
        <v>19292392.953827914</v>
      </c>
      <c r="AE87" s="310">
        <v>19441138.388608657</v>
      </c>
      <c r="AF87" s="310">
        <v>19576901.580555398</v>
      </c>
      <c r="AG87" s="310">
        <v>19700814.184050668</v>
      </c>
      <c r="AH87" s="310">
        <v>19813909.394149438</v>
      </c>
      <c r="AI87" s="310">
        <v>19917130.488528974</v>
      </c>
      <c r="AJ87" s="310">
        <v>20011338.63158229</v>
      </c>
      <c r="AK87" s="310">
        <v>20097320.003970765</v>
      </c>
      <c r="AL87" s="310">
        <v>20175792.315573681</v>
      </c>
      <c r="AM87" s="310">
        <v>20247410.75484392</v>
      </c>
      <c r="AN87" s="310">
        <v>20312773.423063643</v>
      </c>
      <c r="AO87" s="310">
        <v>20372426.297857385</v>
      </c>
      <c r="AP87" s="310">
        <v>20426867.766531695</v>
      </c>
      <c r="AQ87" s="310">
        <v>20476552.766341589</v>
      </c>
      <c r="AR87" s="310">
        <v>20521896.565608192</v>
      </c>
      <c r="AS87" s="310">
        <v>20563278.216704726</v>
      </c>
      <c r="AT87" s="310">
        <v>20601043.709267352</v>
      </c>
      <c r="AU87" s="310">
        <v>20635508.849552445</v>
      </c>
      <c r="AV87" s="310">
        <v>20666961.889634077</v>
      </c>
      <c r="AW87" s="310">
        <v>20695665.928097293</v>
      </c>
      <c r="AX87" s="310">
        <v>20721861.102018438</v>
      </c>
      <c r="AY87" s="310">
        <v>20745766.588318516</v>
      </c>
      <c r="AZ87" s="310">
        <v>20767582.431016106</v>
      </c>
      <c r="BA87" s="310">
        <v>118185176.93081093</v>
      </c>
      <c r="BB87" s="310">
        <v>118287970.8056027</v>
      </c>
      <c r="BC87" s="310">
        <v>118381775.58064324</v>
      </c>
      <c r="BD87" s="310">
        <v>118467377.17717656</v>
      </c>
      <c r="BE87" s="310">
        <v>118545492.82359627</v>
      </c>
      <c r="BF87" s="310">
        <v>118616777.05677947</v>
      </c>
      <c r="BG87" s="310">
        <v>118681827.19947119</v>
      </c>
    </row>
    <row r="88" spans="1:59" x14ac:dyDescent="0.25">
      <c r="A88" s="309" t="s">
        <v>476</v>
      </c>
      <c r="B88" s="311">
        <v>0</v>
      </c>
      <c r="C88" s="311">
        <v>1.19779034190466</v>
      </c>
      <c r="D88" s="311">
        <v>1.9242648811478702</v>
      </c>
      <c r="E88" s="311">
        <v>2.1096395640701808</v>
      </c>
      <c r="F88" s="311">
        <v>2.1631406471460704</v>
      </c>
      <c r="G88" s="311">
        <v>2.1796671930328873</v>
      </c>
      <c r="H88" s="311">
        <v>2.1849371512445859</v>
      </c>
      <c r="I88" s="311">
        <v>2.1866412417005332</v>
      </c>
      <c r="J88" s="311">
        <v>2.1871954961233597</v>
      </c>
      <c r="K88" s="311">
        <v>2.1873761873085331</v>
      </c>
      <c r="L88" s="311">
        <v>2.1874351464680735</v>
      </c>
      <c r="M88" s="311">
        <v>2.1874543775614796</v>
      </c>
      <c r="N88" s="311">
        <v>2.1874606552821496</v>
      </c>
      <c r="O88" s="311">
        <v>2.1874627045979023</v>
      </c>
      <c r="P88" s="311">
        <v>2.1874633735760294</v>
      </c>
      <c r="Q88" s="311">
        <v>2.1874635919529775</v>
      </c>
      <c r="R88" s="311">
        <v>2.1874636632370117</v>
      </c>
      <c r="S88" s="311">
        <v>2.1874636865055015</v>
      </c>
      <c r="T88" s="311">
        <v>2.1874636941006242</v>
      </c>
      <c r="U88" s="311">
        <v>2.1874636965797141</v>
      </c>
      <c r="V88" s="311">
        <v>2.1874636973888806</v>
      </c>
      <c r="W88" s="311">
        <v>2.1874636976528512</v>
      </c>
      <c r="X88" s="311">
        <v>2.1874636977389712</v>
      </c>
      <c r="Y88" s="311">
        <v>2.1874636977669994</v>
      </c>
      <c r="Z88" s="311">
        <v>2.1874636977763413</v>
      </c>
      <c r="AA88" s="311">
        <v>2.1874636977793358</v>
      </c>
      <c r="AB88" s="311">
        <v>2.1874636977803141</v>
      </c>
      <c r="AC88" s="311">
        <v>2.187463697780633</v>
      </c>
      <c r="AD88" s="311">
        <v>2.1874636977807369</v>
      </c>
      <c r="AE88" s="311">
        <v>2.1874636977807707</v>
      </c>
      <c r="AF88" s="311">
        <v>2.1874636977807822</v>
      </c>
      <c r="AG88" s="311">
        <v>2.1874636977807853</v>
      </c>
      <c r="AH88" s="311">
        <v>2.1874636977807875</v>
      </c>
      <c r="AI88" s="311">
        <v>2.1874636977807875</v>
      </c>
      <c r="AJ88" s="311">
        <v>2.1874636977807875</v>
      </c>
      <c r="AK88" s="311">
        <v>2.1874636977807875</v>
      </c>
      <c r="AL88" s="311">
        <v>2.1874636977807875</v>
      </c>
      <c r="AM88" s="311">
        <v>2.1874636977807875</v>
      </c>
      <c r="AN88" s="311">
        <v>2.1874636977807875</v>
      </c>
      <c r="AO88" s="311">
        <v>2.1874636977807875</v>
      </c>
      <c r="AP88" s="311">
        <v>2.1874636977807875</v>
      </c>
      <c r="AQ88" s="311">
        <v>2.1874636977807875</v>
      </c>
      <c r="AR88" s="311">
        <v>2.1874636977807875</v>
      </c>
      <c r="AS88" s="311">
        <v>2.1874636977807875</v>
      </c>
      <c r="AT88" s="311">
        <v>2.1874636977807875</v>
      </c>
      <c r="AU88" s="311">
        <v>2.1874636977807875</v>
      </c>
      <c r="AV88" s="311">
        <v>2.1874636977807866</v>
      </c>
      <c r="AW88" s="311">
        <v>2.1874636977807866</v>
      </c>
      <c r="AX88" s="311">
        <v>2.1874636977807866</v>
      </c>
      <c r="AY88" s="311">
        <v>2.1874636977807866</v>
      </c>
      <c r="AZ88" s="311">
        <v>2.1874636977807866</v>
      </c>
      <c r="BA88" s="311">
        <v>2.1453680622974738</v>
      </c>
      <c r="BB88" s="311">
        <v>2.1453680622974725</v>
      </c>
      <c r="BC88" s="311">
        <v>2.1453680622974725</v>
      </c>
      <c r="BD88" s="311">
        <v>2.1453680622974725</v>
      </c>
      <c r="BE88" s="311">
        <v>2.1453680622974716</v>
      </c>
      <c r="BF88" s="311">
        <v>2.1453680622974716</v>
      </c>
      <c r="BG88" s="311">
        <v>2.1453680622974716</v>
      </c>
    </row>
    <row r="89" spans="1:59" x14ac:dyDescent="0.25">
      <c r="A89" s="309" t="s">
        <v>477</v>
      </c>
      <c r="B89" s="312">
        <v>0</v>
      </c>
      <c r="C89" s="312">
        <v>0.45500245448042831</v>
      </c>
      <c r="D89" s="312">
        <v>0</v>
      </c>
      <c r="E89" s="312">
        <v>0</v>
      </c>
      <c r="F89" s="312">
        <v>0</v>
      </c>
      <c r="G89" s="312">
        <v>0</v>
      </c>
      <c r="H89" s="312">
        <v>0</v>
      </c>
      <c r="I89" s="312">
        <v>0</v>
      </c>
      <c r="J89" s="312">
        <v>0</v>
      </c>
      <c r="K89" s="312">
        <v>0</v>
      </c>
      <c r="L89" s="312">
        <v>0</v>
      </c>
      <c r="M89" s="312">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c r="BA89" s="312">
        <v>0</v>
      </c>
      <c r="BB89" s="312">
        <v>0</v>
      </c>
      <c r="BC89" s="312">
        <v>0</v>
      </c>
      <c r="BD89" s="312">
        <v>0</v>
      </c>
      <c r="BE89" s="312">
        <v>0</v>
      </c>
      <c r="BF89" s="312">
        <v>0</v>
      </c>
      <c r="BG89" s="312">
        <v>0</v>
      </c>
    </row>
    <row r="90" spans="1:59" ht="16.5" thickBot="1" x14ac:dyDescent="0.3">
      <c r="A90" s="313" t="s">
        <v>478</v>
      </c>
      <c r="B90" s="314">
        <v>0</v>
      </c>
      <c r="C90" s="314">
        <v>0.51856629737134408</v>
      </c>
      <c r="D90" s="314">
        <v>0</v>
      </c>
      <c r="E90" s="314">
        <v>0</v>
      </c>
      <c r="F90" s="314">
        <v>0</v>
      </c>
      <c r="G90" s="314">
        <v>0</v>
      </c>
      <c r="H90" s="314">
        <v>0</v>
      </c>
      <c r="I90" s="314">
        <v>0</v>
      </c>
      <c r="J90" s="314">
        <v>0</v>
      </c>
      <c r="K90" s="314">
        <v>0</v>
      </c>
      <c r="L90" s="314">
        <v>0</v>
      </c>
      <c r="M90" s="314">
        <v>0</v>
      </c>
      <c r="N90" s="314">
        <v>0</v>
      </c>
      <c r="O90" s="314">
        <v>0</v>
      </c>
      <c r="P90" s="314">
        <v>0</v>
      </c>
      <c r="Q90" s="314">
        <v>0</v>
      </c>
      <c r="R90" s="314">
        <v>0</v>
      </c>
      <c r="S90" s="314">
        <v>0</v>
      </c>
      <c r="T90" s="314">
        <v>0</v>
      </c>
      <c r="U90" s="314">
        <v>0</v>
      </c>
      <c r="V90" s="314">
        <v>0</v>
      </c>
      <c r="W90" s="314">
        <v>0</v>
      </c>
      <c r="X90" s="314">
        <v>0</v>
      </c>
      <c r="Y90" s="314">
        <v>0</v>
      </c>
      <c r="Z90" s="314">
        <v>0</v>
      </c>
      <c r="AA90" s="314">
        <v>0</v>
      </c>
      <c r="AB90" s="314">
        <v>0</v>
      </c>
      <c r="AC90" s="314">
        <v>0</v>
      </c>
      <c r="AD90" s="314">
        <v>0</v>
      </c>
      <c r="AE90" s="314">
        <v>0</v>
      </c>
      <c r="AF90" s="314">
        <v>0</v>
      </c>
      <c r="AG90" s="314">
        <v>0</v>
      </c>
      <c r="AH90" s="314">
        <v>0</v>
      </c>
      <c r="AI90" s="314">
        <v>0</v>
      </c>
      <c r="AJ90" s="314">
        <v>0</v>
      </c>
      <c r="AK90" s="314">
        <v>0</v>
      </c>
      <c r="AL90" s="314">
        <v>0</v>
      </c>
      <c r="AM90" s="314">
        <v>0</v>
      </c>
      <c r="AN90" s="314">
        <v>0</v>
      </c>
      <c r="AO90" s="314">
        <v>0</v>
      </c>
      <c r="AP90" s="314">
        <v>0</v>
      </c>
      <c r="AQ90" s="314">
        <v>0</v>
      </c>
      <c r="AR90" s="314">
        <v>0</v>
      </c>
      <c r="AS90" s="314">
        <v>0</v>
      </c>
      <c r="AT90" s="314">
        <v>0</v>
      </c>
      <c r="AU90" s="314">
        <v>0</v>
      </c>
      <c r="AV90" s="314">
        <v>0</v>
      </c>
      <c r="AW90" s="314">
        <v>0</v>
      </c>
      <c r="AX90" s="314">
        <v>0</v>
      </c>
      <c r="AY90" s="314">
        <v>0</v>
      </c>
      <c r="AZ90" s="314">
        <v>0</v>
      </c>
      <c r="BA90" s="314">
        <v>0</v>
      </c>
      <c r="BB90" s="314">
        <v>0</v>
      </c>
      <c r="BC90" s="314">
        <v>0</v>
      </c>
      <c r="BD90" s="314">
        <v>0</v>
      </c>
      <c r="BE90" s="314">
        <v>0</v>
      </c>
      <c r="BF90" s="314">
        <v>0</v>
      </c>
      <c r="BG90" s="314">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85" zoomScaleSheetLayoutView="85" workbookViewId="0">
      <selection activeCell="I52" sqref="I52"/>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5" t="s">
        <v>66</v>
      </c>
    </row>
    <row r="2" spans="1:44" ht="18.75" x14ac:dyDescent="0.3">
      <c r="L2" s="126" t="s">
        <v>9</v>
      </c>
    </row>
    <row r="3" spans="1:44" ht="18.75" x14ac:dyDescent="0.3">
      <c r="L3" s="126" t="str">
        <f>'1. паспорт местоположение'!C3</f>
        <v>от «05» мая 2016 г. №380</v>
      </c>
    </row>
    <row r="4" spans="1:44" ht="18.75" x14ac:dyDescent="0.3">
      <c r="K4" s="126"/>
    </row>
    <row r="5" spans="1:44" x14ac:dyDescent="0.25">
      <c r="A5" s="376" t="str">
        <f>'1. паспорт местоположение'!A5:C5</f>
        <v>Год раскрытия информации: 2026 год</v>
      </c>
      <c r="B5" s="376"/>
      <c r="C5" s="376"/>
      <c r="D5" s="376"/>
      <c r="E5" s="376"/>
      <c r="F5" s="376"/>
      <c r="G5" s="376"/>
      <c r="H5" s="376"/>
      <c r="I5" s="376"/>
      <c r="J5" s="376"/>
      <c r="K5" s="376"/>
      <c r="L5" s="37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6"/>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P_NS3300.VL.0127</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5"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45"/>
      <c r="C15" s="445"/>
      <c r="D15" s="445"/>
      <c r="E15" s="445"/>
      <c r="F15" s="445"/>
      <c r="G15" s="445"/>
      <c r="H15" s="445"/>
      <c r="I15" s="445"/>
      <c r="J15" s="445"/>
      <c r="K15" s="445"/>
      <c r="L15" s="445"/>
    </row>
    <row r="16" spans="1:44" x14ac:dyDescent="0.25">
      <c r="A16" s="382" t="s">
        <v>5</v>
      </c>
      <c r="B16" s="382"/>
      <c r="C16" s="382"/>
      <c r="D16" s="382"/>
      <c r="E16" s="382"/>
      <c r="F16" s="382"/>
      <c r="G16" s="382"/>
      <c r="H16" s="382"/>
      <c r="I16" s="382"/>
      <c r="J16" s="382"/>
      <c r="K16" s="382"/>
      <c r="L16" s="382"/>
    </row>
    <row r="17" spans="1:12" ht="15.75" customHeight="1" x14ac:dyDescent="0.25">
      <c r="L17" s="184"/>
    </row>
    <row r="18" spans="1:12" x14ac:dyDescent="0.25">
      <c r="K18" s="185"/>
    </row>
    <row r="19" spans="1:12" ht="15.75" customHeight="1" x14ac:dyDescent="0.25">
      <c r="A19" s="444" t="s">
        <v>394</v>
      </c>
      <c r="B19" s="444"/>
      <c r="C19" s="444"/>
      <c r="D19" s="444"/>
      <c r="E19" s="444"/>
      <c r="F19" s="444"/>
      <c r="G19" s="444"/>
      <c r="H19" s="444"/>
      <c r="I19" s="444"/>
      <c r="J19" s="444"/>
      <c r="K19" s="444"/>
      <c r="L19" s="444"/>
    </row>
    <row r="20" spans="1:12" x14ac:dyDescent="0.25">
      <c r="A20" s="186"/>
      <c r="B20" s="186"/>
      <c r="C20" s="187"/>
      <c r="D20" s="187"/>
      <c r="E20" s="187"/>
      <c r="F20" s="187"/>
      <c r="G20" s="187"/>
      <c r="H20" s="187"/>
      <c r="I20" s="187"/>
      <c r="J20" s="187"/>
      <c r="K20" s="187"/>
      <c r="L20" s="187"/>
    </row>
    <row r="21" spans="1:12" ht="28.5" customHeight="1" x14ac:dyDescent="0.25">
      <c r="A21" s="434" t="s">
        <v>217</v>
      </c>
      <c r="B21" s="434" t="s">
        <v>216</v>
      </c>
      <c r="C21" s="440" t="s">
        <v>328</v>
      </c>
      <c r="D21" s="440"/>
      <c r="E21" s="440"/>
      <c r="F21" s="440"/>
      <c r="G21" s="440"/>
      <c r="H21" s="440"/>
      <c r="I21" s="435" t="s">
        <v>215</v>
      </c>
      <c r="J21" s="437" t="s">
        <v>330</v>
      </c>
      <c r="K21" s="434" t="s">
        <v>214</v>
      </c>
      <c r="L21" s="436" t="s">
        <v>329</v>
      </c>
    </row>
    <row r="22" spans="1:12" ht="58.5" customHeight="1" x14ac:dyDescent="0.25">
      <c r="A22" s="434"/>
      <c r="B22" s="434"/>
      <c r="C22" s="441" t="s">
        <v>1</v>
      </c>
      <c r="D22" s="441"/>
      <c r="E22" s="339"/>
      <c r="F22" s="340"/>
      <c r="G22" s="442" t="s">
        <v>0</v>
      </c>
      <c r="H22" s="443"/>
      <c r="I22" s="435"/>
      <c r="J22" s="438"/>
      <c r="K22" s="434"/>
      <c r="L22" s="436"/>
    </row>
    <row r="23" spans="1:12" ht="47.25" x14ac:dyDescent="0.25">
      <c r="A23" s="434"/>
      <c r="B23" s="434"/>
      <c r="C23" s="214" t="s">
        <v>213</v>
      </c>
      <c r="D23" s="214" t="s">
        <v>212</v>
      </c>
      <c r="E23" s="214" t="s">
        <v>213</v>
      </c>
      <c r="F23" s="214" t="s">
        <v>212</v>
      </c>
      <c r="G23" s="214" t="s">
        <v>213</v>
      </c>
      <c r="H23" s="214" t="s">
        <v>212</v>
      </c>
      <c r="I23" s="435"/>
      <c r="J23" s="439"/>
      <c r="K23" s="434"/>
      <c r="L23" s="436"/>
    </row>
    <row r="24" spans="1:12" x14ac:dyDescent="0.25">
      <c r="A24" s="338">
        <v>1</v>
      </c>
      <c r="B24" s="338">
        <v>2</v>
      </c>
      <c r="C24" s="214">
        <v>3</v>
      </c>
      <c r="D24" s="214">
        <v>4</v>
      </c>
      <c r="E24" s="214">
        <v>5</v>
      </c>
      <c r="F24" s="214">
        <v>6</v>
      </c>
      <c r="G24" s="214">
        <v>7</v>
      </c>
      <c r="H24" s="214">
        <v>8</v>
      </c>
      <c r="I24" s="214">
        <v>9</v>
      </c>
      <c r="J24" s="214">
        <v>10</v>
      </c>
      <c r="K24" s="214">
        <v>11</v>
      </c>
      <c r="L24" s="214">
        <v>12</v>
      </c>
    </row>
    <row r="25" spans="1:12" x14ac:dyDescent="0.25">
      <c r="A25" s="214">
        <v>1</v>
      </c>
      <c r="B25" s="341" t="s">
        <v>211</v>
      </c>
      <c r="C25" s="215"/>
      <c r="D25" s="215"/>
      <c r="E25" s="215"/>
      <c r="F25" s="215"/>
      <c r="G25" s="215"/>
      <c r="H25" s="215"/>
      <c r="I25" s="215"/>
      <c r="J25" s="215"/>
      <c r="K25" s="238"/>
      <c r="L25" s="342"/>
    </row>
    <row r="26" spans="1:12" ht="21.75" customHeight="1" x14ac:dyDescent="0.25">
      <c r="A26" s="214" t="s">
        <v>210</v>
      </c>
      <c r="B26" s="343" t="s">
        <v>335</v>
      </c>
      <c r="C26" s="235">
        <v>45175</v>
      </c>
      <c r="D26" s="235">
        <v>45315</v>
      </c>
      <c r="E26" s="226"/>
      <c r="F26" s="226"/>
      <c r="G26" s="235">
        <v>45175</v>
      </c>
      <c r="H26" s="235">
        <v>45315</v>
      </c>
      <c r="I26" s="236">
        <v>1</v>
      </c>
      <c r="J26" s="236">
        <v>1</v>
      </c>
      <c r="K26" s="238"/>
      <c r="L26" s="238"/>
    </row>
    <row r="27" spans="1:12" s="188" customFormat="1" ht="39" customHeight="1" x14ac:dyDescent="0.25">
      <c r="A27" s="214" t="s">
        <v>209</v>
      </c>
      <c r="B27" s="343" t="s">
        <v>337</v>
      </c>
      <c r="C27" s="235" t="s">
        <v>428</v>
      </c>
      <c r="D27" s="235" t="s">
        <v>428</v>
      </c>
      <c r="E27" s="235" t="s">
        <v>428</v>
      </c>
      <c r="F27" s="235" t="s">
        <v>428</v>
      </c>
      <c r="G27" s="235" t="s">
        <v>428</v>
      </c>
      <c r="H27" s="235" t="s">
        <v>428</v>
      </c>
      <c r="I27" s="227"/>
      <c r="J27" s="227"/>
      <c r="K27" s="238"/>
      <c r="L27" s="238"/>
    </row>
    <row r="28" spans="1:12" s="188" customFormat="1" ht="70.5" customHeight="1" x14ac:dyDescent="0.25">
      <c r="A28" s="214" t="s">
        <v>336</v>
      </c>
      <c r="B28" s="343" t="s">
        <v>341</v>
      </c>
      <c r="C28" s="235" t="s">
        <v>428</v>
      </c>
      <c r="D28" s="235" t="s">
        <v>428</v>
      </c>
      <c r="E28" s="226"/>
      <c r="F28" s="226"/>
      <c r="G28" s="235" t="s">
        <v>428</v>
      </c>
      <c r="H28" s="235" t="s">
        <v>428</v>
      </c>
      <c r="I28" s="227"/>
      <c r="J28" s="227"/>
      <c r="K28" s="238"/>
      <c r="L28" s="238"/>
    </row>
    <row r="29" spans="1:12" s="188" customFormat="1" ht="54" customHeight="1" x14ac:dyDescent="0.25">
      <c r="A29" s="214" t="s">
        <v>208</v>
      </c>
      <c r="B29" s="343" t="s">
        <v>340</v>
      </c>
      <c r="C29" s="235" t="s">
        <v>428</v>
      </c>
      <c r="D29" s="235" t="s">
        <v>428</v>
      </c>
      <c r="E29" s="225"/>
      <c r="F29" s="226"/>
      <c r="G29" s="235" t="s">
        <v>428</v>
      </c>
      <c r="H29" s="235" t="s">
        <v>428</v>
      </c>
      <c r="I29" s="227"/>
      <c r="J29" s="227"/>
      <c r="K29" s="238"/>
      <c r="L29" s="238"/>
    </row>
    <row r="30" spans="1:12" s="188" customFormat="1" ht="57" customHeight="1" x14ac:dyDescent="0.25">
      <c r="A30" s="214" t="s">
        <v>207</v>
      </c>
      <c r="B30" s="343" t="s">
        <v>342</v>
      </c>
      <c r="C30" s="353">
        <v>45726</v>
      </c>
      <c r="D30" s="83">
        <f>C30+50</f>
        <v>45776</v>
      </c>
      <c r="E30" s="226"/>
      <c r="F30" s="226"/>
      <c r="G30" s="353">
        <v>45726</v>
      </c>
      <c r="H30" s="83">
        <v>46296</v>
      </c>
      <c r="I30" s="227"/>
      <c r="J30" s="227"/>
      <c r="K30" s="238"/>
      <c r="L30" s="238"/>
    </row>
    <row r="31" spans="1:12" s="188" customFormat="1" ht="37.5" customHeight="1" x14ac:dyDescent="0.25">
      <c r="A31" s="214" t="s">
        <v>206</v>
      </c>
      <c r="B31" s="344" t="s">
        <v>338</v>
      </c>
      <c r="C31" s="353">
        <v>46091</v>
      </c>
      <c r="D31" s="353">
        <f>C31+20</f>
        <v>46111</v>
      </c>
      <c r="E31" s="226"/>
      <c r="F31" s="226"/>
      <c r="G31" s="353">
        <v>45597</v>
      </c>
      <c r="H31" s="353">
        <v>45601</v>
      </c>
      <c r="I31" s="497">
        <v>1</v>
      </c>
      <c r="J31" s="497">
        <v>1</v>
      </c>
      <c r="K31" s="238"/>
      <c r="L31" s="238"/>
    </row>
    <row r="32" spans="1:12" s="188" customFormat="1" ht="31.5" x14ac:dyDescent="0.25">
      <c r="A32" s="214" t="s">
        <v>204</v>
      </c>
      <c r="B32" s="344" t="s">
        <v>343</v>
      </c>
      <c r="C32" s="353">
        <f>D31</f>
        <v>46111</v>
      </c>
      <c r="D32" s="353">
        <f>C32+10</f>
        <v>46121</v>
      </c>
      <c r="E32" s="226"/>
      <c r="F32" s="226"/>
      <c r="G32" s="353">
        <v>46131</v>
      </c>
      <c r="H32" s="353">
        <v>46161</v>
      </c>
      <c r="I32" s="227"/>
      <c r="J32" s="227"/>
      <c r="K32" s="238"/>
      <c r="L32" s="238"/>
    </row>
    <row r="33" spans="1:12" s="188" customFormat="1" ht="37.5" customHeight="1" x14ac:dyDescent="0.25">
      <c r="A33" s="214" t="s">
        <v>354</v>
      </c>
      <c r="B33" s="344" t="s">
        <v>280</v>
      </c>
      <c r="C33" s="235" t="s">
        <v>428</v>
      </c>
      <c r="D33" s="235" t="s">
        <v>428</v>
      </c>
      <c r="E33" s="226"/>
      <c r="F33" s="226"/>
      <c r="G33" s="235" t="s">
        <v>428</v>
      </c>
      <c r="H33" s="235" t="s">
        <v>428</v>
      </c>
      <c r="I33" s="228"/>
      <c r="J33" s="227"/>
      <c r="K33" s="238"/>
      <c r="L33" s="238"/>
    </row>
    <row r="34" spans="1:12" s="188" customFormat="1" ht="47.25" customHeight="1" x14ac:dyDescent="0.25">
      <c r="A34" s="214" t="s">
        <v>355</v>
      </c>
      <c r="B34" s="344" t="s">
        <v>347</v>
      </c>
      <c r="C34" s="235" t="s">
        <v>428</v>
      </c>
      <c r="D34" s="235" t="s">
        <v>428</v>
      </c>
      <c r="E34" s="229"/>
      <c r="F34" s="229"/>
      <c r="G34" s="235" t="s">
        <v>428</v>
      </c>
      <c r="H34" s="235" t="s">
        <v>428</v>
      </c>
      <c r="I34" s="227"/>
      <c r="J34" s="227"/>
      <c r="K34" s="345"/>
      <c r="L34" s="238"/>
    </row>
    <row r="35" spans="1:12" s="188" customFormat="1" ht="49.5" customHeight="1" x14ac:dyDescent="0.25">
      <c r="A35" s="214" t="s">
        <v>356</v>
      </c>
      <c r="B35" s="344" t="s">
        <v>205</v>
      </c>
      <c r="C35" s="353">
        <f>D32</f>
        <v>46121</v>
      </c>
      <c r="D35" s="83">
        <f>C35+10</f>
        <v>46131</v>
      </c>
      <c r="E35" s="227"/>
      <c r="F35" s="227"/>
      <c r="G35" s="353">
        <v>46161</v>
      </c>
      <c r="H35" s="83">
        <v>46191</v>
      </c>
      <c r="I35" s="228"/>
      <c r="J35" s="227"/>
      <c r="K35" s="345"/>
      <c r="L35" s="238"/>
    </row>
    <row r="36" spans="1:12" ht="37.5" customHeight="1" x14ac:dyDescent="0.25">
      <c r="A36" s="214" t="s">
        <v>357</v>
      </c>
      <c r="B36" s="344" t="s">
        <v>339</v>
      </c>
      <c r="C36" s="235" t="s">
        <v>428</v>
      </c>
      <c r="D36" s="235" t="s">
        <v>428</v>
      </c>
      <c r="E36" s="230"/>
      <c r="F36" s="231"/>
      <c r="G36" s="235" t="s">
        <v>428</v>
      </c>
      <c r="H36" s="235" t="s">
        <v>428</v>
      </c>
      <c r="I36" s="232"/>
      <c r="J36" s="232"/>
      <c r="K36" s="238"/>
      <c r="L36" s="238"/>
    </row>
    <row r="37" spans="1:12" ht="41.25" customHeight="1" x14ac:dyDescent="0.25">
      <c r="A37" s="214" t="s">
        <v>358</v>
      </c>
      <c r="B37" s="344" t="s">
        <v>203</v>
      </c>
      <c r="C37" s="353">
        <f>D39-10</f>
        <v>46101</v>
      </c>
      <c r="D37" s="83">
        <f>C37+10</f>
        <v>46111</v>
      </c>
      <c r="E37" s="230"/>
      <c r="F37" s="231"/>
      <c r="G37" s="353">
        <v>46171</v>
      </c>
      <c r="H37" s="83">
        <v>46191</v>
      </c>
      <c r="I37" s="228"/>
      <c r="J37" s="232"/>
      <c r="K37" s="238"/>
      <c r="L37" s="238"/>
    </row>
    <row r="38" spans="1:12" x14ac:dyDescent="0.25">
      <c r="A38" s="214" t="s">
        <v>480</v>
      </c>
      <c r="B38" s="341" t="s">
        <v>202</v>
      </c>
      <c r="C38" s="237"/>
      <c r="D38" s="238"/>
      <c r="E38" s="233"/>
      <c r="F38" s="233"/>
      <c r="G38" s="237"/>
      <c r="H38" s="238"/>
      <c r="I38" s="234"/>
      <c r="J38" s="234"/>
      <c r="K38" s="238"/>
      <c r="L38" s="238"/>
    </row>
    <row r="39" spans="1:12" ht="71.25" customHeight="1" x14ac:dyDescent="0.25">
      <c r="A39" s="214">
        <v>2</v>
      </c>
      <c r="B39" s="344" t="s">
        <v>344</v>
      </c>
      <c r="C39" s="353">
        <v>46091</v>
      </c>
      <c r="D39" s="353">
        <f>C39+20</f>
        <v>46111</v>
      </c>
      <c r="E39" s="233"/>
      <c r="F39" s="233"/>
      <c r="G39" s="353">
        <v>45597</v>
      </c>
      <c r="H39" s="353">
        <v>45601</v>
      </c>
      <c r="I39" s="497">
        <v>1</v>
      </c>
      <c r="J39" s="497">
        <v>1</v>
      </c>
      <c r="K39" s="238"/>
      <c r="L39" s="238"/>
    </row>
    <row r="40" spans="1:12" ht="33.75" customHeight="1" x14ac:dyDescent="0.25">
      <c r="A40" s="214" t="s">
        <v>201</v>
      </c>
      <c r="B40" s="344" t="s">
        <v>346</v>
      </c>
      <c r="C40" s="83">
        <f>D37</f>
        <v>46111</v>
      </c>
      <c r="D40" s="239">
        <f>C40+10</f>
        <v>46121</v>
      </c>
      <c r="E40" s="233"/>
      <c r="F40" s="233"/>
      <c r="G40" s="83">
        <v>46191</v>
      </c>
      <c r="H40" s="239">
        <v>46211</v>
      </c>
      <c r="I40" s="234"/>
      <c r="J40" s="234"/>
      <c r="K40" s="238"/>
      <c r="L40" s="238"/>
    </row>
    <row r="41" spans="1:12" ht="63" customHeight="1" x14ac:dyDescent="0.25">
      <c r="A41" s="214" t="s">
        <v>200</v>
      </c>
      <c r="B41" s="341" t="s">
        <v>425</v>
      </c>
      <c r="C41" s="237"/>
      <c r="D41" s="238"/>
      <c r="E41" s="233"/>
      <c r="F41" s="233"/>
      <c r="G41" s="237"/>
      <c r="H41" s="238"/>
      <c r="I41" s="234"/>
      <c r="J41" s="234"/>
      <c r="K41" s="238"/>
      <c r="L41" s="238"/>
    </row>
    <row r="42" spans="1:12" ht="58.5" customHeight="1" x14ac:dyDescent="0.25">
      <c r="A42" s="214">
        <v>3</v>
      </c>
      <c r="B42" s="344" t="s">
        <v>345</v>
      </c>
      <c r="C42" s="239">
        <f>D40</f>
        <v>46121</v>
      </c>
      <c r="D42" s="239">
        <f>C42+15</f>
        <v>46136</v>
      </c>
      <c r="E42" s="233"/>
      <c r="F42" s="233"/>
      <c r="G42" s="239">
        <v>46211</v>
      </c>
      <c r="H42" s="239">
        <v>46241</v>
      </c>
      <c r="I42" s="234"/>
      <c r="J42" s="234"/>
      <c r="K42" s="238"/>
      <c r="L42" s="238"/>
    </row>
    <row r="43" spans="1:12" ht="34.5" customHeight="1" x14ac:dyDescent="0.25">
      <c r="A43" s="214" t="s">
        <v>199</v>
      </c>
      <c r="B43" s="344" t="s">
        <v>197</v>
      </c>
      <c r="C43" s="239">
        <f>D40</f>
        <v>46121</v>
      </c>
      <c r="D43" s="239">
        <f>C43+10</f>
        <v>46131</v>
      </c>
      <c r="E43" s="233"/>
      <c r="F43" s="233"/>
      <c r="G43" s="239">
        <v>46211</v>
      </c>
      <c r="H43" s="239">
        <v>46241</v>
      </c>
      <c r="I43" s="234"/>
      <c r="J43" s="234"/>
      <c r="K43" s="238"/>
      <c r="L43" s="238"/>
    </row>
    <row r="44" spans="1:12" ht="24.75" customHeight="1" x14ac:dyDescent="0.25">
      <c r="A44" s="214" t="s">
        <v>198</v>
      </c>
      <c r="B44" s="344" t="s">
        <v>195</v>
      </c>
      <c r="C44" s="239">
        <f>D43</f>
        <v>46131</v>
      </c>
      <c r="D44" s="239">
        <f>C44+5</f>
        <v>46136</v>
      </c>
      <c r="E44" s="233"/>
      <c r="F44" s="233"/>
      <c r="G44" s="239">
        <v>46241</v>
      </c>
      <c r="H44" s="239">
        <v>46271</v>
      </c>
      <c r="I44" s="234"/>
      <c r="J44" s="234"/>
      <c r="K44" s="238"/>
      <c r="L44" s="238"/>
    </row>
    <row r="45" spans="1:12" ht="90.75" customHeight="1" x14ac:dyDescent="0.25">
      <c r="A45" s="214" t="s">
        <v>196</v>
      </c>
      <c r="B45" s="344" t="s">
        <v>350</v>
      </c>
      <c r="C45" s="235" t="s">
        <v>428</v>
      </c>
      <c r="D45" s="235" t="s">
        <v>428</v>
      </c>
      <c r="E45" s="233"/>
      <c r="F45" s="233"/>
      <c r="G45" s="235" t="s">
        <v>428</v>
      </c>
      <c r="H45" s="235" t="s">
        <v>428</v>
      </c>
      <c r="I45" s="234"/>
      <c r="J45" s="234"/>
      <c r="K45" s="238"/>
      <c r="L45" s="238"/>
    </row>
    <row r="46" spans="1:12" ht="167.25" customHeight="1" x14ac:dyDescent="0.25">
      <c r="A46" s="214" t="s">
        <v>194</v>
      </c>
      <c r="B46" s="344" t="s">
        <v>348</v>
      </c>
      <c r="C46" s="235" t="s">
        <v>428</v>
      </c>
      <c r="D46" s="235" t="s">
        <v>428</v>
      </c>
      <c r="E46" s="233"/>
      <c r="F46" s="233"/>
      <c r="G46" s="235" t="s">
        <v>428</v>
      </c>
      <c r="H46" s="235" t="s">
        <v>428</v>
      </c>
      <c r="I46" s="234"/>
      <c r="J46" s="234"/>
      <c r="K46" s="238"/>
      <c r="L46" s="238"/>
    </row>
    <row r="47" spans="1:12" ht="30.75" customHeight="1" x14ac:dyDescent="0.25">
      <c r="A47" s="214" t="s">
        <v>192</v>
      </c>
      <c r="B47" s="344" t="s">
        <v>193</v>
      </c>
      <c r="C47" s="239">
        <f>D44</f>
        <v>46136</v>
      </c>
      <c r="D47" s="239">
        <f>C47+5</f>
        <v>46141</v>
      </c>
      <c r="E47" s="233"/>
      <c r="F47" s="233"/>
      <c r="G47" s="239">
        <v>46271</v>
      </c>
      <c r="H47" s="239">
        <v>46286</v>
      </c>
      <c r="I47" s="234"/>
      <c r="J47" s="234"/>
      <c r="K47" s="238"/>
      <c r="L47" s="238"/>
    </row>
    <row r="48" spans="1:12" ht="37.5" customHeight="1" x14ac:dyDescent="0.25">
      <c r="A48" s="214" t="s">
        <v>359</v>
      </c>
      <c r="B48" s="341" t="s">
        <v>191</v>
      </c>
      <c r="C48" s="237"/>
      <c r="D48" s="238"/>
      <c r="E48" s="233"/>
      <c r="F48" s="233"/>
      <c r="G48" s="237"/>
      <c r="H48" s="238"/>
      <c r="I48" s="234"/>
      <c r="J48" s="234"/>
      <c r="K48" s="238"/>
      <c r="L48" s="238"/>
    </row>
    <row r="49" spans="1:12" ht="35.25" customHeight="1" x14ac:dyDescent="0.25">
      <c r="A49" s="214">
        <v>4</v>
      </c>
      <c r="B49" s="344" t="s">
        <v>189</v>
      </c>
      <c r="C49" s="239">
        <f>D47</f>
        <v>46141</v>
      </c>
      <c r="D49" s="239">
        <f>C49+2</f>
        <v>46143</v>
      </c>
      <c r="E49" s="233"/>
      <c r="F49" s="233"/>
      <c r="G49" s="239">
        <v>46286</v>
      </c>
      <c r="H49" s="239">
        <v>46289</v>
      </c>
      <c r="I49" s="234"/>
      <c r="J49" s="234"/>
      <c r="K49" s="238"/>
      <c r="L49" s="238"/>
    </row>
    <row r="50" spans="1:12" ht="86.25" customHeight="1" x14ac:dyDescent="0.25">
      <c r="A50" s="214" t="s">
        <v>190</v>
      </c>
      <c r="B50" s="344" t="s">
        <v>349</v>
      </c>
      <c r="C50" s="239">
        <f>D49</f>
        <v>46143</v>
      </c>
      <c r="D50" s="239">
        <f>C50+3</f>
        <v>46146</v>
      </c>
      <c r="E50" s="233"/>
      <c r="F50" s="233"/>
      <c r="G50" s="239">
        <v>46289</v>
      </c>
      <c r="H50" s="239">
        <v>46294</v>
      </c>
      <c r="I50" s="234"/>
      <c r="J50" s="234"/>
      <c r="K50" s="238"/>
      <c r="L50" s="238"/>
    </row>
    <row r="51" spans="1:12" ht="77.25" customHeight="1" x14ac:dyDescent="0.25">
      <c r="A51" s="214" t="s">
        <v>188</v>
      </c>
      <c r="B51" s="344" t="s">
        <v>351</v>
      </c>
      <c r="C51" s="235" t="s">
        <v>428</v>
      </c>
      <c r="D51" s="235" t="s">
        <v>428</v>
      </c>
      <c r="E51" s="233"/>
      <c r="F51" s="233"/>
      <c r="G51" s="235" t="s">
        <v>428</v>
      </c>
      <c r="H51" s="235" t="s">
        <v>428</v>
      </c>
      <c r="I51" s="234"/>
      <c r="J51" s="234"/>
      <c r="K51" s="238"/>
      <c r="L51" s="238"/>
    </row>
    <row r="52" spans="1:12" ht="71.25" customHeight="1" x14ac:dyDescent="0.25">
      <c r="A52" s="214" t="s">
        <v>186</v>
      </c>
      <c r="B52" s="344" t="s">
        <v>187</v>
      </c>
      <c r="C52" s="239">
        <f>D50</f>
        <v>46146</v>
      </c>
      <c r="D52" s="239">
        <f>C52+1</f>
        <v>46147</v>
      </c>
      <c r="E52" s="233"/>
      <c r="F52" s="233"/>
      <c r="G52" s="239">
        <v>46294</v>
      </c>
      <c r="H52" s="239">
        <v>46296</v>
      </c>
      <c r="I52" s="234"/>
      <c r="J52" s="234"/>
      <c r="K52" s="238"/>
      <c r="L52" s="238"/>
    </row>
    <row r="53" spans="1:12" ht="48" customHeight="1" x14ac:dyDescent="0.25">
      <c r="A53" s="214" t="s">
        <v>184</v>
      </c>
      <c r="B53" s="346" t="s">
        <v>352</v>
      </c>
      <c r="C53" s="239">
        <f>C52</f>
        <v>46146</v>
      </c>
      <c r="D53" s="239">
        <v>46147</v>
      </c>
      <c r="E53" s="233"/>
      <c r="F53" s="233"/>
      <c r="G53" s="239">
        <v>46294</v>
      </c>
      <c r="H53" s="239">
        <v>46298</v>
      </c>
      <c r="I53" s="234"/>
      <c r="J53" s="234"/>
      <c r="K53" s="238"/>
      <c r="L53" s="238"/>
    </row>
    <row r="54" spans="1:12" ht="46.5" customHeight="1" x14ac:dyDescent="0.25">
      <c r="A54" s="214" t="s">
        <v>353</v>
      </c>
      <c r="B54" s="344" t="s">
        <v>185</v>
      </c>
      <c r="C54" s="235" t="s">
        <v>428</v>
      </c>
      <c r="D54" s="235" t="s">
        <v>428</v>
      </c>
      <c r="E54" s="233"/>
      <c r="F54" s="233"/>
      <c r="G54" s="235" t="s">
        <v>428</v>
      </c>
      <c r="H54" s="235" t="s">
        <v>428</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81" t="str">
        <f>'1. паспорт местоположение'!A12:C12</f>
        <v>P_NS3300.VL.0127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0"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20"/>
    </row>
    <row r="18" spans="1:29" x14ac:dyDescent="0.25">
      <c r="A18" s="455" t="s">
        <v>395</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ht="15.75" customHeight="1" x14ac:dyDescent="0.25">
      <c r="A20" s="457" t="s">
        <v>183</v>
      </c>
      <c r="B20" s="457" t="s">
        <v>182</v>
      </c>
      <c r="C20" s="446" t="s">
        <v>181</v>
      </c>
      <c r="D20" s="446"/>
      <c r="E20" s="447" t="s">
        <v>180</v>
      </c>
      <c r="F20" s="447"/>
      <c r="G20" s="448" t="s">
        <v>578</v>
      </c>
      <c r="H20" s="452" t="s">
        <v>457</v>
      </c>
      <c r="I20" s="453"/>
      <c r="J20" s="453"/>
      <c r="K20" s="453"/>
      <c r="L20" s="452" t="s">
        <v>458</v>
      </c>
      <c r="M20" s="453"/>
      <c r="N20" s="453"/>
      <c r="O20" s="453"/>
      <c r="P20" s="452" t="s">
        <v>520</v>
      </c>
      <c r="Q20" s="453"/>
      <c r="R20" s="453"/>
      <c r="S20" s="453"/>
      <c r="T20" s="452" t="s">
        <v>538</v>
      </c>
      <c r="U20" s="453"/>
      <c r="V20" s="453"/>
      <c r="W20" s="453"/>
      <c r="X20" s="452" t="s">
        <v>579</v>
      </c>
      <c r="Y20" s="453"/>
      <c r="Z20" s="453"/>
      <c r="AA20" s="453"/>
      <c r="AB20" s="456" t="s">
        <v>179</v>
      </c>
      <c r="AC20" s="456"/>
    </row>
    <row r="21" spans="1:29" s="123"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23" customFormat="1" ht="78.75" x14ac:dyDescent="0.25">
      <c r="A22" s="459"/>
      <c r="B22" s="459"/>
      <c r="C22" s="366" t="s">
        <v>1</v>
      </c>
      <c r="D22" s="366" t="s">
        <v>177</v>
      </c>
      <c r="E22" s="348" t="s">
        <v>580</v>
      </c>
      <c r="F22" s="348" t="s">
        <v>581</v>
      </c>
      <c r="G22" s="450"/>
      <c r="H22" s="349" t="s">
        <v>377</v>
      </c>
      <c r="I22" s="349" t="s">
        <v>378</v>
      </c>
      <c r="J22" s="349" t="s">
        <v>377</v>
      </c>
      <c r="K22" s="349" t="s">
        <v>378</v>
      </c>
      <c r="L22" s="349" t="s">
        <v>377</v>
      </c>
      <c r="M22" s="349" t="s">
        <v>378</v>
      </c>
      <c r="N22" s="349" t="s">
        <v>377</v>
      </c>
      <c r="O22" s="349" t="s">
        <v>378</v>
      </c>
      <c r="P22" s="349" t="s">
        <v>377</v>
      </c>
      <c r="Q22" s="349" t="s">
        <v>378</v>
      </c>
      <c r="R22" s="349" t="s">
        <v>377</v>
      </c>
      <c r="S22" s="349" t="s">
        <v>378</v>
      </c>
      <c r="T22" s="349" t="s">
        <v>377</v>
      </c>
      <c r="U22" s="349" t="s">
        <v>378</v>
      </c>
      <c r="V22" s="349" t="s">
        <v>377</v>
      </c>
      <c r="W22" s="349" t="s">
        <v>378</v>
      </c>
      <c r="X22" s="349" t="s">
        <v>377</v>
      </c>
      <c r="Y22" s="349" t="s">
        <v>378</v>
      </c>
      <c r="Z22" s="349" t="s">
        <v>377</v>
      </c>
      <c r="AA22" s="349" t="s">
        <v>378</v>
      </c>
      <c r="AB22" s="366" t="s">
        <v>178</v>
      </c>
      <c r="AC22" s="366" t="s">
        <v>177</v>
      </c>
    </row>
    <row r="23" spans="1:29" s="123" customFormat="1" x14ac:dyDescent="0.25">
      <c r="A23" s="208">
        <v>1</v>
      </c>
      <c r="B23" s="208">
        <v>2</v>
      </c>
      <c r="C23" s="208">
        <v>3</v>
      </c>
      <c r="D23" s="208">
        <v>4</v>
      </c>
      <c r="E23" s="208">
        <v>5</v>
      </c>
      <c r="F23" s="208">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x14ac:dyDescent="0.25">
      <c r="A24" s="243">
        <v>1</v>
      </c>
      <c r="B24" s="316" t="s">
        <v>176</v>
      </c>
      <c r="C24" s="357">
        <v>3.4900166747564976</v>
      </c>
      <c r="D24" s="245">
        <v>3.7665756047697241</v>
      </c>
      <c r="E24" s="245">
        <v>3.4900166747564976</v>
      </c>
      <c r="F24" s="245">
        <v>3.4900166747564976</v>
      </c>
      <c r="G24" s="245">
        <v>0</v>
      </c>
      <c r="H24" s="245">
        <v>3.4900166747564976</v>
      </c>
      <c r="I24" s="245"/>
      <c r="J24" s="245">
        <v>3.7665756047697241</v>
      </c>
      <c r="K24" s="245"/>
      <c r="L24" s="245">
        <v>0</v>
      </c>
      <c r="M24" s="245"/>
      <c r="N24" s="245">
        <v>0</v>
      </c>
      <c r="O24" s="245"/>
      <c r="P24" s="245">
        <v>0</v>
      </c>
      <c r="Q24" s="245"/>
      <c r="R24" s="245">
        <v>0</v>
      </c>
      <c r="S24" s="245"/>
      <c r="T24" s="245">
        <v>0</v>
      </c>
      <c r="U24" s="358"/>
      <c r="V24" s="358">
        <v>0</v>
      </c>
      <c r="W24" s="358"/>
      <c r="X24" s="358">
        <v>0</v>
      </c>
      <c r="Y24" s="358"/>
      <c r="Z24" s="358" t="s">
        <v>437</v>
      </c>
      <c r="AA24" s="358"/>
      <c r="AB24" s="358">
        <v>3.4900166747564976</v>
      </c>
      <c r="AC24" s="249">
        <v>3.7665756047697241</v>
      </c>
    </row>
    <row r="25" spans="1:29" x14ac:dyDescent="0.25">
      <c r="A25" s="246" t="s">
        <v>175</v>
      </c>
      <c r="B25" s="319" t="s">
        <v>174</v>
      </c>
      <c r="C25" s="357"/>
      <c r="D25" s="245"/>
      <c r="E25" s="245"/>
      <c r="F25" s="245"/>
      <c r="G25" s="245">
        <v>0</v>
      </c>
      <c r="H25" s="245">
        <v>0</v>
      </c>
      <c r="I25" s="245"/>
      <c r="J25" s="245">
        <v>0</v>
      </c>
      <c r="K25" s="245"/>
      <c r="L25" s="245">
        <v>0</v>
      </c>
      <c r="M25" s="245"/>
      <c r="N25" s="245">
        <v>0</v>
      </c>
      <c r="O25" s="245"/>
      <c r="P25" s="245">
        <v>0</v>
      </c>
      <c r="Q25" s="245"/>
      <c r="R25" s="245">
        <v>0</v>
      </c>
      <c r="S25" s="245"/>
      <c r="T25" s="245">
        <v>0</v>
      </c>
      <c r="U25" s="358"/>
      <c r="V25" s="358">
        <v>0</v>
      </c>
      <c r="W25" s="358"/>
      <c r="X25" s="358">
        <v>0</v>
      </c>
      <c r="Y25" s="358"/>
      <c r="Z25" s="358" t="s">
        <v>437</v>
      </c>
      <c r="AA25" s="358"/>
      <c r="AB25" s="358">
        <v>0</v>
      </c>
      <c r="AC25" s="249">
        <v>0</v>
      </c>
    </row>
    <row r="26" spans="1:29" x14ac:dyDescent="0.25">
      <c r="A26" s="246" t="s">
        <v>173</v>
      </c>
      <c r="B26" s="319" t="s">
        <v>172</v>
      </c>
      <c r="C26" s="237"/>
      <c r="D26" s="248"/>
      <c r="E26" s="248"/>
      <c r="F26" s="248"/>
      <c r="G26" s="357">
        <v>0</v>
      </c>
      <c r="H26" s="357">
        <v>0</v>
      </c>
      <c r="I26" s="357"/>
      <c r="J26" s="245">
        <v>0</v>
      </c>
      <c r="K26" s="357"/>
      <c r="L26" s="357">
        <v>0</v>
      </c>
      <c r="M26" s="357"/>
      <c r="N26" s="248">
        <v>0</v>
      </c>
      <c r="O26" s="237"/>
      <c r="P26" s="237">
        <v>0</v>
      </c>
      <c r="Q26" s="237"/>
      <c r="R26" s="237">
        <v>0</v>
      </c>
      <c r="S26" s="237"/>
      <c r="T26" s="237">
        <v>0</v>
      </c>
      <c r="U26" s="358"/>
      <c r="V26" s="358">
        <v>0</v>
      </c>
      <c r="W26" s="358"/>
      <c r="X26" s="358">
        <v>0</v>
      </c>
      <c r="Y26" s="358"/>
      <c r="Z26" s="358" t="s">
        <v>437</v>
      </c>
      <c r="AA26" s="358"/>
      <c r="AB26" s="358">
        <v>0</v>
      </c>
      <c r="AC26" s="249">
        <v>0</v>
      </c>
    </row>
    <row r="27" spans="1:29" ht="31.5" x14ac:dyDescent="0.25">
      <c r="A27" s="246" t="s">
        <v>171</v>
      </c>
      <c r="B27" s="319" t="s">
        <v>334</v>
      </c>
      <c r="C27" s="237"/>
      <c r="D27" s="248"/>
      <c r="E27" s="248"/>
      <c r="F27" s="248"/>
      <c r="G27" s="237">
        <v>0</v>
      </c>
      <c r="H27" s="237">
        <v>0</v>
      </c>
      <c r="I27" s="237"/>
      <c r="J27" s="248">
        <v>0</v>
      </c>
      <c r="K27" s="237"/>
      <c r="L27" s="237">
        <v>0</v>
      </c>
      <c r="M27" s="237"/>
      <c r="N27" s="248">
        <v>0</v>
      </c>
      <c r="O27" s="237"/>
      <c r="P27" s="237">
        <v>0</v>
      </c>
      <c r="Q27" s="237"/>
      <c r="R27" s="237">
        <v>0</v>
      </c>
      <c r="S27" s="237"/>
      <c r="T27" s="237">
        <v>0</v>
      </c>
      <c r="U27" s="358"/>
      <c r="V27" s="358">
        <v>0</v>
      </c>
      <c r="W27" s="358"/>
      <c r="X27" s="358">
        <v>0</v>
      </c>
      <c r="Y27" s="358"/>
      <c r="Z27" s="358" t="s">
        <v>437</v>
      </c>
      <c r="AA27" s="358"/>
      <c r="AB27" s="358">
        <v>0</v>
      </c>
      <c r="AC27" s="249">
        <v>0</v>
      </c>
    </row>
    <row r="28" spans="1:29" x14ac:dyDescent="0.25">
      <c r="A28" s="246" t="s">
        <v>170</v>
      </c>
      <c r="B28" s="319" t="s">
        <v>169</v>
      </c>
      <c r="C28" s="237"/>
      <c r="D28" s="248"/>
      <c r="E28" s="248"/>
      <c r="F28" s="248"/>
      <c r="G28" s="237">
        <v>0</v>
      </c>
      <c r="H28" s="237">
        <v>2.4584331359999996</v>
      </c>
      <c r="I28" s="237"/>
      <c r="J28" s="248">
        <v>2.4584331359999996</v>
      </c>
      <c r="K28" s="237"/>
      <c r="L28" s="237">
        <v>0</v>
      </c>
      <c r="M28" s="237"/>
      <c r="N28" s="248">
        <v>0</v>
      </c>
      <c r="O28" s="237"/>
      <c r="P28" s="237">
        <v>0</v>
      </c>
      <c r="Q28" s="237"/>
      <c r="R28" s="248">
        <v>0</v>
      </c>
      <c r="S28" s="237"/>
      <c r="T28" s="237">
        <v>0</v>
      </c>
      <c r="U28" s="358"/>
      <c r="V28" s="358">
        <v>0</v>
      </c>
      <c r="W28" s="358"/>
      <c r="X28" s="358">
        <v>0</v>
      </c>
      <c r="Y28" s="358"/>
      <c r="Z28" s="358">
        <v>0</v>
      </c>
      <c r="AA28" s="358"/>
      <c r="AB28" s="358">
        <v>2.4584331359999996</v>
      </c>
      <c r="AC28" s="249">
        <v>2.4584331359999996</v>
      </c>
    </row>
    <row r="29" spans="1:29" x14ac:dyDescent="0.25">
      <c r="A29" s="246" t="s">
        <v>168</v>
      </c>
      <c r="B29" s="347" t="s">
        <v>167</v>
      </c>
      <c r="C29" s="237"/>
      <c r="D29" s="248"/>
      <c r="E29" s="248"/>
      <c r="F29" s="248"/>
      <c r="G29" s="237">
        <v>0</v>
      </c>
      <c r="H29" s="237">
        <v>1.031583538756498</v>
      </c>
      <c r="I29" s="237"/>
      <c r="J29" s="248">
        <v>1.3081424687697245</v>
      </c>
      <c r="K29" s="237"/>
      <c r="L29" s="237">
        <v>0</v>
      </c>
      <c r="M29" s="237"/>
      <c r="N29" s="248">
        <v>0</v>
      </c>
      <c r="O29" s="237"/>
      <c r="P29" s="237">
        <v>0</v>
      </c>
      <c r="Q29" s="237"/>
      <c r="R29" s="237">
        <v>0</v>
      </c>
      <c r="S29" s="237"/>
      <c r="T29" s="237">
        <v>0</v>
      </c>
      <c r="U29" s="358"/>
      <c r="V29" s="358">
        <v>0</v>
      </c>
      <c r="W29" s="358"/>
      <c r="X29" s="358">
        <v>0</v>
      </c>
      <c r="Y29" s="358"/>
      <c r="Z29" s="358" t="s">
        <v>437</v>
      </c>
      <c r="AA29" s="358"/>
      <c r="AB29" s="358">
        <v>3.4900166747564976</v>
      </c>
      <c r="AC29" s="249">
        <v>1.3081424687697245</v>
      </c>
    </row>
    <row r="30" spans="1:29" ht="47.25" x14ac:dyDescent="0.25">
      <c r="A30" s="243" t="s">
        <v>62</v>
      </c>
      <c r="B30" s="244" t="s">
        <v>166</v>
      </c>
      <c r="C30" s="357">
        <v>2.9271301131310805</v>
      </c>
      <c r="D30" s="245">
        <v>3.108941799224358</v>
      </c>
      <c r="E30" s="245">
        <v>2.9271301131310805</v>
      </c>
      <c r="F30" s="245">
        <v>2.9271301131310805</v>
      </c>
      <c r="G30" s="237">
        <v>0</v>
      </c>
      <c r="H30" s="237">
        <v>2.9271301131310805</v>
      </c>
      <c r="I30" s="237"/>
      <c r="J30" s="245">
        <v>3.108941799224358</v>
      </c>
      <c r="K30" s="237"/>
      <c r="L30" s="237">
        <v>0</v>
      </c>
      <c r="M30" s="237"/>
      <c r="N30" s="245">
        <v>0</v>
      </c>
      <c r="O30" s="237"/>
      <c r="P30" s="237">
        <v>0</v>
      </c>
      <c r="Q30" s="237"/>
      <c r="R30" s="245">
        <v>0</v>
      </c>
      <c r="S30" s="237"/>
      <c r="T30" s="237">
        <v>0</v>
      </c>
      <c r="U30" s="358"/>
      <c r="V30" s="358">
        <v>0</v>
      </c>
      <c r="W30" s="358"/>
      <c r="X30" s="358">
        <v>0</v>
      </c>
      <c r="Y30" s="358"/>
      <c r="Z30" s="358" t="s">
        <v>437</v>
      </c>
      <c r="AA30" s="358"/>
      <c r="AB30" s="358">
        <v>2.9271301131310805</v>
      </c>
      <c r="AC30" s="249">
        <v>3.108941799224358</v>
      </c>
    </row>
    <row r="31" spans="1:29" x14ac:dyDescent="0.25">
      <c r="A31" s="243" t="s">
        <v>165</v>
      </c>
      <c r="B31" s="247" t="s">
        <v>164</v>
      </c>
      <c r="C31" s="357">
        <v>6.9201219788550788E-2</v>
      </c>
      <c r="D31" s="322">
        <v>7.3499488045580735E-2</v>
      </c>
      <c r="E31" s="248"/>
      <c r="F31" s="248"/>
      <c r="G31" s="237"/>
      <c r="H31" s="237"/>
      <c r="I31" s="237"/>
      <c r="J31" s="248"/>
      <c r="K31" s="237"/>
      <c r="L31" s="237"/>
      <c r="M31" s="237"/>
      <c r="N31" s="248"/>
      <c r="O31" s="237"/>
      <c r="P31" s="237"/>
      <c r="Q31" s="237"/>
      <c r="R31" s="237"/>
      <c r="S31" s="237"/>
      <c r="T31" s="237"/>
      <c r="U31" s="358"/>
      <c r="V31" s="358"/>
      <c r="W31" s="358"/>
      <c r="X31" s="358"/>
      <c r="Y31" s="358"/>
      <c r="Z31" s="358"/>
      <c r="AA31" s="358"/>
      <c r="AB31" s="358">
        <v>0</v>
      </c>
      <c r="AC31" s="249">
        <v>0</v>
      </c>
    </row>
    <row r="32" spans="1:29" ht="31.5" x14ac:dyDescent="0.25">
      <c r="A32" s="243" t="s">
        <v>163</v>
      </c>
      <c r="B32" s="247" t="s">
        <v>162</v>
      </c>
      <c r="C32" s="322">
        <v>0.25543238563647308</v>
      </c>
      <c r="D32" s="322">
        <v>0.27129795734681939</v>
      </c>
      <c r="E32" s="322"/>
      <c r="F32" s="322"/>
      <c r="G32" s="237"/>
      <c r="H32" s="237"/>
      <c r="I32" s="237"/>
      <c r="J32" s="248"/>
      <c r="K32" s="237"/>
      <c r="L32" s="237"/>
      <c r="M32" s="237"/>
      <c r="N32" s="322"/>
      <c r="O32" s="237"/>
      <c r="P32" s="237"/>
      <c r="Q32" s="237"/>
      <c r="R32" s="248"/>
      <c r="S32" s="237"/>
      <c r="T32" s="237"/>
      <c r="U32" s="358"/>
      <c r="V32" s="358"/>
      <c r="W32" s="358"/>
      <c r="X32" s="358"/>
      <c r="Y32" s="358"/>
      <c r="Z32" s="358"/>
      <c r="AA32" s="358"/>
      <c r="AB32" s="358">
        <v>0</v>
      </c>
      <c r="AC32" s="249">
        <v>0</v>
      </c>
    </row>
    <row r="33" spans="1:29" x14ac:dyDescent="0.25">
      <c r="A33" s="243" t="s">
        <v>161</v>
      </c>
      <c r="B33" s="247" t="s">
        <v>160</v>
      </c>
      <c r="C33" s="357">
        <v>2.1213918696276002</v>
      </c>
      <c r="D33" s="322">
        <v>2.253157051828194</v>
      </c>
      <c r="E33" s="248"/>
      <c r="F33" s="248"/>
      <c r="G33" s="237"/>
      <c r="H33" s="237"/>
      <c r="I33" s="237"/>
      <c r="J33" s="248"/>
      <c r="K33" s="237"/>
      <c r="L33" s="237"/>
      <c r="M33" s="237"/>
      <c r="N33" s="248"/>
      <c r="O33" s="237"/>
      <c r="P33" s="237"/>
      <c r="Q33" s="237"/>
      <c r="R33" s="248"/>
      <c r="S33" s="237"/>
      <c r="T33" s="237"/>
      <c r="U33" s="358"/>
      <c r="V33" s="358"/>
      <c r="W33" s="358"/>
      <c r="X33" s="358"/>
      <c r="Y33" s="358"/>
      <c r="Z33" s="358"/>
      <c r="AA33" s="358"/>
      <c r="AB33" s="358">
        <v>0</v>
      </c>
      <c r="AC33" s="249">
        <v>0</v>
      </c>
    </row>
    <row r="34" spans="1:29" x14ac:dyDescent="0.25">
      <c r="A34" s="243" t="s">
        <v>159</v>
      </c>
      <c r="B34" s="247" t="s">
        <v>158</v>
      </c>
      <c r="C34" s="357">
        <v>0.48110463807845705</v>
      </c>
      <c r="D34" s="322">
        <v>0.51098730200376341</v>
      </c>
      <c r="E34" s="248"/>
      <c r="F34" s="248"/>
      <c r="G34" s="237"/>
      <c r="H34" s="237"/>
      <c r="I34" s="237"/>
      <c r="J34" s="248"/>
      <c r="K34" s="237"/>
      <c r="L34" s="237"/>
      <c r="M34" s="237"/>
      <c r="N34" s="248"/>
      <c r="O34" s="237"/>
      <c r="P34" s="237"/>
      <c r="Q34" s="237"/>
      <c r="R34" s="248"/>
      <c r="S34" s="237"/>
      <c r="T34" s="237"/>
      <c r="U34" s="358"/>
      <c r="V34" s="358"/>
      <c r="W34" s="358"/>
      <c r="X34" s="358"/>
      <c r="Y34" s="358"/>
      <c r="Z34" s="358"/>
      <c r="AA34" s="358"/>
      <c r="AB34" s="358">
        <v>0</v>
      </c>
      <c r="AC34" s="249">
        <v>0</v>
      </c>
    </row>
    <row r="35" spans="1:29" ht="31.5" x14ac:dyDescent="0.25">
      <c r="A35" s="315" t="s">
        <v>61</v>
      </c>
      <c r="B35" s="316" t="s">
        <v>157</v>
      </c>
      <c r="C35" s="357"/>
      <c r="D35" s="245"/>
      <c r="E35" s="245"/>
      <c r="F35" s="245"/>
      <c r="G35" s="237"/>
      <c r="H35" s="237"/>
      <c r="I35" s="237"/>
      <c r="J35" s="248"/>
      <c r="K35" s="237"/>
      <c r="L35" s="237"/>
      <c r="M35" s="237"/>
      <c r="N35" s="245"/>
      <c r="O35" s="237"/>
      <c r="P35" s="237"/>
      <c r="Q35" s="237"/>
      <c r="R35" s="237"/>
      <c r="S35" s="237"/>
      <c r="T35" s="237"/>
      <c r="U35" s="358"/>
      <c r="V35" s="358"/>
      <c r="W35" s="358"/>
      <c r="X35" s="358"/>
      <c r="Y35" s="358"/>
      <c r="Z35" s="358"/>
      <c r="AA35" s="358"/>
      <c r="AB35" s="358"/>
      <c r="AC35" s="249"/>
    </row>
    <row r="36" spans="1:29" x14ac:dyDescent="0.25">
      <c r="A36" s="317" t="s">
        <v>156</v>
      </c>
      <c r="B36" s="318" t="s">
        <v>488</v>
      </c>
      <c r="C36" s="359"/>
      <c r="D36" s="245"/>
      <c r="E36" s="245"/>
      <c r="F36" s="245"/>
      <c r="G36" s="237">
        <v>0</v>
      </c>
      <c r="H36" s="237">
        <v>0</v>
      </c>
      <c r="I36" s="237" t="s">
        <v>464</v>
      </c>
      <c r="J36" s="248">
        <v>0</v>
      </c>
      <c r="K36" s="237" t="s">
        <v>464</v>
      </c>
      <c r="L36" s="237">
        <v>0</v>
      </c>
      <c r="M36" s="237" t="s">
        <v>464</v>
      </c>
      <c r="N36" s="245">
        <v>0</v>
      </c>
      <c r="O36" s="237" t="s">
        <v>464</v>
      </c>
      <c r="P36" s="237">
        <v>0</v>
      </c>
      <c r="Q36" s="237" t="s">
        <v>464</v>
      </c>
      <c r="R36" s="237">
        <v>0</v>
      </c>
      <c r="S36" s="237" t="s">
        <v>464</v>
      </c>
      <c r="T36" s="237">
        <v>0</v>
      </c>
      <c r="U36" s="358" t="s">
        <v>464</v>
      </c>
      <c r="V36" s="358">
        <v>0</v>
      </c>
      <c r="W36" s="358" t="s">
        <v>464</v>
      </c>
      <c r="X36" s="358">
        <v>0</v>
      </c>
      <c r="Y36" s="358" t="s">
        <v>464</v>
      </c>
      <c r="Z36" s="358" t="s">
        <v>437</v>
      </c>
      <c r="AA36" s="358" t="s">
        <v>437</v>
      </c>
      <c r="AB36" s="358">
        <v>0</v>
      </c>
      <c r="AC36" s="249">
        <v>0</v>
      </c>
    </row>
    <row r="37" spans="1:29" ht="31.5" x14ac:dyDescent="0.25">
      <c r="A37" s="317" t="s">
        <v>155</v>
      </c>
      <c r="B37" s="318" t="s">
        <v>486</v>
      </c>
      <c r="C37" s="359"/>
      <c r="D37" s="245"/>
      <c r="E37" s="245"/>
      <c r="F37" s="245"/>
      <c r="G37" s="237">
        <v>0</v>
      </c>
      <c r="H37" s="237">
        <v>0</v>
      </c>
      <c r="I37" s="237" t="s">
        <v>464</v>
      </c>
      <c r="J37" s="248">
        <v>0</v>
      </c>
      <c r="K37" s="237" t="s">
        <v>464</v>
      </c>
      <c r="L37" s="237">
        <v>0</v>
      </c>
      <c r="M37" s="237" t="s">
        <v>464</v>
      </c>
      <c r="N37" s="245">
        <v>0</v>
      </c>
      <c r="O37" s="237" t="s">
        <v>464</v>
      </c>
      <c r="P37" s="237">
        <v>0</v>
      </c>
      <c r="Q37" s="237" t="s">
        <v>464</v>
      </c>
      <c r="R37" s="237">
        <v>0</v>
      </c>
      <c r="S37" s="237" t="s">
        <v>464</v>
      </c>
      <c r="T37" s="237">
        <v>0</v>
      </c>
      <c r="U37" s="358" t="s">
        <v>464</v>
      </c>
      <c r="V37" s="358">
        <v>0</v>
      </c>
      <c r="W37" s="358" t="s">
        <v>464</v>
      </c>
      <c r="X37" s="358">
        <v>0</v>
      </c>
      <c r="Y37" s="358" t="s">
        <v>464</v>
      </c>
      <c r="Z37" s="358" t="s">
        <v>437</v>
      </c>
      <c r="AA37" s="358" t="s">
        <v>437</v>
      </c>
      <c r="AB37" s="358">
        <v>0</v>
      </c>
      <c r="AC37" s="249">
        <v>0</v>
      </c>
    </row>
    <row r="38" spans="1:29" x14ac:dyDescent="0.25">
      <c r="A38" s="317" t="s">
        <v>154</v>
      </c>
      <c r="B38" s="319" t="s">
        <v>145</v>
      </c>
      <c r="C38" s="359"/>
      <c r="D38" s="245"/>
      <c r="E38" s="245"/>
      <c r="F38" s="245"/>
      <c r="G38" s="237">
        <v>0</v>
      </c>
      <c r="H38" s="237">
        <v>0</v>
      </c>
      <c r="I38" s="237" t="s">
        <v>464</v>
      </c>
      <c r="J38" s="248">
        <v>0</v>
      </c>
      <c r="K38" s="237" t="s">
        <v>464</v>
      </c>
      <c r="L38" s="237">
        <v>0</v>
      </c>
      <c r="M38" s="237" t="s">
        <v>464</v>
      </c>
      <c r="N38" s="245">
        <v>0</v>
      </c>
      <c r="O38" s="237" t="s">
        <v>464</v>
      </c>
      <c r="P38" s="237">
        <v>0</v>
      </c>
      <c r="Q38" s="237" t="s">
        <v>464</v>
      </c>
      <c r="R38" s="245">
        <v>0</v>
      </c>
      <c r="S38" s="237" t="s">
        <v>464</v>
      </c>
      <c r="T38" s="237">
        <v>0</v>
      </c>
      <c r="U38" s="358" t="s">
        <v>464</v>
      </c>
      <c r="V38" s="358">
        <v>0</v>
      </c>
      <c r="W38" s="358" t="s">
        <v>464</v>
      </c>
      <c r="X38" s="358">
        <v>0</v>
      </c>
      <c r="Y38" s="358" t="s">
        <v>464</v>
      </c>
      <c r="Z38" s="358" t="s">
        <v>437</v>
      </c>
      <c r="AA38" s="358" t="s">
        <v>437</v>
      </c>
      <c r="AB38" s="358">
        <v>0</v>
      </c>
      <c r="AC38" s="249">
        <v>0</v>
      </c>
    </row>
    <row r="39" spans="1:29" x14ac:dyDescent="0.25">
      <c r="A39" s="317" t="s">
        <v>153</v>
      </c>
      <c r="B39" s="319" t="s">
        <v>487</v>
      </c>
      <c r="C39" s="237"/>
      <c r="D39" s="245"/>
      <c r="E39" s="245"/>
      <c r="F39" s="245"/>
      <c r="G39" s="237">
        <v>0</v>
      </c>
      <c r="H39" s="237">
        <v>0.01</v>
      </c>
      <c r="I39" s="237">
        <v>1</v>
      </c>
      <c r="J39" s="248">
        <v>0.01</v>
      </c>
      <c r="K39" s="237">
        <v>1</v>
      </c>
      <c r="L39" s="237">
        <v>0</v>
      </c>
      <c r="M39" s="237" t="s">
        <v>464</v>
      </c>
      <c r="N39" s="245">
        <v>0</v>
      </c>
      <c r="O39" s="237" t="s">
        <v>464</v>
      </c>
      <c r="P39" s="237">
        <v>0</v>
      </c>
      <c r="Q39" s="237" t="s">
        <v>464</v>
      </c>
      <c r="R39" s="245">
        <v>0</v>
      </c>
      <c r="S39" s="237" t="s">
        <v>464</v>
      </c>
      <c r="T39" s="237">
        <v>0</v>
      </c>
      <c r="U39" s="358" t="s">
        <v>464</v>
      </c>
      <c r="V39" s="358">
        <v>0</v>
      </c>
      <c r="W39" s="358" t="s">
        <v>464</v>
      </c>
      <c r="X39" s="358">
        <v>0</v>
      </c>
      <c r="Y39" s="358" t="s">
        <v>464</v>
      </c>
      <c r="Z39" s="358" t="s">
        <v>437</v>
      </c>
      <c r="AA39" s="358" t="s">
        <v>437</v>
      </c>
      <c r="AB39" s="358">
        <v>0.01</v>
      </c>
      <c r="AC39" s="249">
        <v>0.01</v>
      </c>
    </row>
    <row r="40" spans="1:29" x14ac:dyDescent="0.25">
      <c r="A40" s="317" t="s">
        <v>152</v>
      </c>
      <c r="B40" s="319" t="s">
        <v>489</v>
      </c>
      <c r="C40" s="237"/>
      <c r="D40" s="245"/>
      <c r="E40" s="245"/>
      <c r="F40" s="245"/>
      <c r="G40" s="237">
        <v>0</v>
      </c>
      <c r="H40" s="237">
        <v>0</v>
      </c>
      <c r="I40" s="237" t="s">
        <v>464</v>
      </c>
      <c r="J40" s="248">
        <v>0</v>
      </c>
      <c r="K40" s="237" t="s">
        <v>464</v>
      </c>
      <c r="L40" s="237">
        <v>0</v>
      </c>
      <c r="M40" s="237" t="s">
        <v>464</v>
      </c>
      <c r="N40" s="245">
        <v>0</v>
      </c>
      <c r="O40" s="237" t="s">
        <v>464</v>
      </c>
      <c r="P40" s="237">
        <v>0</v>
      </c>
      <c r="Q40" s="237" t="s">
        <v>464</v>
      </c>
      <c r="R40" s="245">
        <v>0</v>
      </c>
      <c r="S40" s="237" t="s">
        <v>464</v>
      </c>
      <c r="T40" s="237">
        <v>0</v>
      </c>
      <c r="U40" s="358" t="s">
        <v>464</v>
      </c>
      <c r="V40" s="358">
        <v>0</v>
      </c>
      <c r="W40" s="358" t="s">
        <v>464</v>
      </c>
      <c r="X40" s="358">
        <v>0</v>
      </c>
      <c r="Y40" s="358" t="s">
        <v>464</v>
      </c>
      <c r="Z40" s="358" t="s">
        <v>437</v>
      </c>
      <c r="AA40" s="358" t="s">
        <v>437</v>
      </c>
      <c r="AB40" s="358">
        <v>0</v>
      </c>
      <c r="AC40" s="249">
        <v>0</v>
      </c>
    </row>
    <row r="41" spans="1:29" x14ac:dyDescent="0.25">
      <c r="A41" s="317" t="s">
        <v>151</v>
      </c>
      <c r="B41" s="319" t="s">
        <v>490</v>
      </c>
      <c r="C41" s="237"/>
      <c r="D41" s="245"/>
      <c r="E41" s="245"/>
      <c r="F41" s="245"/>
      <c r="G41" s="237">
        <v>0</v>
      </c>
      <c r="H41" s="237">
        <v>0</v>
      </c>
      <c r="I41" s="237" t="s">
        <v>464</v>
      </c>
      <c r="J41" s="248">
        <v>0</v>
      </c>
      <c r="K41" s="237" t="s">
        <v>464</v>
      </c>
      <c r="L41" s="237">
        <v>0</v>
      </c>
      <c r="M41" s="237" t="s">
        <v>464</v>
      </c>
      <c r="N41" s="245">
        <v>0</v>
      </c>
      <c r="O41" s="237" t="s">
        <v>464</v>
      </c>
      <c r="P41" s="237">
        <v>0</v>
      </c>
      <c r="Q41" s="237" t="s">
        <v>464</v>
      </c>
      <c r="R41" s="245">
        <v>0</v>
      </c>
      <c r="S41" s="237" t="s">
        <v>464</v>
      </c>
      <c r="T41" s="237">
        <v>0</v>
      </c>
      <c r="U41" s="358" t="s">
        <v>464</v>
      </c>
      <c r="V41" s="358">
        <v>0</v>
      </c>
      <c r="W41" s="358" t="s">
        <v>464</v>
      </c>
      <c r="X41" s="358">
        <v>0</v>
      </c>
      <c r="Y41" s="358" t="s">
        <v>464</v>
      </c>
      <c r="Z41" s="358" t="s">
        <v>437</v>
      </c>
      <c r="AA41" s="358" t="s">
        <v>437</v>
      </c>
      <c r="AB41" s="358">
        <v>0</v>
      </c>
      <c r="AC41" s="249">
        <v>0</v>
      </c>
    </row>
    <row r="42" spans="1:29" x14ac:dyDescent="0.25">
      <c r="A42" s="317" t="s">
        <v>150</v>
      </c>
      <c r="B42" s="319" t="s">
        <v>491</v>
      </c>
      <c r="C42" s="359"/>
      <c r="D42" s="245"/>
      <c r="E42" s="245"/>
      <c r="F42" s="245"/>
      <c r="G42" s="237">
        <v>0</v>
      </c>
      <c r="H42" s="237">
        <v>0</v>
      </c>
      <c r="I42" s="237" t="s">
        <v>464</v>
      </c>
      <c r="J42" s="248">
        <v>0</v>
      </c>
      <c r="K42" s="237" t="s">
        <v>464</v>
      </c>
      <c r="L42" s="237">
        <v>0</v>
      </c>
      <c r="M42" s="237" t="s">
        <v>464</v>
      </c>
      <c r="N42" s="245">
        <v>0</v>
      </c>
      <c r="O42" s="237" t="s">
        <v>464</v>
      </c>
      <c r="P42" s="237">
        <v>0</v>
      </c>
      <c r="Q42" s="237" t="s">
        <v>464</v>
      </c>
      <c r="R42" s="245">
        <v>0</v>
      </c>
      <c r="S42" s="237" t="s">
        <v>464</v>
      </c>
      <c r="T42" s="237">
        <v>0</v>
      </c>
      <c r="U42" s="358" t="s">
        <v>464</v>
      </c>
      <c r="V42" s="358">
        <v>0</v>
      </c>
      <c r="W42" s="358" t="s">
        <v>464</v>
      </c>
      <c r="X42" s="358">
        <v>0</v>
      </c>
      <c r="Y42" s="358" t="s">
        <v>464</v>
      </c>
      <c r="Z42" s="358" t="s">
        <v>437</v>
      </c>
      <c r="AA42" s="358" t="s">
        <v>437</v>
      </c>
      <c r="AB42" s="358">
        <v>0</v>
      </c>
      <c r="AC42" s="249">
        <v>0</v>
      </c>
    </row>
    <row r="43" spans="1:29" x14ac:dyDescent="0.25">
      <c r="A43" s="317" t="s">
        <v>492</v>
      </c>
      <c r="B43" s="319" t="s">
        <v>493</v>
      </c>
      <c r="C43" s="357"/>
      <c r="D43" s="245"/>
      <c r="E43" s="245"/>
      <c r="F43" s="245"/>
      <c r="G43" s="237">
        <v>0</v>
      </c>
      <c r="H43" s="237">
        <v>0</v>
      </c>
      <c r="I43" s="237" t="s">
        <v>464</v>
      </c>
      <c r="J43" s="248">
        <v>0</v>
      </c>
      <c r="K43" s="237" t="s">
        <v>464</v>
      </c>
      <c r="L43" s="237">
        <v>0</v>
      </c>
      <c r="M43" s="237" t="s">
        <v>464</v>
      </c>
      <c r="N43" s="245">
        <v>0</v>
      </c>
      <c r="O43" s="237" t="s">
        <v>464</v>
      </c>
      <c r="P43" s="237">
        <v>0</v>
      </c>
      <c r="Q43" s="237" t="s">
        <v>464</v>
      </c>
      <c r="R43" s="245">
        <v>0</v>
      </c>
      <c r="S43" s="237" t="s">
        <v>464</v>
      </c>
      <c r="T43" s="237">
        <v>0</v>
      </c>
      <c r="U43" s="358" t="s">
        <v>464</v>
      </c>
      <c r="V43" s="358">
        <v>0</v>
      </c>
      <c r="W43" s="358" t="s">
        <v>464</v>
      </c>
      <c r="X43" s="358">
        <v>0</v>
      </c>
      <c r="Y43" s="358" t="s">
        <v>464</v>
      </c>
      <c r="Z43" s="358" t="s">
        <v>437</v>
      </c>
      <c r="AA43" s="358" t="s">
        <v>437</v>
      </c>
      <c r="AB43" s="358">
        <v>0</v>
      </c>
      <c r="AC43" s="249">
        <v>0</v>
      </c>
    </row>
    <row r="44" spans="1:29" x14ac:dyDescent="0.25">
      <c r="A44" s="317" t="s">
        <v>494</v>
      </c>
      <c r="B44" s="319" t="s">
        <v>495</v>
      </c>
      <c r="C44" s="237"/>
      <c r="D44" s="354"/>
      <c r="E44" s="354"/>
      <c r="F44" s="354"/>
      <c r="G44" s="355">
        <v>0</v>
      </c>
      <c r="H44" s="355">
        <v>1</v>
      </c>
      <c r="I44" s="355">
        <v>1</v>
      </c>
      <c r="J44" s="355">
        <v>1</v>
      </c>
      <c r="K44" s="355">
        <v>1</v>
      </c>
      <c r="L44" s="355">
        <v>0</v>
      </c>
      <c r="M44" s="355" t="s">
        <v>464</v>
      </c>
      <c r="N44" s="354">
        <v>0</v>
      </c>
      <c r="O44" s="237" t="s">
        <v>464</v>
      </c>
      <c r="P44" s="237">
        <v>0</v>
      </c>
      <c r="Q44" s="237" t="s">
        <v>464</v>
      </c>
      <c r="R44" s="245">
        <v>0</v>
      </c>
      <c r="S44" s="237" t="s">
        <v>464</v>
      </c>
      <c r="T44" s="237">
        <v>0</v>
      </c>
      <c r="U44" s="358" t="s">
        <v>464</v>
      </c>
      <c r="V44" s="358">
        <v>0</v>
      </c>
      <c r="W44" s="358" t="s">
        <v>464</v>
      </c>
      <c r="X44" s="358">
        <v>0</v>
      </c>
      <c r="Y44" s="358" t="s">
        <v>464</v>
      </c>
      <c r="Z44" s="358" t="s">
        <v>437</v>
      </c>
      <c r="AA44" s="358" t="s">
        <v>437</v>
      </c>
      <c r="AB44" s="358">
        <v>1</v>
      </c>
      <c r="AC44" s="356">
        <v>1</v>
      </c>
    </row>
    <row r="45" spans="1:29" x14ac:dyDescent="0.25">
      <c r="A45" s="317" t="s">
        <v>496</v>
      </c>
      <c r="B45" s="319" t="s">
        <v>497</v>
      </c>
      <c r="C45" s="237"/>
      <c r="D45" s="245"/>
      <c r="E45" s="245"/>
      <c r="F45" s="245"/>
      <c r="G45" s="237">
        <v>0</v>
      </c>
      <c r="H45" s="237">
        <v>0</v>
      </c>
      <c r="I45" s="237" t="s">
        <v>464</v>
      </c>
      <c r="J45" s="248">
        <v>0</v>
      </c>
      <c r="K45" s="237" t="s">
        <v>464</v>
      </c>
      <c r="L45" s="237">
        <v>0</v>
      </c>
      <c r="M45" s="237" t="s">
        <v>464</v>
      </c>
      <c r="N45" s="245">
        <v>0</v>
      </c>
      <c r="O45" s="237" t="s">
        <v>464</v>
      </c>
      <c r="P45" s="237">
        <v>0</v>
      </c>
      <c r="Q45" s="237" t="s">
        <v>464</v>
      </c>
      <c r="R45" s="245">
        <v>0</v>
      </c>
      <c r="S45" s="237" t="s">
        <v>464</v>
      </c>
      <c r="T45" s="237">
        <v>0</v>
      </c>
      <c r="U45" s="358" t="s">
        <v>464</v>
      </c>
      <c r="V45" s="358">
        <v>0</v>
      </c>
      <c r="W45" s="358" t="s">
        <v>464</v>
      </c>
      <c r="X45" s="358">
        <v>0</v>
      </c>
      <c r="Y45" s="358" t="s">
        <v>464</v>
      </c>
      <c r="Z45" s="358" t="s">
        <v>437</v>
      </c>
      <c r="AA45" s="358" t="s">
        <v>437</v>
      </c>
      <c r="AB45" s="358">
        <v>0</v>
      </c>
      <c r="AC45" s="249">
        <v>0</v>
      </c>
    </row>
    <row r="46" spans="1:29" x14ac:dyDescent="0.25">
      <c r="A46" s="317" t="s">
        <v>498</v>
      </c>
      <c r="B46" s="319" t="s">
        <v>499</v>
      </c>
      <c r="C46" s="237"/>
      <c r="D46" s="245"/>
      <c r="E46" s="245"/>
      <c r="F46" s="245"/>
      <c r="G46" s="237">
        <v>0</v>
      </c>
      <c r="H46" s="237">
        <v>0</v>
      </c>
      <c r="I46" s="237" t="s">
        <v>464</v>
      </c>
      <c r="J46" s="248"/>
      <c r="K46" s="237" t="s">
        <v>464</v>
      </c>
      <c r="L46" s="237">
        <v>0</v>
      </c>
      <c r="M46" s="237" t="s">
        <v>464</v>
      </c>
      <c r="N46" s="245"/>
      <c r="O46" s="237" t="s">
        <v>464</v>
      </c>
      <c r="P46" s="237">
        <v>0</v>
      </c>
      <c r="Q46" s="237" t="s">
        <v>464</v>
      </c>
      <c r="R46" s="245"/>
      <c r="S46" s="237" t="s">
        <v>464</v>
      </c>
      <c r="T46" s="237">
        <v>0</v>
      </c>
      <c r="U46" s="358" t="s">
        <v>464</v>
      </c>
      <c r="V46" s="358"/>
      <c r="W46" s="358" t="s">
        <v>464</v>
      </c>
      <c r="X46" s="358"/>
      <c r="Y46" s="358" t="s">
        <v>464</v>
      </c>
      <c r="Z46" s="358"/>
      <c r="AA46" s="358" t="s">
        <v>464</v>
      </c>
      <c r="AB46" s="358">
        <v>0</v>
      </c>
      <c r="AC46" s="249">
        <v>0</v>
      </c>
    </row>
    <row r="47" spans="1:29" x14ac:dyDescent="0.25">
      <c r="A47" s="315" t="s">
        <v>60</v>
      </c>
      <c r="B47" s="316" t="s">
        <v>149</v>
      </c>
      <c r="C47" s="237"/>
      <c r="D47" s="245"/>
      <c r="E47" s="245"/>
      <c r="F47" s="245"/>
      <c r="G47" s="237"/>
      <c r="H47" s="237"/>
      <c r="I47" s="237"/>
      <c r="J47" s="248"/>
      <c r="K47" s="237"/>
      <c r="L47" s="237"/>
      <c r="M47" s="237"/>
      <c r="N47" s="245"/>
      <c r="O47" s="237"/>
      <c r="P47" s="237"/>
      <c r="Q47" s="237"/>
      <c r="R47" s="245"/>
      <c r="S47" s="237"/>
      <c r="T47" s="237"/>
      <c r="U47" s="358"/>
      <c r="V47" s="358"/>
      <c r="W47" s="358"/>
      <c r="X47" s="358"/>
      <c r="Y47" s="358"/>
      <c r="Z47" s="358"/>
      <c r="AA47" s="358"/>
      <c r="AB47" s="358"/>
      <c r="AC47" s="249"/>
    </row>
    <row r="48" spans="1:29" x14ac:dyDescent="0.25">
      <c r="A48" s="317" t="s">
        <v>148</v>
      </c>
      <c r="B48" s="318" t="s">
        <v>488</v>
      </c>
      <c r="C48" s="237">
        <v>0</v>
      </c>
      <c r="D48" s="245">
        <v>0</v>
      </c>
      <c r="E48" s="245"/>
      <c r="F48" s="245"/>
      <c r="G48" s="237">
        <v>0</v>
      </c>
      <c r="H48" s="237">
        <v>0</v>
      </c>
      <c r="I48" s="237"/>
      <c r="J48" s="248">
        <v>0</v>
      </c>
      <c r="K48" s="237"/>
      <c r="L48" s="237">
        <v>0</v>
      </c>
      <c r="M48" s="237"/>
      <c r="N48" s="245">
        <v>0</v>
      </c>
      <c r="O48" s="237"/>
      <c r="P48" s="237">
        <v>0</v>
      </c>
      <c r="Q48" s="237"/>
      <c r="R48" s="245">
        <v>0</v>
      </c>
      <c r="S48" s="237"/>
      <c r="T48" s="237">
        <v>0</v>
      </c>
      <c r="U48" s="358"/>
      <c r="V48" s="358">
        <v>0</v>
      </c>
      <c r="W48" s="358"/>
      <c r="X48" s="358">
        <v>0</v>
      </c>
      <c r="Y48" s="358"/>
      <c r="Z48" s="358" t="s">
        <v>437</v>
      </c>
      <c r="AA48" s="358"/>
      <c r="AB48" s="358">
        <v>0</v>
      </c>
      <c r="AC48" s="249">
        <v>0</v>
      </c>
    </row>
    <row r="49" spans="1:29" ht="31.5" x14ac:dyDescent="0.25">
      <c r="A49" s="317" t="s">
        <v>147</v>
      </c>
      <c r="B49" s="318" t="s">
        <v>486</v>
      </c>
      <c r="C49" s="237">
        <v>0</v>
      </c>
      <c r="D49" s="245">
        <v>0</v>
      </c>
      <c r="E49" s="245"/>
      <c r="F49" s="245"/>
      <c r="G49" s="237">
        <v>0</v>
      </c>
      <c r="H49" s="237">
        <v>0</v>
      </c>
      <c r="I49" s="237"/>
      <c r="J49" s="248">
        <v>0</v>
      </c>
      <c r="K49" s="237"/>
      <c r="L49" s="237">
        <v>0</v>
      </c>
      <c r="M49" s="237"/>
      <c r="N49" s="245">
        <v>0</v>
      </c>
      <c r="O49" s="237"/>
      <c r="P49" s="237">
        <v>0</v>
      </c>
      <c r="Q49" s="237"/>
      <c r="R49" s="245">
        <v>0</v>
      </c>
      <c r="S49" s="237"/>
      <c r="T49" s="237">
        <v>0</v>
      </c>
      <c r="U49" s="358"/>
      <c r="V49" s="358">
        <v>0</v>
      </c>
      <c r="W49" s="358"/>
      <c r="X49" s="358">
        <v>0</v>
      </c>
      <c r="Y49" s="358"/>
      <c r="Z49" s="358" t="s">
        <v>437</v>
      </c>
      <c r="AA49" s="358"/>
      <c r="AB49" s="358">
        <v>0</v>
      </c>
      <c r="AC49" s="249">
        <v>0</v>
      </c>
    </row>
    <row r="50" spans="1:29" x14ac:dyDescent="0.25">
      <c r="A50" s="317" t="s">
        <v>146</v>
      </c>
      <c r="B50" s="319" t="s">
        <v>145</v>
      </c>
      <c r="C50" s="359">
        <v>0</v>
      </c>
      <c r="D50" s="245">
        <v>0</v>
      </c>
      <c r="E50" s="245"/>
      <c r="F50" s="245"/>
      <c r="G50" s="237">
        <v>0</v>
      </c>
      <c r="H50" s="237">
        <v>0</v>
      </c>
      <c r="I50" s="237"/>
      <c r="J50" s="248">
        <v>0</v>
      </c>
      <c r="K50" s="237"/>
      <c r="L50" s="237">
        <v>0</v>
      </c>
      <c r="M50" s="237"/>
      <c r="N50" s="245">
        <v>0</v>
      </c>
      <c r="O50" s="237"/>
      <c r="P50" s="237">
        <v>0</v>
      </c>
      <c r="Q50" s="237"/>
      <c r="R50" s="245">
        <v>0</v>
      </c>
      <c r="S50" s="237"/>
      <c r="T50" s="237">
        <v>0</v>
      </c>
      <c r="U50" s="358"/>
      <c r="V50" s="358">
        <v>0</v>
      </c>
      <c r="W50" s="358"/>
      <c r="X50" s="358">
        <v>0</v>
      </c>
      <c r="Y50" s="358"/>
      <c r="Z50" s="358" t="s">
        <v>437</v>
      </c>
      <c r="AA50" s="358"/>
      <c r="AB50" s="358">
        <v>0</v>
      </c>
      <c r="AC50" s="249">
        <v>0</v>
      </c>
    </row>
    <row r="51" spans="1:29" ht="31.5" x14ac:dyDescent="0.25">
      <c r="A51" s="317" t="s">
        <v>144</v>
      </c>
      <c r="B51" s="319" t="s">
        <v>143</v>
      </c>
      <c r="C51" s="357">
        <v>0.01</v>
      </c>
      <c r="D51" s="245">
        <v>0.01</v>
      </c>
      <c r="E51" s="245"/>
      <c r="F51" s="245"/>
      <c r="G51" s="237">
        <v>0</v>
      </c>
      <c r="H51" s="237">
        <v>0.01</v>
      </c>
      <c r="I51" s="237"/>
      <c r="J51" s="248">
        <v>0.01</v>
      </c>
      <c r="K51" s="237"/>
      <c r="L51" s="237">
        <v>0</v>
      </c>
      <c r="M51" s="237"/>
      <c r="N51" s="245">
        <v>0</v>
      </c>
      <c r="O51" s="237"/>
      <c r="P51" s="237">
        <v>0</v>
      </c>
      <c r="Q51" s="237"/>
      <c r="R51" s="245">
        <v>0</v>
      </c>
      <c r="S51" s="237"/>
      <c r="T51" s="237">
        <v>0</v>
      </c>
      <c r="U51" s="358"/>
      <c r="V51" s="358">
        <v>0</v>
      </c>
      <c r="W51" s="358"/>
      <c r="X51" s="358">
        <v>0</v>
      </c>
      <c r="Y51" s="358"/>
      <c r="Z51" s="358" t="s">
        <v>437</v>
      </c>
      <c r="AA51" s="358"/>
      <c r="AB51" s="358">
        <v>0.01</v>
      </c>
      <c r="AC51" s="249">
        <v>0.01</v>
      </c>
    </row>
    <row r="52" spans="1:29" ht="31.5" x14ac:dyDescent="0.25">
      <c r="A52" s="317" t="s">
        <v>142</v>
      </c>
      <c r="B52" s="319" t="s">
        <v>141</v>
      </c>
      <c r="C52" s="357">
        <v>0</v>
      </c>
      <c r="D52" s="245">
        <v>0</v>
      </c>
      <c r="E52" s="245"/>
      <c r="F52" s="245"/>
      <c r="G52" s="237">
        <v>0</v>
      </c>
      <c r="H52" s="237">
        <v>0</v>
      </c>
      <c r="I52" s="237"/>
      <c r="J52" s="248">
        <v>0</v>
      </c>
      <c r="K52" s="237"/>
      <c r="L52" s="237">
        <v>0</v>
      </c>
      <c r="M52" s="237"/>
      <c r="N52" s="245">
        <v>0</v>
      </c>
      <c r="O52" s="237"/>
      <c r="P52" s="237">
        <v>0</v>
      </c>
      <c r="Q52" s="237"/>
      <c r="R52" s="245">
        <v>0</v>
      </c>
      <c r="S52" s="237"/>
      <c r="T52" s="237">
        <v>0</v>
      </c>
      <c r="U52" s="358"/>
      <c r="V52" s="358">
        <v>0</v>
      </c>
      <c r="W52" s="358"/>
      <c r="X52" s="358">
        <v>0</v>
      </c>
      <c r="Y52" s="358"/>
      <c r="Z52" s="358" t="s">
        <v>437</v>
      </c>
      <c r="AA52" s="358"/>
      <c r="AB52" s="358">
        <v>0</v>
      </c>
      <c r="AC52" s="249">
        <v>0</v>
      </c>
    </row>
    <row r="53" spans="1:29" x14ac:dyDescent="0.25">
      <c r="A53" s="317" t="s">
        <v>140</v>
      </c>
      <c r="B53" s="319" t="s">
        <v>139</v>
      </c>
      <c r="C53" s="237">
        <v>0</v>
      </c>
      <c r="D53" s="245">
        <v>0</v>
      </c>
      <c r="E53" s="245"/>
      <c r="F53" s="245"/>
      <c r="G53" s="237">
        <v>0</v>
      </c>
      <c r="H53" s="237">
        <v>0</v>
      </c>
      <c r="I53" s="237"/>
      <c r="J53" s="248">
        <v>0</v>
      </c>
      <c r="K53" s="237"/>
      <c r="L53" s="237">
        <v>0</v>
      </c>
      <c r="M53" s="237"/>
      <c r="N53" s="245">
        <v>0</v>
      </c>
      <c r="O53" s="237"/>
      <c r="P53" s="237">
        <v>0</v>
      </c>
      <c r="Q53" s="237"/>
      <c r="R53" s="245">
        <v>0</v>
      </c>
      <c r="S53" s="237"/>
      <c r="T53" s="237">
        <v>0</v>
      </c>
      <c r="U53" s="358"/>
      <c r="V53" s="358">
        <v>0</v>
      </c>
      <c r="W53" s="358"/>
      <c r="X53" s="358">
        <v>0</v>
      </c>
      <c r="Y53" s="358"/>
      <c r="Z53" s="358" t="s">
        <v>437</v>
      </c>
      <c r="AA53" s="358"/>
      <c r="AB53" s="358">
        <v>0</v>
      </c>
      <c r="AC53" s="249">
        <v>0</v>
      </c>
    </row>
    <row r="54" spans="1:29" x14ac:dyDescent="0.25">
      <c r="A54" s="317" t="s">
        <v>138</v>
      </c>
      <c r="B54" s="319" t="s">
        <v>489</v>
      </c>
      <c r="C54" s="359">
        <v>0</v>
      </c>
      <c r="D54" s="245">
        <v>0</v>
      </c>
      <c r="E54" s="245"/>
      <c r="F54" s="245"/>
      <c r="G54" s="237">
        <v>0</v>
      </c>
      <c r="H54" s="237">
        <v>0</v>
      </c>
      <c r="I54" s="237"/>
      <c r="J54" s="248">
        <v>0</v>
      </c>
      <c r="K54" s="237"/>
      <c r="L54" s="237">
        <v>0</v>
      </c>
      <c r="M54" s="237"/>
      <c r="N54" s="245">
        <v>0</v>
      </c>
      <c r="O54" s="237"/>
      <c r="P54" s="237">
        <v>0</v>
      </c>
      <c r="Q54" s="237"/>
      <c r="R54" s="245">
        <v>0</v>
      </c>
      <c r="S54" s="237"/>
      <c r="T54" s="237">
        <v>0</v>
      </c>
      <c r="U54" s="358"/>
      <c r="V54" s="358">
        <v>0</v>
      </c>
      <c r="W54" s="358"/>
      <c r="X54" s="358">
        <v>0</v>
      </c>
      <c r="Y54" s="358"/>
      <c r="Z54" s="358" t="s">
        <v>437</v>
      </c>
      <c r="AA54" s="358"/>
      <c r="AB54" s="358">
        <v>0</v>
      </c>
      <c r="AC54" s="249">
        <v>0</v>
      </c>
    </row>
    <row r="55" spans="1:29" x14ac:dyDescent="0.25">
      <c r="A55" s="317" t="s">
        <v>500</v>
      </c>
      <c r="B55" s="319" t="s">
        <v>490</v>
      </c>
      <c r="C55" s="359">
        <v>0</v>
      </c>
      <c r="D55" s="245">
        <v>0</v>
      </c>
      <c r="E55" s="245"/>
      <c r="F55" s="245"/>
      <c r="G55" s="237">
        <v>0</v>
      </c>
      <c r="H55" s="237">
        <v>0</v>
      </c>
      <c r="I55" s="237"/>
      <c r="J55" s="248">
        <v>0</v>
      </c>
      <c r="K55" s="237"/>
      <c r="L55" s="237">
        <v>0</v>
      </c>
      <c r="M55" s="237"/>
      <c r="N55" s="245">
        <v>0</v>
      </c>
      <c r="O55" s="237"/>
      <c r="P55" s="237">
        <v>0</v>
      </c>
      <c r="Q55" s="237"/>
      <c r="R55" s="245">
        <v>0</v>
      </c>
      <c r="S55" s="237"/>
      <c r="T55" s="237">
        <v>0</v>
      </c>
      <c r="U55" s="358"/>
      <c r="V55" s="358">
        <v>0</v>
      </c>
      <c r="W55" s="358"/>
      <c r="X55" s="358">
        <v>0</v>
      </c>
      <c r="Y55" s="358"/>
      <c r="Z55" s="358" t="s">
        <v>437</v>
      </c>
      <c r="AA55" s="358"/>
      <c r="AB55" s="358">
        <v>0</v>
      </c>
      <c r="AC55" s="249">
        <v>0</v>
      </c>
    </row>
    <row r="56" spans="1:29" x14ac:dyDescent="0.25">
      <c r="A56" s="317" t="s">
        <v>501</v>
      </c>
      <c r="B56" s="319" t="s">
        <v>491</v>
      </c>
      <c r="C56" s="359">
        <v>0</v>
      </c>
      <c r="D56" s="245">
        <v>0</v>
      </c>
      <c r="E56" s="245"/>
      <c r="F56" s="245"/>
      <c r="G56" s="237">
        <v>0</v>
      </c>
      <c r="H56" s="237">
        <v>0</v>
      </c>
      <c r="I56" s="237"/>
      <c r="J56" s="248">
        <v>0</v>
      </c>
      <c r="K56" s="237"/>
      <c r="L56" s="237">
        <v>0</v>
      </c>
      <c r="M56" s="237"/>
      <c r="N56" s="245">
        <v>0</v>
      </c>
      <c r="O56" s="237"/>
      <c r="P56" s="237">
        <v>0</v>
      </c>
      <c r="Q56" s="237"/>
      <c r="R56" s="245">
        <v>0</v>
      </c>
      <c r="S56" s="237"/>
      <c r="T56" s="237">
        <v>0</v>
      </c>
      <c r="U56" s="358"/>
      <c r="V56" s="358">
        <v>0</v>
      </c>
      <c r="W56" s="358"/>
      <c r="X56" s="358">
        <v>0</v>
      </c>
      <c r="Y56" s="358"/>
      <c r="Z56" s="358" t="s">
        <v>437</v>
      </c>
      <c r="AA56" s="358"/>
      <c r="AB56" s="358">
        <v>0</v>
      </c>
      <c r="AC56" s="249">
        <v>0</v>
      </c>
    </row>
    <row r="57" spans="1:29" x14ac:dyDescent="0.25">
      <c r="A57" s="317" t="s">
        <v>502</v>
      </c>
      <c r="B57" s="319" t="s">
        <v>493</v>
      </c>
      <c r="C57" s="359">
        <v>0</v>
      </c>
      <c r="D57" s="245">
        <v>0</v>
      </c>
      <c r="E57" s="245"/>
      <c r="F57" s="245"/>
      <c r="G57" s="237">
        <v>0</v>
      </c>
      <c r="H57" s="237">
        <v>0</v>
      </c>
      <c r="I57" s="237"/>
      <c r="J57" s="248">
        <v>0</v>
      </c>
      <c r="K57" s="237"/>
      <c r="L57" s="237">
        <v>0</v>
      </c>
      <c r="M57" s="237"/>
      <c r="N57" s="245">
        <v>0</v>
      </c>
      <c r="O57" s="237"/>
      <c r="P57" s="237">
        <v>0</v>
      </c>
      <c r="Q57" s="237"/>
      <c r="R57" s="245">
        <v>0</v>
      </c>
      <c r="S57" s="237"/>
      <c r="T57" s="237">
        <v>0</v>
      </c>
      <c r="U57" s="358"/>
      <c r="V57" s="358">
        <v>0</v>
      </c>
      <c r="W57" s="358"/>
      <c r="X57" s="358">
        <v>0</v>
      </c>
      <c r="Y57" s="358"/>
      <c r="Z57" s="358" t="s">
        <v>437</v>
      </c>
      <c r="AA57" s="358"/>
      <c r="AB57" s="358">
        <v>0</v>
      </c>
      <c r="AC57" s="249">
        <v>0</v>
      </c>
    </row>
    <row r="58" spans="1:29" x14ac:dyDescent="0.25">
      <c r="A58" s="317" t="s">
        <v>503</v>
      </c>
      <c r="B58" s="319" t="s">
        <v>495</v>
      </c>
      <c r="C58" s="359">
        <v>1</v>
      </c>
      <c r="D58" s="354">
        <v>1</v>
      </c>
      <c r="E58" s="354"/>
      <c r="F58" s="354"/>
      <c r="G58" s="355">
        <v>0</v>
      </c>
      <c r="H58" s="355">
        <v>1</v>
      </c>
      <c r="I58" s="355"/>
      <c r="J58" s="355">
        <v>1</v>
      </c>
      <c r="K58" s="355"/>
      <c r="L58" s="355">
        <v>0</v>
      </c>
      <c r="M58" s="355"/>
      <c r="N58" s="354">
        <v>0</v>
      </c>
      <c r="O58" s="237"/>
      <c r="P58" s="237">
        <v>0</v>
      </c>
      <c r="Q58" s="237"/>
      <c r="R58" s="245">
        <v>0</v>
      </c>
      <c r="S58" s="237"/>
      <c r="T58" s="237">
        <v>0</v>
      </c>
      <c r="U58" s="358"/>
      <c r="V58" s="358">
        <v>0</v>
      </c>
      <c r="W58" s="358"/>
      <c r="X58" s="358">
        <v>0</v>
      </c>
      <c r="Y58" s="358"/>
      <c r="Z58" s="358" t="s">
        <v>437</v>
      </c>
      <c r="AA58" s="358"/>
      <c r="AB58" s="358">
        <v>1</v>
      </c>
      <c r="AC58" s="356">
        <v>1</v>
      </c>
    </row>
    <row r="59" spans="1:29" x14ac:dyDescent="0.25">
      <c r="A59" s="317" t="s">
        <v>504</v>
      </c>
      <c r="B59" s="319" t="s">
        <v>497</v>
      </c>
      <c r="C59" s="357">
        <v>0</v>
      </c>
      <c r="D59" s="245">
        <v>0</v>
      </c>
      <c r="E59" s="245"/>
      <c r="F59" s="245"/>
      <c r="G59" s="237">
        <v>0</v>
      </c>
      <c r="H59" s="237">
        <v>0</v>
      </c>
      <c r="I59" s="237"/>
      <c r="J59" s="248">
        <v>0</v>
      </c>
      <c r="K59" s="237"/>
      <c r="L59" s="237">
        <v>0</v>
      </c>
      <c r="M59" s="237"/>
      <c r="N59" s="245">
        <v>0</v>
      </c>
      <c r="O59" s="237"/>
      <c r="P59" s="237">
        <v>0</v>
      </c>
      <c r="Q59" s="237"/>
      <c r="R59" s="245">
        <v>0</v>
      </c>
      <c r="S59" s="237"/>
      <c r="T59" s="237">
        <v>0</v>
      </c>
      <c r="U59" s="358"/>
      <c r="V59" s="358">
        <v>0</v>
      </c>
      <c r="W59" s="358"/>
      <c r="X59" s="358">
        <v>0</v>
      </c>
      <c r="Y59" s="358"/>
      <c r="Z59" s="358" t="s">
        <v>437</v>
      </c>
      <c r="AA59" s="358"/>
      <c r="AB59" s="358">
        <v>0</v>
      </c>
      <c r="AC59" s="249">
        <v>0</v>
      </c>
    </row>
    <row r="60" spans="1:29" x14ac:dyDescent="0.25">
      <c r="A60" s="317" t="s">
        <v>505</v>
      </c>
      <c r="B60" s="319" t="s">
        <v>499</v>
      </c>
      <c r="C60" s="360">
        <v>0</v>
      </c>
      <c r="D60" s="245">
        <v>0</v>
      </c>
      <c r="E60" s="245"/>
      <c r="F60" s="245"/>
      <c r="G60" s="237">
        <v>0</v>
      </c>
      <c r="H60" s="237">
        <v>0</v>
      </c>
      <c r="I60" s="237"/>
      <c r="J60" s="248"/>
      <c r="K60" s="237"/>
      <c r="L60" s="237">
        <v>0</v>
      </c>
      <c r="M60" s="237"/>
      <c r="N60" s="245"/>
      <c r="O60" s="237"/>
      <c r="P60" s="237">
        <v>0</v>
      </c>
      <c r="Q60" s="237"/>
      <c r="R60" s="245"/>
      <c r="S60" s="237"/>
      <c r="T60" s="237">
        <v>0</v>
      </c>
      <c r="U60" s="358"/>
      <c r="V60" s="358"/>
      <c r="W60" s="358"/>
      <c r="X60" s="358"/>
      <c r="Y60" s="358"/>
      <c r="Z60" s="358"/>
      <c r="AA60" s="358"/>
      <c r="AB60" s="358">
        <v>0</v>
      </c>
      <c r="AC60" s="249">
        <v>0</v>
      </c>
    </row>
    <row r="61" spans="1:29" ht="31.5" x14ac:dyDescent="0.25">
      <c r="A61" s="315" t="s">
        <v>58</v>
      </c>
      <c r="B61" s="316" t="s">
        <v>137</v>
      </c>
      <c r="C61" s="360"/>
      <c r="D61" s="245"/>
      <c r="E61" s="245"/>
      <c r="F61" s="245"/>
      <c r="G61" s="237"/>
      <c r="H61" s="237"/>
      <c r="I61" s="237"/>
      <c r="J61" s="248"/>
      <c r="K61" s="237"/>
      <c r="L61" s="237"/>
      <c r="M61" s="237"/>
      <c r="N61" s="245"/>
      <c r="O61" s="237"/>
      <c r="P61" s="237"/>
      <c r="Q61" s="237"/>
      <c r="R61" s="245"/>
      <c r="S61" s="237"/>
      <c r="T61" s="237"/>
      <c r="U61" s="358"/>
      <c r="V61" s="358"/>
      <c r="W61" s="358"/>
      <c r="X61" s="358"/>
      <c r="Y61" s="358"/>
      <c r="Z61" s="358"/>
      <c r="AA61" s="358"/>
      <c r="AB61" s="358"/>
      <c r="AC61" s="249"/>
    </row>
    <row r="62" spans="1:29" x14ac:dyDescent="0.25">
      <c r="A62" s="317" t="s">
        <v>136</v>
      </c>
      <c r="B62" s="319" t="s">
        <v>135</v>
      </c>
      <c r="C62" s="360">
        <v>2.9271301131310805</v>
      </c>
      <c r="D62" s="245">
        <v>3.108941799224358</v>
      </c>
      <c r="E62" s="245"/>
      <c r="F62" s="245"/>
      <c r="G62" s="237">
        <v>0</v>
      </c>
      <c r="H62" s="237">
        <v>2.9271301131310805</v>
      </c>
      <c r="I62" s="237"/>
      <c r="J62" s="248">
        <v>3.108941799224358</v>
      </c>
      <c r="K62" s="237"/>
      <c r="L62" s="237">
        <v>0</v>
      </c>
      <c r="M62" s="237"/>
      <c r="N62" s="245">
        <v>0</v>
      </c>
      <c r="O62" s="237"/>
      <c r="P62" s="237">
        <v>0</v>
      </c>
      <c r="Q62" s="237"/>
      <c r="R62" s="245">
        <v>0</v>
      </c>
      <c r="S62" s="237"/>
      <c r="T62" s="237">
        <v>0</v>
      </c>
      <c r="U62" s="358"/>
      <c r="V62" s="358">
        <v>0</v>
      </c>
      <c r="W62" s="358"/>
      <c r="X62" s="358">
        <v>0</v>
      </c>
      <c r="Y62" s="358"/>
      <c r="Z62" s="358" t="s">
        <v>437</v>
      </c>
      <c r="AA62" s="358"/>
      <c r="AB62" s="358">
        <v>2.9271301131310805</v>
      </c>
      <c r="AC62" s="249">
        <v>3.108941799224358</v>
      </c>
    </row>
    <row r="63" spans="1:29" x14ac:dyDescent="0.25">
      <c r="A63" s="317" t="s">
        <v>134</v>
      </c>
      <c r="B63" s="319" t="s">
        <v>128</v>
      </c>
      <c r="C63" s="360"/>
      <c r="D63" s="245"/>
      <c r="E63" s="245"/>
      <c r="F63" s="245"/>
      <c r="G63" s="237">
        <v>0</v>
      </c>
      <c r="H63" s="237">
        <v>0</v>
      </c>
      <c r="I63" s="237"/>
      <c r="J63" s="248">
        <v>0</v>
      </c>
      <c r="K63" s="237"/>
      <c r="L63" s="237">
        <v>0</v>
      </c>
      <c r="M63" s="237"/>
      <c r="N63" s="245">
        <v>0</v>
      </c>
      <c r="O63" s="237"/>
      <c r="P63" s="237">
        <v>0</v>
      </c>
      <c r="Q63" s="237"/>
      <c r="R63" s="245">
        <v>0</v>
      </c>
      <c r="S63" s="237"/>
      <c r="T63" s="237">
        <v>0</v>
      </c>
      <c r="U63" s="358"/>
      <c r="V63" s="358">
        <v>0</v>
      </c>
      <c r="W63" s="358"/>
      <c r="X63" s="358">
        <v>0</v>
      </c>
      <c r="Y63" s="358"/>
      <c r="Z63" s="358" t="s">
        <v>437</v>
      </c>
      <c r="AA63" s="358"/>
      <c r="AB63" s="358">
        <v>0</v>
      </c>
      <c r="AC63" s="249">
        <v>0</v>
      </c>
    </row>
    <row r="64" spans="1:29" x14ac:dyDescent="0.25">
      <c r="A64" s="317" t="s">
        <v>133</v>
      </c>
      <c r="B64" s="318" t="s">
        <v>127</v>
      </c>
      <c r="C64" s="359"/>
      <c r="D64" s="245"/>
      <c r="E64" s="245"/>
      <c r="F64" s="245"/>
      <c r="G64" s="237">
        <v>0</v>
      </c>
      <c r="H64" s="237">
        <v>0</v>
      </c>
      <c r="I64" s="237"/>
      <c r="J64" s="248">
        <v>0</v>
      </c>
      <c r="K64" s="237"/>
      <c r="L64" s="237">
        <v>0</v>
      </c>
      <c r="M64" s="237"/>
      <c r="N64" s="245">
        <v>0</v>
      </c>
      <c r="O64" s="237"/>
      <c r="P64" s="237">
        <v>0</v>
      </c>
      <c r="Q64" s="237"/>
      <c r="R64" s="245">
        <v>0</v>
      </c>
      <c r="S64" s="237"/>
      <c r="T64" s="237">
        <v>0</v>
      </c>
      <c r="U64" s="358"/>
      <c r="V64" s="358">
        <v>0</v>
      </c>
      <c r="W64" s="358"/>
      <c r="X64" s="358">
        <v>0</v>
      </c>
      <c r="Y64" s="358"/>
      <c r="Z64" s="358" t="s">
        <v>437</v>
      </c>
      <c r="AA64" s="358"/>
      <c r="AB64" s="358">
        <v>0</v>
      </c>
      <c r="AC64" s="249">
        <v>0</v>
      </c>
    </row>
    <row r="65" spans="1:29" x14ac:dyDescent="0.25">
      <c r="A65" s="317" t="s">
        <v>132</v>
      </c>
      <c r="B65" s="318" t="s">
        <v>126</v>
      </c>
      <c r="C65" s="358"/>
      <c r="D65" s="321"/>
      <c r="E65" s="321"/>
      <c r="F65" s="321"/>
      <c r="G65" s="361">
        <v>0</v>
      </c>
      <c r="H65" s="361">
        <v>0</v>
      </c>
      <c r="I65" s="361"/>
      <c r="J65" s="361">
        <v>0</v>
      </c>
      <c r="K65" s="361"/>
      <c r="L65" s="358">
        <v>0</v>
      </c>
      <c r="M65" s="358"/>
      <c r="N65" s="321">
        <v>0</v>
      </c>
      <c r="O65" s="358"/>
      <c r="P65" s="358">
        <v>0</v>
      </c>
      <c r="Q65" s="358"/>
      <c r="R65" s="321">
        <v>0</v>
      </c>
      <c r="S65" s="358"/>
      <c r="T65" s="362">
        <v>0</v>
      </c>
      <c r="U65" s="358"/>
      <c r="V65" s="358">
        <v>0</v>
      </c>
      <c r="W65" s="358"/>
      <c r="X65" s="358">
        <v>0</v>
      </c>
      <c r="Y65" s="358"/>
      <c r="Z65" s="358" t="s">
        <v>437</v>
      </c>
      <c r="AA65" s="358"/>
      <c r="AB65" s="358">
        <v>0</v>
      </c>
      <c r="AC65" s="249">
        <v>0</v>
      </c>
    </row>
    <row r="66" spans="1:29" x14ac:dyDescent="0.25">
      <c r="A66" s="317" t="s">
        <v>131</v>
      </c>
      <c r="B66" s="318" t="s">
        <v>125</v>
      </c>
      <c r="C66" s="358"/>
      <c r="D66" s="321"/>
      <c r="E66" s="321"/>
      <c r="F66" s="321"/>
      <c r="G66" s="361">
        <v>0</v>
      </c>
      <c r="H66" s="361">
        <v>0.01</v>
      </c>
      <c r="I66" s="361"/>
      <c r="J66" s="361">
        <v>0.01</v>
      </c>
      <c r="K66" s="361"/>
      <c r="L66" s="358">
        <v>0</v>
      </c>
      <c r="M66" s="358"/>
      <c r="N66" s="321">
        <v>0</v>
      </c>
      <c r="O66" s="358"/>
      <c r="P66" s="358">
        <v>0</v>
      </c>
      <c r="Q66" s="358"/>
      <c r="R66" s="321">
        <v>0</v>
      </c>
      <c r="S66" s="358"/>
      <c r="T66" s="362">
        <v>0</v>
      </c>
      <c r="U66" s="358"/>
      <c r="V66" s="358">
        <v>0</v>
      </c>
      <c r="W66" s="358"/>
      <c r="X66" s="358">
        <v>0</v>
      </c>
      <c r="Y66" s="358"/>
      <c r="Z66" s="358" t="s">
        <v>437</v>
      </c>
      <c r="AA66" s="358"/>
      <c r="AB66" s="358">
        <v>0.01</v>
      </c>
      <c r="AC66" s="249">
        <v>0.01</v>
      </c>
    </row>
    <row r="67" spans="1:29" x14ac:dyDescent="0.25">
      <c r="A67" s="317" t="s">
        <v>130</v>
      </c>
      <c r="B67" s="318" t="s">
        <v>489</v>
      </c>
      <c r="C67" s="358"/>
      <c r="D67" s="321"/>
      <c r="E67" s="321"/>
      <c r="F67" s="321"/>
      <c r="G67" s="361">
        <v>0</v>
      </c>
      <c r="H67" s="361">
        <v>0</v>
      </c>
      <c r="I67" s="361"/>
      <c r="J67" s="361">
        <v>0</v>
      </c>
      <c r="K67" s="361"/>
      <c r="L67" s="358">
        <v>0</v>
      </c>
      <c r="M67" s="358"/>
      <c r="N67" s="321">
        <v>0</v>
      </c>
      <c r="O67" s="358"/>
      <c r="P67" s="358">
        <v>0</v>
      </c>
      <c r="Q67" s="358"/>
      <c r="R67" s="321">
        <v>0</v>
      </c>
      <c r="S67" s="358"/>
      <c r="T67" s="362">
        <v>0</v>
      </c>
      <c r="U67" s="358"/>
      <c r="V67" s="358">
        <v>0</v>
      </c>
      <c r="W67" s="358"/>
      <c r="X67" s="358">
        <v>0</v>
      </c>
      <c r="Y67" s="358"/>
      <c r="Z67" s="358" t="s">
        <v>437</v>
      </c>
      <c r="AA67" s="358"/>
      <c r="AB67" s="358">
        <v>0</v>
      </c>
      <c r="AC67" s="249">
        <v>0</v>
      </c>
    </row>
    <row r="68" spans="1:29" x14ac:dyDescent="0.25">
      <c r="A68" s="317" t="s">
        <v>506</v>
      </c>
      <c r="B68" s="318" t="s">
        <v>490</v>
      </c>
      <c r="C68" s="358"/>
      <c r="D68" s="321"/>
      <c r="E68" s="321"/>
      <c r="F68" s="321"/>
      <c r="G68" s="361">
        <v>0</v>
      </c>
      <c r="H68" s="361">
        <v>0</v>
      </c>
      <c r="I68" s="361"/>
      <c r="J68" s="361">
        <v>0</v>
      </c>
      <c r="K68" s="361"/>
      <c r="L68" s="358">
        <v>0</v>
      </c>
      <c r="M68" s="358"/>
      <c r="N68" s="321">
        <v>0</v>
      </c>
      <c r="O68" s="358"/>
      <c r="P68" s="358">
        <v>0</v>
      </c>
      <c r="Q68" s="358"/>
      <c r="R68" s="321">
        <v>0</v>
      </c>
      <c r="S68" s="358"/>
      <c r="T68" s="362">
        <v>0</v>
      </c>
      <c r="U68" s="358"/>
      <c r="V68" s="358">
        <v>0</v>
      </c>
      <c r="W68" s="358"/>
      <c r="X68" s="358">
        <v>0</v>
      </c>
      <c r="Y68" s="358"/>
      <c r="Z68" s="358" t="s">
        <v>437</v>
      </c>
      <c r="AA68" s="358"/>
      <c r="AB68" s="358">
        <v>0</v>
      </c>
      <c r="AC68" s="249">
        <v>0</v>
      </c>
    </row>
    <row r="69" spans="1:29" x14ac:dyDescent="0.25">
      <c r="A69" s="317" t="s">
        <v>507</v>
      </c>
      <c r="B69" s="318" t="s">
        <v>491</v>
      </c>
      <c r="C69" s="358"/>
      <c r="D69" s="321"/>
      <c r="E69" s="321"/>
      <c r="F69" s="321"/>
      <c r="G69" s="361">
        <v>0</v>
      </c>
      <c r="H69" s="361">
        <v>0</v>
      </c>
      <c r="I69" s="361"/>
      <c r="J69" s="361">
        <v>0</v>
      </c>
      <c r="K69" s="361"/>
      <c r="L69" s="358">
        <v>0</v>
      </c>
      <c r="M69" s="358"/>
      <c r="N69" s="321">
        <v>0</v>
      </c>
      <c r="O69" s="358"/>
      <c r="P69" s="358">
        <v>0</v>
      </c>
      <c r="Q69" s="358"/>
      <c r="R69" s="321">
        <v>0</v>
      </c>
      <c r="S69" s="358"/>
      <c r="T69" s="362">
        <v>0</v>
      </c>
      <c r="U69" s="358"/>
      <c r="V69" s="358">
        <v>0</v>
      </c>
      <c r="W69" s="358"/>
      <c r="X69" s="358">
        <v>0</v>
      </c>
      <c r="Y69" s="358"/>
      <c r="Z69" s="358" t="s">
        <v>437</v>
      </c>
      <c r="AA69" s="358"/>
      <c r="AB69" s="358">
        <v>0</v>
      </c>
      <c r="AC69" s="249">
        <v>0</v>
      </c>
    </row>
    <row r="70" spans="1:29" x14ac:dyDescent="0.25">
      <c r="A70" s="317" t="s">
        <v>508</v>
      </c>
      <c r="B70" s="318" t="s">
        <v>493</v>
      </c>
      <c r="C70" s="358"/>
      <c r="D70" s="321"/>
      <c r="E70" s="321"/>
      <c r="F70" s="321"/>
      <c r="G70" s="361">
        <v>0</v>
      </c>
      <c r="H70" s="361">
        <v>0</v>
      </c>
      <c r="I70" s="361"/>
      <c r="J70" s="361">
        <v>0</v>
      </c>
      <c r="K70" s="361"/>
      <c r="L70" s="358">
        <v>0</v>
      </c>
      <c r="M70" s="358"/>
      <c r="N70" s="321">
        <v>0</v>
      </c>
      <c r="O70" s="358"/>
      <c r="P70" s="358">
        <v>0</v>
      </c>
      <c r="Q70" s="358"/>
      <c r="R70" s="321">
        <v>0</v>
      </c>
      <c r="S70" s="358"/>
      <c r="T70" s="362">
        <v>0</v>
      </c>
      <c r="U70" s="358"/>
      <c r="V70" s="358">
        <v>0</v>
      </c>
      <c r="W70" s="358"/>
      <c r="X70" s="358">
        <v>0</v>
      </c>
      <c r="Y70" s="358"/>
      <c r="Z70" s="358" t="s">
        <v>437</v>
      </c>
      <c r="AA70" s="358"/>
      <c r="AB70" s="358">
        <v>0</v>
      </c>
      <c r="AC70" s="249">
        <v>0</v>
      </c>
    </row>
    <row r="71" spans="1:29" x14ac:dyDescent="0.25">
      <c r="A71" s="317" t="s">
        <v>509</v>
      </c>
      <c r="B71" s="318" t="s">
        <v>495</v>
      </c>
      <c r="C71" s="358"/>
      <c r="D71" s="356"/>
      <c r="E71" s="356"/>
      <c r="F71" s="356"/>
      <c r="G71" s="363">
        <v>0</v>
      </c>
      <c r="H71" s="363">
        <v>1</v>
      </c>
      <c r="I71" s="363"/>
      <c r="J71" s="363">
        <v>1</v>
      </c>
      <c r="K71" s="363"/>
      <c r="L71" s="364">
        <v>0</v>
      </c>
      <c r="M71" s="364"/>
      <c r="N71" s="356">
        <v>0</v>
      </c>
      <c r="O71" s="364"/>
      <c r="P71" s="364">
        <v>0</v>
      </c>
      <c r="Q71" s="358"/>
      <c r="R71" s="321">
        <v>0</v>
      </c>
      <c r="S71" s="358"/>
      <c r="T71" s="362">
        <v>0</v>
      </c>
      <c r="U71" s="358"/>
      <c r="V71" s="358">
        <v>0</v>
      </c>
      <c r="W71" s="358"/>
      <c r="X71" s="358">
        <v>0</v>
      </c>
      <c r="Y71" s="358"/>
      <c r="Z71" s="358" t="s">
        <v>437</v>
      </c>
      <c r="AA71" s="358"/>
      <c r="AB71" s="358">
        <v>1</v>
      </c>
      <c r="AC71" s="249">
        <v>1</v>
      </c>
    </row>
    <row r="72" spans="1:29" x14ac:dyDescent="0.25">
      <c r="A72" s="317" t="s">
        <v>510</v>
      </c>
      <c r="B72" s="318" t="s">
        <v>497</v>
      </c>
      <c r="C72" s="358"/>
      <c r="D72" s="358"/>
      <c r="E72" s="358"/>
      <c r="F72" s="358"/>
      <c r="G72" s="361">
        <v>0</v>
      </c>
      <c r="H72" s="361">
        <v>0</v>
      </c>
      <c r="I72" s="361"/>
      <c r="J72" s="361">
        <v>0</v>
      </c>
      <c r="K72" s="361"/>
      <c r="L72" s="358">
        <v>0</v>
      </c>
      <c r="M72" s="358"/>
      <c r="N72" s="358">
        <v>0</v>
      </c>
      <c r="O72" s="358"/>
      <c r="P72" s="358">
        <v>0</v>
      </c>
      <c r="Q72" s="358"/>
      <c r="R72" s="358">
        <v>0</v>
      </c>
      <c r="S72" s="358"/>
      <c r="T72" s="362">
        <v>0</v>
      </c>
      <c r="U72" s="358"/>
      <c r="V72" s="358">
        <v>0</v>
      </c>
      <c r="W72" s="358"/>
      <c r="X72" s="358">
        <v>0</v>
      </c>
      <c r="Y72" s="358"/>
      <c r="Z72" s="358" t="s">
        <v>437</v>
      </c>
      <c r="AA72" s="358"/>
      <c r="AB72" s="358">
        <v>0</v>
      </c>
      <c r="AC72" s="249">
        <v>0</v>
      </c>
    </row>
    <row r="73" spans="1:29" x14ac:dyDescent="0.25">
      <c r="A73" s="317" t="s">
        <v>511</v>
      </c>
      <c r="B73" s="318" t="s">
        <v>499</v>
      </c>
      <c r="C73" s="358"/>
      <c r="D73" s="358"/>
      <c r="E73" s="358"/>
      <c r="F73" s="358"/>
      <c r="G73" s="361">
        <v>0</v>
      </c>
      <c r="H73" s="361">
        <v>0</v>
      </c>
      <c r="I73" s="361"/>
      <c r="J73" s="361">
        <v>0</v>
      </c>
      <c r="K73" s="361"/>
      <c r="L73" s="358">
        <v>0</v>
      </c>
      <c r="M73" s="358"/>
      <c r="N73" s="358">
        <v>0</v>
      </c>
      <c r="O73" s="358"/>
      <c r="P73" s="358">
        <v>0</v>
      </c>
      <c r="Q73" s="358"/>
      <c r="R73" s="358">
        <v>0</v>
      </c>
      <c r="S73" s="358"/>
      <c r="T73" s="362">
        <v>0</v>
      </c>
      <c r="U73" s="358"/>
      <c r="V73" s="358">
        <v>0</v>
      </c>
      <c r="W73" s="358"/>
      <c r="X73" s="358"/>
      <c r="Y73" s="358"/>
      <c r="Z73" s="358"/>
      <c r="AA73" s="358"/>
      <c r="AB73" s="358">
        <v>0</v>
      </c>
      <c r="AC73" s="249">
        <v>0</v>
      </c>
    </row>
    <row r="74" spans="1:29" ht="31.5" x14ac:dyDescent="0.25">
      <c r="A74" s="315" t="s">
        <v>57</v>
      </c>
      <c r="B74" s="320" t="s">
        <v>224</v>
      </c>
      <c r="C74" s="358"/>
      <c r="D74" s="358"/>
      <c r="E74" s="358"/>
      <c r="F74" s="358"/>
      <c r="G74" s="361">
        <v>0</v>
      </c>
      <c r="H74" s="361">
        <v>0</v>
      </c>
      <c r="I74" s="361"/>
      <c r="J74" s="361">
        <v>0</v>
      </c>
      <c r="K74" s="361"/>
      <c r="L74" s="358">
        <v>0</v>
      </c>
      <c r="M74" s="358"/>
      <c r="N74" s="358">
        <v>0</v>
      </c>
      <c r="O74" s="358"/>
      <c r="P74" s="358">
        <v>0</v>
      </c>
      <c r="Q74" s="358"/>
      <c r="R74" s="358">
        <v>0</v>
      </c>
      <c r="S74" s="358"/>
      <c r="T74" s="362">
        <v>0</v>
      </c>
      <c r="U74" s="358"/>
      <c r="V74" s="358">
        <v>0</v>
      </c>
      <c r="W74" s="358"/>
      <c r="X74" s="358">
        <v>0</v>
      </c>
      <c r="Y74" s="358"/>
      <c r="Z74" s="358" t="s">
        <v>437</v>
      </c>
      <c r="AA74" s="358"/>
      <c r="AB74" s="358">
        <v>0</v>
      </c>
      <c r="AC74" s="249">
        <v>0</v>
      </c>
    </row>
    <row r="75" spans="1:29" x14ac:dyDescent="0.25">
      <c r="A75" s="315" t="s">
        <v>55</v>
      </c>
      <c r="B75" s="316" t="s">
        <v>129</v>
      </c>
      <c r="C75" s="358"/>
      <c r="D75" s="358"/>
      <c r="E75" s="358"/>
      <c r="F75" s="358"/>
      <c r="G75" s="361"/>
      <c r="H75" s="361"/>
      <c r="I75" s="361"/>
      <c r="J75" s="361"/>
      <c r="K75" s="361"/>
      <c r="L75" s="358"/>
      <c r="M75" s="358"/>
      <c r="N75" s="358"/>
      <c r="O75" s="358"/>
      <c r="P75" s="358"/>
      <c r="Q75" s="358"/>
      <c r="R75" s="358"/>
      <c r="S75" s="358"/>
      <c r="T75" s="362"/>
      <c r="U75" s="358"/>
      <c r="V75" s="358"/>
      <c r="W75" s="358"/>
      <c r="X75" s="358"/>
      <c r="Y75" s="358"/>
      <c r="Z75" s="358"/>
      <c r="AA75" s="358"/>
      <c r="AB75" s="358"/>
      <c r="AC75" s="249"/>
    </row>
    <row r="76" spans="1:29" x14ac:dyDescent="0.25">
      <c r="A76" s="317" t="s">
        <v>219</v>
      </c>
      <c r="B76" s="318" t="s">
        <v>488</v>
      </c>
      <c r="C76" s="358"/>
      <c r="D76" s="358"/>
      <c r="E76" s="358"/>
      <c r="F76" s="358"/>
      <c r="G76" s="361">
        <v>0</v>
      </c>
      <c r="H76" s="361">
        <v>0</v>
      </c>
      <c r="I76" s="361"/>
      <c r="J76" s="361">
        <v>0</v>
      </c>
      <c r="K76" s="361"/>
      <c r="L76" s="358">
        <v>0</v>
      </c>
      <c r="M76" s="358"/>
      <c r="N76" s="358">
        <v>0</v>
      </c>
      <c r="O76" s="358"/>
      <c r="P76" s="358">
        <v>0</v>
      </c>
      <c r="Q76" s="358"/>
      <c r="R76" s="358">
        <v>0</v>
      </c>
      <c r="S76" s="358"/>
      <c r="T76" s="362">
        <v>0</v>
      </c>
      <c r="U76" s="358"/>
      <c r="V76" s="358">
        <v>0</v>
      </c>
      <c r="W76" s="358"/>
      <c r="X76" s="358">
        <v>0</v>
      </c>
      <c r="Y76" s="358"/>
      <c r="Z76" s="358" t="s">
        <v>437</v>
      </c>
      <c r="AA76" s="358"/>
      <c r="AB76" s="358">
        <v>0</v>
      </c>
      <c r="AC76" s="249">
        <v>0</v>
      </c>
    </row>
    <row r="77" spans="1:29" ht="31.5" x14ac:dyDescent="0.25">
      <c r="A77" s="317" t="s">
        <v>220</v>
      </c>
      <c r="B77" s="318" t="s">
        <v>486</v>
      </c>
      <c r="C77" s="358"/>
      <c r="D77" s="358"/>
      <c r="E77" s="358"/>
      <c r="F77" s="358"/>
      <c r="G77" s="361">
        <v>0</v>
      </c>
      <c r="H77" s="361">
        <v>0</v>
      </c>
      <c r="I77" s="361"/>
      <c r="J77" s="361">
        <v>0</v>
      </c>
      <c r="K77" s="361"/>
      <c r="L77" s="358">
        <v>0</v>
      </c>
      <c r="M77" s="358"/>
      <c r="N77" s="358">
        <v>0</v>
      </c>
      <c r="O77" s="358"/>
      <c r="P77" s="358">
        <v>0</v>
      </c>
      <c r="Q77" s="358"/>
      <c r="R77" s="358">
        <v>0</v>
      </c>
      <c r="S77" s="358"/>
      <c r="T77" s="362">
        <v>0</v>
      </c>
      <c r="U77" s="358"/>
      <c r="V77" s="358">
        <v>0</v>
      </c>
      <c r="W77" s="358"/>
      <c r="X77" s="358">
        <v>0</v>
      </c>
      <c r="Y77" s="358"/>
      <c r="Z77" s="358" t="s">
        <v>437</v>
      </c>
      <c r="AA77" s="358"/>
      <c r="AB77" s="358">
        <v>0</v>
      </c>
      <c r="AC77" s="249">
        <v>0</v>
      </c>
    </row>
    <row r="78" spans="1:29" x14ac:dyDescent="0.25">
      <c r="A78" s="317" t="s">
        <v>221</v>
      </c>
      <c r="B78" s="319" t="s">
        <v>145</v>
      </c>
      <c r="C78" s="358"/>
      <c r="D78" s="358"/>
      <c r="E78" s="358"/>
      <c r="F78" s="358"/>
      <c r="G78" s="361">
        <v>0</v>
      </c>
      <c r="H78" s="361">
        <v>0</v>
      </c>
      <c r="I78" s="361"/>
      <c r="J78" s="361">
        <v>0</v>
      </c>
      <c r="K78" s="361"/>
      <c r="L78" s="358">
        <v>0</v>
      </c>
      <c r="M78" s="358"/>
      <c r="N78" s="358">
        <v>0</v>
      </c>
      <c r="O78" s="358"/>
      <c r="P78" s="358">
        <v>0</v>
      </c>
      <c r="Q78" s="358"/>
      <c r="R78" s="358">
        <v>0</v>
      </c>
      <c r="S78" s="358"/>
      <c r="T78" s="362">
        <v>0</v>
      </c>
      <c r="U78" s="358"/>
      <c r="V78" s="358">
        <v>0</v>
      </c>
      <c r="W78" s="358"/>
      <c r="X78" s="358">
        <v>0</v>
      </c>
      <c r="Y78" s="358"/>
      <c r="Z78" s="358" t="s">
        <v>437</v>
      </c>
      <c r="AA78" s="358"/>
      <c r="AB78" s="358">
        <v>0</v>
      </c>
      <c r="AC78" s="249">
        <v>0</v>
      </c>
    </row>
    <row r="79" spans="1:29" x14ac:dyDescent="0.25">
      <c r="A79" s="317" t="s">
        <v>222</v>
      </c>
      <c r="B79" s="319" t="s">
        <v>512</v>
      </c>
      <c r="C79" s="358"/>
      <c r="D79" s="358"/>
      <c r="E79" s="358"/>
      <c r="F79" s="358"/>
      <c r="G79" s="361">
        <v>0</v>
      </c>
      <c r="H79" s="361">
        <v>0</v>
      </c>
      <c r="I79" s="361"/>
      <c r="J79" s="361">
        <v>0</v>
      </c>
      <c r="K79" s="361"/>
      <c r="L79" s="358">
        <v>0</v>
      </c>
      <c r="M79" s="358"/>
      <c r="N79" s="358">
        <v>0</v>
      </c>
      <c r="O79" s="358"/>
      <c r="P79" s="358">
        <v>0</v>
      </c>
      <c r="Q79" s="358"/>
      <c r="R79" s="358">
        <v>0</v>
      </c>
      <c r="S79" s="358"/>
      <c r="T79" s="362">
        <v>0</v>
      </c>
      <c r="U79" s="358"/>
      <c r="V79" s="358">
        <v>0</v>
      </c>
      <c r="W79" s="358"/>
      <c r="X79" s="358">
        <v>0</v>
      </c>
      <c r="Y79" s="358"/>
      <c r="Z79" s="358" t="s">
        <v>437</v>
      </c>
      <c r="AA79" s="358"/>
      <c r="AB79" s="358">
        <v>0</v>
      </c>
      <c r="AC79" s="249">
        <v>0</v>
      </c>
    </row>
    <row r="80" spans="1:29" x14ac:dyDescent="0.25">
      <c r="A80" s="317" t="s">
        <v>223</v>
      </c>
      <c r="B80" s="319" t="s">
        <v>489</v>
      </c>
      <c r="C80" s="358"/>
      <c r="D80" s="358"/>
      <c r="E80" s="358"/>
      <c r="F80" s="358"/>
      <c r="G80" s="361">
        <v>0</v>
      </c>
      <c r="H80" s="361">
        <v>0</v>
      </c>
      <c r="I80" s="361"/>
      <c r="J80" s="361">
        <v>0</v>
      </c>
      <c r="K80" s="361"/>
      <c r="L80" s="358">
        <v>0</v>
      </c>
      <c r="M80" s="358"/>
      <c r="N80" s="358">
        <v>0</v>
      </c>
      <c r="O80" s="358"/>
      <c r="P80" s="358">
        <v>0</v>
      </c>
      <c r="Q80" s="358"/>
      <c r="R80" s="358">
        <v>0</v>
      </c>
      <c r="S80" s="358"/>
      <c r="T80" s="362">
        <v>0</v>
      </c>
      <c r="U80" s="358"/>
      <c r="V80" s="358">
        <v>0</v>
      </c>
      <c r="W80" s="358"/>
      <c r="X80" s="358">
        <v>0</v>
      </c>
      <c r="Y80" s="358"/>
      <c r="Z80" s="358" t="s">
        <v>437</v>
      </c>
      <c r="AA80" s="358"/>
      <c r="AB80" s="358">
        <v>0</v>
      </c>
      <c r="AC80" s="249">
        <v>0</v>
      </c>
    </row>
    <row r="81" spans="1:29" x14ac:dyDescent="0.25">
      <c r="A81" s="317" t="s">
        <v>513</v>
      </c>
      <c r="B81" s="319" t="s">
        <v>490</v>
      </c>
      <c r="C81" s="358"/>
      <c r="D81" s="358"/>
      <c r="E81" s="358"/>
      <c r="F81" s="358"/>
      <c r="G81" s="361">
        <v>0</v>
      </c>
      <c r="H81" s="361">
        <v>0</v>
      </c>
      <c r="I81" s="361"/>
      <c r="J81" s="361">
        <v>0</v>
      </c>
      <c r="K81" s="361"/>
      <c r="L81" s="358">
        <v>0</v>
      </c>
      <c r="M81" s="358"/>
      <c r="N81" s="358">
        <v>0</v>
      </c>
      <c r="O81" s="358"/>
      <c r="P81" s="358">
        <v>0</v>
      </c>
      <c r="Q81" s="358"/>
      <c r="R81" s="358">
        <v>0</v>
      </c>
      <c r="S81" s="358"/>
      <c r="T81" s="362">
        <v>0</v>
      </c>
      <c r="U81" s="358"/>
      <c r="V81" s="358">
        <v>0</v>
      </c>
      <c r="W81" s="358"/>
      <c r="X81" s="358">
        <v>0</v>
      </c>
      <c r="Y81" s="358"/>
      <c r="Z81" s="358" t="s">
        <v>437</v>
      </c>
      <c r="AA81" s="358"/>
      <c r="AB81" s="358">
        <v>0</v>
      </c>
      <c r="AC81" s="249">
        <v>0</v>
      </c>
    </row>
    <row r="82" spans="1:29" x14ac:dyDescent="0.25">
      <c r="A82" s="317" t="s">
        <v>514</v>
      </c>
      <c r="B82" s="319" t="s">
        <v>491</v>
      </c>
      <c r="C82" s="358"/>
      <c r="D82" s="358"/>
      <c r="E82" s="358"/>
      <c r="F82" s="358"/>
      <c r="G82" s="361">
        <v>0</v>
      </c>
      <c r="H82" s="361">
        <v>0</v>
      </c>
      <c r="I82" s="361"/>
      <c r="J82" s="361">
        <v>0</v>
      </c>
      <c r="K82" s="361"/>
      <c r="L82" s="358">
        <v>0</v>
      </c>
      <c r="M82" s="358"/>
      <c r="N82" s="358">
        <v>0</v>
      </c>
      <c r="O82" s="358"/>
      <c r="P82" s="358">
        <v>0</v>
      </c>
      <c r="Q82" s="358"/>
      <c r="R82" s="358">
        <v>0</v>
      </c>
      <c r="S82" s="358"/>
      <c r="T82" s="362">
        <v>0</v>
      </c>
      <c r="U82" s="358"/>
      <c r="V82" s="358">
        <v>0</v>
      </c>
      <c r="W82" s="358"/>
      <c r="X82" s="358">
        <v>0</v>
      </c>
      <c r="Y82" s="358"/>
      <c r="Z82" s="358" t="s">
        <v>437</v>
      </c>
      <c r="AA82" s="358"/>
      <c r="AB82" s="358">
        <v>0</v>
      </c>
      <c r="AC82" s="249">
        <v>0</v>
      </c>
    </row>
    <row r="83" spans="1:29" x14ac:dyDescent="0.25">
      <c r="A83" s="317" t="s">
        <v>515</v>
      </c>
      <c r="B83" s="319" t="s">
        <v>493</v>
      </c>
      <c r="C83" s="358"/>
      <c r="D83" s="358"/>
      <c r="E83" s="358"/>
      <c r="F83" s="358"/>
      <c r="G83" s="361">
        <v>0</v>
      </c>
      <c r="H83" s="361">
        <v>0</v>
      </c>
      <c r="I83" s="361"/>
      <c r="J83" s="361">
        <v>0</v>
      </c>
      <c r="K83" s="361"/>
      <c r="L83" s="358">
        <v>0</v>
      </c>
      <c r="M83" s="358"/>
      <c r="N83" s="358">
        <v>0</v>
      </c>
      <c r="O83" s="358"/>
      <c r="P83" s="358">
        <v>0</v>
      </c>
      <c r="Q83" s="358"/>
      <c r="R83" s="358">
        <v>0</v>
      </c>
      <c r="S83" s="358"/>
      <c r="T83" s="362">
        <v>0</v>
      </c>
      <c r="U83" s="358"/>
      <c r="V83" s="358">
        <v>0</v>
      </c>
      <c r="W83" s="358"/>
      <c r="X83" s="358">
        <v>0</v>
      </c>
      <c r="Y83" s="358"/>
      <c r="Z83" s="358" t="s">
        <v>437</v>
      </c>
      <c r="AA83" s="358"/>
      <c r="AB83" s="358">
        <v>0</v>
      </c>
      <c r="AC83" s="249">
        <v>0</v>
      </c>
    </row>
    <row r="84" spans="1:29" x14ac:dyDescent="0.25">
      <c r="A84" s="317" t="s">
        <v>516</v>
      </c>
      <c r="B84" s="319" t="s">
        <v>495</v>
      </c>
      <c r="C84" s="358"/>
      <c r="D84" s="358"/>
      <c r="E84" s="358"/>
      <c r="F84" s="358"/>
      <c r="G84" s="361">
        <v>0</v>
      </c>
      <c r="H84" s="361">
        <v>0</v>
      </c>
      <c r="I84" s="361"/>
      <c r="J84" s="361">
        <v>0</v>
      </c>
      <c r="K84" s="361"/>
      <c r="L84" s="358">
        <v>0</v>
      </c>
      <c r="M84" s="358"/>
      <c r="N84" s="358">
        <v>0</v>
      </c>
      <c r="O84" s="358"/>
      <c r="P84" s="358">
        <v>0</v>
      </c>
      <c r="Q84" s="358"/>
      <c r="R84" s="358">
        <v>0</v>
      </c>
      <c r="S84" s="358"/>
      <c r="T84" s="362">
        <v>0</v>
      </c>
      <c r="U84" s="358"/>
      <c r="V84" s="358">
        <v>0</v>
      </c>
      <c r="W84" s="358"/>
      <c r="X84" s="358">
        <v>0</v>
      </c>
      <c r="Y84" s="358"/>
      <c r="Z84" s="358" t="s">
        <v>437</v>
      </c>
      <c r="AA84" s="358"/>
      <c r="AB84" s="358">
        <v>0</v>
      </c>
      <c r="AC84" s="249">
        <v>0</v>
      </c>
    </row>
    <row r="85" spans="1:29" x14ac:dyDescent="0.25">
      <c r="A85" s="317" t="s">
        <v>517</v>
      </c>
      <c r="B85" s="319" t="s">
        <v>497</v>
      </c>
      <c r="C85" s="358"/>
      <c r="D85" s="358"/>
      <c r="E85" s="358"/>
      <c r="F85" s="358"/>
      <c r="G85" s="361">
        <v>0</v>
      </c>
      <c r="H85" s="361">
        <v>0</v>
      </c>
      <c r="I85" s="361"/>
      <c r="J85" s="361">
        <v>0</v>
      </c>
      <c r="K85" s="361"/>
      <c r="L85" s="358">
        <v>0</v>
      </c>
      <c r="M85" s="358"/>
      <c r="N85" s="358">
        <v>0</v>
      </c>
      <c r="O85" s="358"/>
      <c r="P85" s="358">
        <v>0</v>
      </c>
      <c r="Q85" s="358"/>
      <c r="R85" s="358">
        <v>0</v>
      </c>
      <c r="S85" s="358"/>
      <c r="T85" s="362">
        <v>0</v>
      </c>
      <c r="U85" s="358"/>
      <c r="V85" s="358">
        <v>0</v>
      </c>
      <c r="W85" s="358"/>
      <c r="X85" s="358">
        <v>0</v>
      </c>
      <c r="Y85" s="358"/>
      <c r="Z85" s="358" t="s">
        <v>437</v>
      </c>
      <c r="AA85" s="358"/>
      <c r="AB85" s="358">
        <v>0</v>
      </c>
      <c r="AC85" s="249">
        <v>0</v>
      </c>
    </row>
    <row r="86" spans="1:29" x14ac:dyDescent="0.25">
      <c r="A86" s="317" t="s">
        <v>518</v>
      </c>
      <c r="B86" s="319" t="s">
        <v>499</v>
      </c>
      <c r="C86" s="358"/>
      <c r="D86" s="358"/>
      <c r="E86" s="358"/>
      <c r="F86" s="358"/>
      <c r="G86" s="361">
        <v>0</v>
      </c>
      <c r="H86" s="361">
        <v>0</v>
      </c>
      <c r="I86" s="361"/>
      <c r="J86" s="361">
        <v>0</v>
      </c>
      <c r="K86" s="361"/>
      <c r="L86" s="358">
        <v>0</v>
      </c>
      <c r="M86" s="358"/>
      <c r="N86" s="358">
        <v>0</v>
      </c>
      <c r="O86" s="358"/>
      <c r="P86" s="358">
        <v>0</v>
      </c>
      <c r="Q86" s="358"/>
      <c r="R86" s="358">
        <v>0</v>
      </c>
      <c r="S86" s="358"/>
      <c r="T86" s="362">
        <v>0</v>
      </c>
      <c r="U86" s="358"/>
      <c r="V86" s="358">
        <v>0</v>
      </c>
      <c r="W86" s="358"/>
      <c r="X86" s="358">
        <v>0</v>
      </c>
      <c r="Y86" s="358"/>
      <c r="Z86" s="358" t="s">
        <v>437</v>
      </c>
      <c r="AA86" s="358"/>
      <c r="AB86" s="358">
        <v>0</v>
      </c>
      <c r="AC86" s="2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W1"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6.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'1. паспорт местоположение'!A12:C12</f>
        <v>P_NS3300.VL.0127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4"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408</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419</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331</v>
      </c>
      <c r="J23" s="466" t="s">
        <v>332</v>
      </c>
      <c r="K23" s="466" t="s">
        <v>333</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2" x14ac:dyDescent="0.25">
      <c r="A26" s="367" t="s">
        <v>553</v>
      </c>
      <c r="B26" s="368" t="s">
        <v>554</v>
      </c>
      <c r="C26" s="369" t="s">
        <v>555</v>
      </c>
      <c r="D26" s="370" t="s">
        <v>556</v>
      </c>
      <c r="E26" s="368" t="s">
        <v>437</v>
      </c>
      <c r="F26" s="369" t="s">
        <v>557</v>
      </c>
      <c r="G26" s="369" t="s">
        <v>557</v>
      </c>
      <c r="H26" s="368" t="s">
        <v>437</v>
      </c>
      <c r="I26" s="369" t="s">
        <v>557</v>
      </c>
      <c r="J26" s="368" t="s">
        <v>437</v>
      </c>
      <c r="K26" s="368" t="s">
        <v>437</v>
      </c>
      <c r="L26" s="368" t="s">
        <v>437</v>
      </c>
      <c r="M26" s="368" t="s">
        <v>558</v>
      </c>
      <c r="N26" s="371" t="s">
        <v>559</v>
      </c>
      <c r="O26" s="369" t="s">
        <v>435</v>
      </c>
      <c r="P26" s="372">
        <v>41667</v>
      </c>
      <c r="Q26" s="369" t="s">
        <v>560</v>
      </c>
      <c r="R26" s="372">
        <v>41667</v>
      </c>
      <c r="S26" s="369" t="s">
        <v>561</v>
      </c>
      <c r="T26" s="369" t="s">
        <v>562</v>
      </c>
      <c r="U26" s="369">
        <v>1</v>
      </c>
      <c r="V26" s="369">
        <v>1</v>
      </c>
      <c r="W26" s="369" t="s">
        <v>563</v>
      </c>
      <c r="X26" s="372">
        <v>41667</v>
      </c>
      <c r="Y26" s="369" t="s">
        <v>437</v>
      </c>
      <c r="Z26" s="369">
        <v>1</v>
      </c>
      <c r="AA26" s="372">
        <v>41667</v>
      </c>
      <c r="AB26" s="372">
        <v>41667</v>
      </c>
      <c r="AC26" s="369" t="s">
        <v>563</v>
      </c>
      <c r="AD26" s="372">
        <v>50000</v>
      </c>
      <c r="AE26" s="368">
        <v>0</v>
      </c>
      <c r="AF26" s="370" t="s">
        <v>564</v>
      </c>
      <c r="AG26" s="369" t="s">
        <v>565</v>
      </c>
      <c r="AH26" s="369" t="s">
        <v>566</v>
      </c>
      <c r="AI26" s="369" t="s">
        <v>567</v>
      </c>
      <c r="AJ26" s="369" t="s">
        <v>568</v>
      </c>
      <c r="AK26" s="369" t="s">
        <v>569</v>
      </c>
      <c r="AL26" s="369" t="s">
        <v>570</v>
      </c>
      <c r="AM26" s="369" t="s">
        <v>571</v>
      </c>
      <c r="AN26" s="369" t="s">
        <v>569</v>
      </c>
      <c r="AO26" s="370" t="s">
        <v>572</v>
      </c>
      <c r="AP26" s="369" t="s">
        <v>573</v>
      </c>
      <c r="AQ26" s="369" t="s">
        <v>574</v>
      </c>
      <c r="AR26" s="369" t="s">
        <v>573</v>
      </c>
      <c r="AS26" s="369" t="s">
        <v>574</v>
      </c>
      <c r="AT26" s="369" t="s">
        <v>575</v>
      </c>
      <c r="AU26" s="369" t="s">
        <v>576</v>
      </c>
      <c r="AV26" s="369" t="s">
        <v>577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D26:I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34" sqref="B3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96" t="str">
        <f>'1. паспорт местоположение'!A5:C5</f>
        <v>Год раскрытия информации: 2026 год</v>
      </c>
      <c r="B5" s="496"/>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433" t="s">
        <v>435</v>
      </c>
      <c r="B9" s="433"/>
      <c r="C9" s="66"/>
      <c r="D9" s="66"/>
      <c r="E9" s="66"/>
      <c r="F9" s="66"/>
      <c r="G9" s="66"/>
      <c r="H9" s="66"/>
    </row>
    <row r="10" spans="1:8" x14ac:dyDescent="0.25">
      <c r="A10" s="425" t="s">
        <v>7</v>
      </c>
      <c r="B10" s="425"/>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P_NS3300.VL.0127</v>
      </c>
      <c r="B12" s="433"/>
      <c r="C12" s="66"/>
      <c r="D12" s="66"/>
      <c r="E12" s="66"/>
      <c r="F12" s="66"/>
      <c r="G12" s="66"/>
      <c r="H12" s="66"/>
    </row>
    <row r="13" spans="1:8" x14ac:dyDescent="0.25">
      <c r="A13" s="425" t="s">
        <v>6</v>
      </c>
      <c r="B13" s="42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60"/>
      <c r="C15" s="66"/>
      <c r="D15" s="66"/>
      <c r="E15" s="66"/>
      <c r="F15" s="66"/>
      <c r="G15" s="66"/>
      <c r="H15" s="66"/>
    </row>
    <row r="16" spans="1:8" x14ac:dyDescent="0.25">
      <c r="A16" s="425" t="s">
        <v>5</v>
      </c>
      <c r="B16" s="425"/>
      <c r="C16" s="67"/>
      <c r="D16" s="67"/>
      <c r="E16" s="67"/>
      <c r="F16" s="67"/>
      <c r="G16" s="67"/>
      <c r="H16" s="67"/>
    </row>
    <row r="17" spans="1:2" x14ac:dyDescent="0.25">
      <c r="B17" s="40"/>
    </row>
    <row r="18" spans="1:2" x14ac:dyDescent="0.25">
      <c r="A18" s="495" t="s">
        <v>409</v>
      </c>
      <c r="B18" s="455"/>
    </row>
    <row r="19" spans="1:2" x14ac:dyDescent="0.25">
      <c r="A19" s="251"/>
      <c r="B19" s="250"/>
    </row>
    <row r="20" spans="1:2" ht="16.5" thickBot="1" x14ac:dyDescent="0.3">
      <c r="B20" s="27"/>
    </row>
    <row r="21" spans="1:2" ht="113.25" customHeight="1" thickBot="1" x14ac:dyDescent="0.3">
      <c r="A21" s="41" t="s">
        <v>289</v>
      </c>
      <c r="B21" s="216" t="str">
        <f>A15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434</v>
      </c>
    </row>
    <row r="24" spans="1:2" ht="16.5" thickBot="1" x14ac:dyDescent="0.3">
      <c r="A24" s="41" t="s">
        <v>291</v>
      </c>
      <c r="B24" s="145" t="s">
        <v>539</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07">
        <v>3.7665756047697241</v>
      </c>
    </row>
    <row r="28" spans="1:2" ht="16.5" thickBot="1" x14ac:dyDescent="0.3">
      <c r="A28" s="48" t="s">
        <v>294</v>
      </c>
      <c r="B28" s="48" t="s">
        <v>453</v>
      </c>
    </row>
    <row r="29" spans="1:2" ht="29.25" thickBot="1" x14ac:dyDescent="0.3">
      <c r="A29" s="54" t="s">
        <v>295</v>
      </c>
      <c r="B29" s="110">
        <v>6.5869999999999997</v>
      </c>
    </row>
    <row r="30" spans="1:2" ht="29.25" thickBot="1" x14ac:dyDescent="0.3">
      <c r="A30" s="54" t="s">
        <v>296</v>
      </c>
      <c r="B30" s="110">
        <v>6.5869999999999997</v>
      </c>
    </row>
    <row r="31" spans="1:2" ht="16.5" thickBot="1" x14ac:dyDescent="0.3">
      <c r="A31" s="48" t="s">
        <v>297</v>
      </c>
      <c r="B31" s="110"/>
    </row>
    <row r="32" spans="1:2" ht="29.25" thickBot="1" x14ac:dyDescent="0.3">
      <c r="A32" s="54" t="s">
        <v>542</v>
      </c>
      <c r="B32" s="110">
        <v>6.5869999999999997</v>
      </c>
    </row>
    <row r="33" spans="1:2" ht="30.75" thickBot="1" x14ac:dyDescent="0.3">
      <c r="A33" s="48" t="s">
        <v>543</v>
      </c>
      <c r="B33" s="110">
        <v>6.5869999999999997</v>
      </c>
    </row>
    <row r="34" spans="1:2" ht="16.5" thickBot="1" x14ac:dyDescent="0.3">
      <c r="A34" s="48" t="s">
        <v>298</v>
      </c>
      <c r="B34" s="365">
        <v>188.74</v>
      </c>
    </row>
    <row r="35" spans="1:2" ht="16.5" thickBot="1" x14ac:dyDescent="0.3">
      <c r="A35" s="48" t="s">
        <v>299</v>
      </c>
      <c r="B35" s="110">
        <v>0</v>
      </c>
    </row>
    <row r="36" spans="1:2" ht="16.5" thickBot="1" x14ac:dyDescent="0.3">
      <c r="A36" s="48" t="s">
        <v>300</v>
      </c>
      <c r="B36" s="122">
        <v>0</v>
      </c>
    </row>
    <row r="37" spans="1:2" ht="29.25" thickBot="1" x14ac:dyDescent="0.3">
      <c r="A37" s="54" t="s">
        <v>544</v>
      </c>
      <c r="B37" s="110">
        <v>0</v>
      </c>
    </row>
    <row r="38" spans="1:2" ht="16.5" thickBot="1" x14ac:dyDescent="0.3">
      <c r="A38" s="48" t="s">
        <v>545</v>
      </c>
      <c r="B38" s="110" t="s">
        <v>464</v>
      </c>
    </row>
    <row r="39" spans="1:2" ht="16.5" thickBot="1" x14ac:dyDescent="0.3">
      <c r="A39" s="48" t="s">
        <v>298</v>
      </c>
      <c r="B39" s="110" t="s">
        <v>464</v>
      </c>
    </row>
    <row r="40" spans="1:2" ht="16.5" thickBot="1" x14ac:dyDescent="0.3">
      <c r="A40" s="48" t="s">
        <v>299</v>
      </c>
      <c r="B40" s="110" t="s">
        <v>464</v>
      </c>
    </row>
    <row r="41" spans="1:2" ht="16.5" thickBot="1" x14ac:dyDescent="0.3">
      <c r="A41" s="48" t="s">
        <v>300</v>
      </c>
      <c r="B41" s="110" t="s">
        <v>464</v>
      </c>
    </row>
    <row r="42" spans="1:2" ht="29.25" thickBot="1" x14ac:dyDescent="0.3">
      <c r="A42" s="54" t="s">
        <v>546</v>
      </c>
      <c r="B42" s="110">
        <v>0</v>
      </c>
    </row>
    <row r="43" spans="1:2" ht="16.5" thickBot="1" x14ac:dyDescent="0.3">
      <c r="A43" s="48" t="s">
        <v>545</v>
      </c>
      <c r="B43" s="110" t="s">
        <v>464</v>
      </c>
    </row>
    <row r="44" spans="1:2" ht="16.5" thickBot="1" x14ac:dyDescent="0.3">
      <c r="A44" s="48" t="s">
        <v>298</v>
      </c>
      <c r="B44" s="48" t="s">
        <v>464</v>
      </c>
    </row>
    <row r="45" spans="1:2" ht="16.5" thickBot="1" x14ac:dyDescent="0.3">
      <c r="A45" s="48" t="s">
        <v>299</v>
      </c>
      <c r="B45" s="48" t="s">
        <v>464</v>
      </c>
    </row>
    <row r="46" spans="1:2" ht="16.5" thickBot="1" x14ac:dyDescent="0.3">
      <c r="A46" s="48" t="s">
        <v>300</v>
      </c>
      <c r="B46" s="48" t="s">
        <v>464</v>
      </c>
    </row>
    <row r="47" spans="1:2" ht="29.25" thickBot="1" x14ac:dyDescent="0.3">
      <c r="A47" s="47" t="s">
        <v>301</v>
      </c>
      <c r="B47" s="48" t="s">
        <v>464</v>
      </c>
    </row>
    <row r="48" spans="1:2" ht="16.5" thickBot="1" x14ac:dyDescent="0.3">
      <c r="A48" s="49" t="s">
        <v>297</v>
      </c>
      <c r="B48" s="55" t="s">
        <v>464</v>
      </c>
    </row>
    <row r="49" spans="1:2" ht="16.5" thickBot="1" x14ac:dyDescent="0.3">
      <c r="A49" s="49" t="s">
        <v>547</v>
      </c>
      <c r="B49" s="55" t="s">
        <v>464</v>
      </c>
    </row>
    <row r="50" spans="1:2" ht="16.5" thickBot="1" x14ac:dyDescent="0.3">
      <c r="A50" s="49" t="s">
        <v>548</v>
      </c>
      <c r="B50" s="55" t="s">
        <v>464</v>
      </c>
    </row>
    <row r="51" spans="1:2" ht="16.5" thickBot="1" x14ac:dyDescent="0.3">
      <c r="A51" s="49" t="s">
        <v>549</v>
      </c>
      <c r="B51" s="55" t="s">
        <v>464</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1" t="s">
        <v>306</v>
      </c>
      <c r="B56" s="224" t="s">
        <v>464</v>
      </c>
    </row>
    <row r="57" spans="1:2" x14ac:dyDescent="0.25">
      <c r="A57" s="222" t="s">
        <v>307</v>
      </c>
      <c r="B57" s="51" t="s">
        <v>550</v>
      </c>
    </row>
    <row r="58" spans="1:2" x14ac:dyDescent="0.25">
      <c r="A58" s="222" t="s">
        <v>308</v>
      </c>
      <c r="B58" s="51" t="s">
        <v>464</v>
      </c>
    </row>
    <row r="59" spans="1:2" x14ac:dyDescent="0.25">
      <c r="A59" s="222" t="s">
        <v>309</v>
      </c>
      <c r="B59" s="51" t="s">
        <v>464</v>
      </c>
    </row>
    <row r="60" spans="1:2" x14ac:dyDescent="0.25">
      <c r="A60" s="222" t="s">
        <v>310</v>
      </c>
      <c r="B60" s="51" t="s">
        <v>551</v>
      </c>
    </row>
    <row r="61" spans="1:2" ht="16.5" thickBot="1" x14ac:dyDescent="0.3">
      <c r="A61" s="223" t="s">
        <v>311</v>
      </c>
      <c r="B61" s="52" t="s">
        <v>464</v>
      </c>
    </row>
    <row r="62" spans="1:2" ht="30.75" thickBot="1" x14ac:dyDescent="0.3">
      <c r="A62" s="49" t="s">
        <v>312</v>
      </c>
      <c r="B62" s="52" t="s">
        <v>428</v>
      </c>
    </row>
    <row r="63" spans="1:2" ht="29.25" thickBot="1" x14ac:dyDescent="0.3">
      <c r="A63" s="44" t="s">
        <v>313</v>
      </c>
      <c r="B63" s="48" t="s">
        <v>482</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107.25" customHeight="1" thickBot="1" x14ac:dyDescent="0.3">
      <c r="A67" s="58" t="s">
        <v>316</v>
      </c>
      <c r="B67" s="252" t="s">
        <v>523</v>
      </c>
    </row>
    <row r="68" spans="1:2" ht="24" customHeight="1" thickBot="1" x14ac:dyDescent="0.3">
      <c r="A68" s="44" t="s">
        <v>317</v>
      </c>
      <c r="B68" s="48" t="s">
        <v>540</v>
      </c>
    </row>
    <row r="69" spans="1:2" ht="16.5" thickBot="1" x14ac:dyDescent="0.3">
      <c r="A69" s="51" t="s">
        <v>318</v>
      </c>
      <c r="B69" s="241">
        <f>'6.1. Паспорт сетевой график'!H43</f>
        <v>46241</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481</v>
      </c>
    </row>
    <row r="73" spans="1:2" ht="28.5" customHeight="1" x14ac:dyDescent="0.25">
      <c r="A73" s="47" t="s">
        <v>322</v>
      </c>
      <c r="B73" s="492" t="s">
        <v>455</v>
      </c>
    </row>
    <row r="74" spans="1:2" x14ac:dyDescent="0.25">
      <c r="A74" s="51" t="s">
        <v>323</v>
      </c>
      <c r="B74" s="493"/>
    </row>
    <row r="75" spans="1:2" x14ac:dyDescent="0.25">
      <c r="A75" s="51" t="s">
        <v>324</v>
      </c>
      <c r="B75" s="493"/>
    </row>
    <row r="76" spans="1:2" x14ac:dyDescent="0.25">
      <c r="A76" s="51" t="s">
        <v>325</v>
      </c>
      <c r="B76" s="493"/>
    </row>
    <row r="77" spans="1:2" x14ac:dyDescent="0.25">
      <c r="A77" s="51" t="s">
        <v>326</v>
      </c>
      <c r="B77" s="493"/>
    </row>
    <row r="78" spans="1:2" ht="16.5" thickBot="1" x14ac:dyDescent="0.3">
      <c r="A78" s="61" t="s">
        <v>327</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2026-04-24T06:10:23Z</dcterms:modified>
</cp:coreProperties>
</file>