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28\"/>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<sst xmlns="http://schemas.openxmlformats.org/spreadsheetml/2006/main" count="1066" uniqueCount="581">
  <si>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</si>
  <si>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</si>
  <si>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</si>
  <si>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</si>
  <si>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</si>
  <si>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</si>
  <si>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</si>
  <si>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</si>
  <si>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</si>
  <si>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</si>
  <si>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</si>
  <si>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</si>
  <si>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</si>
  <si>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</si>
  <si>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</si>
  <si>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</si>
  <si>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</si>
  <si>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</si>
  <si>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</si>
  <si>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</si>
  <si>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</si>
  <si>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</si>
  <si>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</si>
  <si>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</si>
  <si>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</si>
  <si>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</si>
  <si>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</si>
  <si>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</si>
  <si>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</si>
  <si>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</si>
  <si>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</si>
  <si>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</si>
  <si>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</si>
  <si>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</si>
  <si>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</si>
  <si>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</si>
  <si>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</si>
  <si>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</si>
  <si>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</si>
  <si>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</si>
  <si>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</si>
  <si>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</si>
  <si>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</si>
  <si>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</si>
  <si>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</si>
  <si>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</si>
  <si>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</si>
  <si>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</si>
  <si>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</si>
  <si>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</si>
  <si>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</si>
  <si>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</si>
  <si>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</si>
  <si>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</si>
  <si>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</si>
  <si>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</si>
  <si>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</si>
  <si>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</si>
  <si>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</si>
  <si>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</si>
  <si>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</si>
  <si>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</si>
  <si>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</si>
  <si>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</si>
  <si>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</si>
  <si>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</si>
  <si>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</si>
  <si>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</si>
  <si>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</si>
  <si>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</si>
  <si>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</si>
  <si>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</si>
  <si>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</si>
  <si>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</si>
  <si>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</si>
  <si>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</si>
  <si>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</si>
  <si>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</si>
  <si>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</si>
  <si>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</si>
  <si>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</si>
  <si>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</si>
  <si>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</si>
  <si>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</si>
  <si>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</si>
  <si>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</si>
  <si>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</si>
  <si>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</si>
  <si>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</si>
  <si>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</si>
  <si>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</si>
  <si>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</si>
  <si>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</si>
  <si>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</si>
  <si>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</si>
  <si>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</si>
  <si>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</si>
  <si>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</si>
  <si>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</si>
  <si>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</si>
  <si>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</si>
  <si>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</si>
  <si>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</si>
  <si>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</si>
  <si>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</si>
  <si>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</si>
  <si>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</si>
  <si>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</si>
  <si>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</si>
  <si>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</si>
  <si>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</si>
  <si>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</si>
  <si>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</si>
  <si>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</si>
  <si>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</si>
  <si>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</si>
  <si>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</si>
  <si>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</si>
  <si>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</si>
  <si>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</si>
  <si>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</si>
  <si>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</si>
  <si>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</si>
  <si>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</si>
  <si>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</si>
  <si>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</si>
  <si>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</si>
  <si>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</si>
  <si>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</si>
  <si>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</si>
  <si>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</si>
  <si>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</si>
  <si>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</si>
  <si>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</si>
  <si>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</si>
  <si>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</si>
  <si>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</si>
  <si>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</si>
  <si>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</si>
  <si>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</si>
  <si>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</si>
  <si>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</si>
  <si>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</si>
  <si>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</si>
  <si>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</si>
  <si>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</si>
  <si>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</si>
  <si>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</si>
  <si>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</si>
  <si>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</si>
  <si>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</si>
  <si>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</si>
  <si>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</si>
  <si>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</si>
  <si>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</si>
  <si>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</si>
  <si>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</si>
  <si>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</si>
  <si>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</si>
  <si>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</si>
  <si>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</si>
  <si>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</si>
  <si>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</si>
  <si>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</si>
  <si>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</si>
  <si>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</si>
  <si>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</si>
  <si>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</si>
  <si>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</si>
  <si>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</si>
  <si>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</si>
  <si>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</si>
  <si>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</si>
  <si>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</si>
  <si>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</si>
  <si>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</si>
  <si>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</si>
  <si>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</si>
  <si>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</si>
  <si>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</si>
  <si>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</si>
  <si>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</si>
  <si>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</si>
  <si>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</si>
  <si>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</si>
  <si>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</si>
  <si>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</si>
  <si>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</si>
  <si>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</si>
  <si>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</si>
  <si>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</si>
  <si>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</si>
  <si>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</si>
  <si>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</si>
  <si>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</si>
  <si>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</si>
  <si>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</si>
  <si>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</si>
  <si>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</si>
  <si>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</si>
  <si>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</si>
  <si>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</si>
  <si>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</si>
  <si>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</si>
  <si>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</si>
  <si>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</si>
  <si>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</si>
  <si>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</si>
  <si>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</si>
  <si>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</si>
  <si>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</si>
  <si>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</si>
  <si>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</si>
  <si>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</si>
  <si>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</si>
  <si>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</si>
  <si>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</si>
  <si>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</si>
  <si>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</si>
  <si>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</si>
  <si>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</si>
  <si>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</si>
  <si>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</si>
  <si>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</si>
  <si>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</si>
  <si>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</si>
  <si>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</si>
  <si>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</si>
  <si>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</si>
  <si>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</si>
  <si>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</si>
  <si>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</si>
  <si>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</si>
  <si>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</si>
  <si>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</si>
  <si>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</si>
  <si>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</si>
  <si>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</si>
  <si>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</si>
  <si>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</si>
  <si>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</si>
  <si>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</si>
  <si>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</si>
  <si>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</si>
  <si>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</si>
  <si>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</si>
  <si>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</si>
  <si>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</si>
  <si>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</si>
  <si>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</si>
  <si>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</si>
  <si>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</si>
  <si>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</si>
  <si>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</si>
  <si>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</si>
  <si>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</si>
  <si>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</si>
  <si>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</si>
  <si>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</si>
  <si>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</si>
  <si>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</si>
  <si>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</si>
  <si>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</si>
  <si>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</si>
  <si>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</si>
  <si>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</si>
  <si>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</si>
  <si>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</si>
  <si>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</si>
  <si>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</si>
  <si>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</si>
  <si>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</si>
  <si>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</si>
  <si>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</si>
  <si>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</si>
  <si>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</si>
  <si>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</si>
  <si>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</si>
  <si>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</si>
  <si>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</si>
  <si>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</si>
  <si>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</si>
  <si>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</si>
  <si>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</si>
  <si>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</si>
  <si>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</si>
  <si>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</si>
  <si>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</si>
  <si>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</si>
  <si>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</si>
  <si>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</si>
  <si>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</si>
  <si>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</si>
  <si>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</si>
  <si>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</si>
  <si>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</si>
  <si>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</si>
  <si>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</si>
  <si>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</si>
  <si>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</si>
  <si>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</si>
  <si>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</si>
  <si>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</si>
  <si>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</si>
  <si>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</si>
  <si>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</si>
  <si>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</si>
  <si>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</si>
  <si>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</si>
  <si>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</si>
  <si>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</si>
  <si>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</si>
  <si>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</si>
  <si>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</si>
  <si>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</si>
  <si>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</si>
  <si>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</si>
  <si>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</si>
  <si>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</si>
  <si>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</si>
  <si>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</si>
  <si>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</si>
  <si>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</si>
  <si>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</si>
  <si>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</si>
  <si>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</si>
  <si>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</si>
  <si>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</si>
  <si>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</si>
  <si>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</si>
  <si>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</si>
  <si>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</si>
  <si>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</si>
  <si>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</si>
  <si>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</si>
  <si>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</si>
  <si>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</si>
  <si>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</si>
  <si>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</si>
  <si>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</si>
  <si>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</si>
  <si>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</si>
  <si>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</si>
  <si>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</si>
  <si>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</si>
  <si>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</si>
  <si>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</si>
  <si>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</si>
  <si>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</si>
  <si>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</si>
  <si>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</si>
  <si>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</si>
  <si>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</si>
  <si>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</si>
  <si>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</si>
  <si>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</si>
  <si>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</si>
  <si>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</si>
  <si>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</si>
  <si>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</si>
  <si>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</si>
  <si>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</si>
  <si>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</si>
  <si>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</si>
  <si>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</si>
  <si>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</si>
  <si>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</si>
  <si>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</si>
  <si>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</si>
  <si>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</si>
  <si>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</si>
  <si>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</si>
  <si>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</si>
  <si>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</si>
  <si>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</si>
  <si>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</si>
  <si>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</si>
  <si>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</si>
  <si>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</si>
  <si>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</si>
  <si>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</si>
  <si>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</si>
  <si>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</si>
  <si>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</si>
  <si>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</si>
  <si>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</si>
  <si>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</si>
  <si>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</si>
  <si>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</si>
  <si>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</si>
  <si>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</si>
  <si>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</si>
  <si>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</si>
  <si>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</si>
  <si>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</si>
  <si>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</si>
  <si>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</si>
  <si>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</si>
  <si>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</si>
  <si>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</si>
  <si>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</si>
  <si>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</si>
  <si>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</si>
  <si>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</si>
  <si>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</si>
  <si>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</si>
  <si>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</si>
  <si>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</si>
  <si>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</si>
  <si>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</si>
  <si>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</si>
  <si>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</si>
  <si>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</si>
  <si>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</si>
  <si>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</si>
  <si>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</si>
  <si>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</si>
  <si>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</si>
  <si>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</si>
  <si>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</si>
  <si>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</si>
  <si>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</si>
  <si>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</si>
  <si>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</si>
  <si>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</si>
  <si>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</si>
  <si>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</si>
  <si>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</si>
  <si>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</si>
  <si>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</si>
  <si>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</si>
  <si>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</si>
  <si>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</si>
  <si>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</si>
  <si>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</si>
  <si>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</si>
  <si>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</si>
  <si>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</si>
  <si>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</si>
  <si>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</si>
  <si>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</si>
  <si>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</si>
  <si>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</si>
  <si>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</si>
  <si>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</si>
  <si>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</si>
  <si>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</si>
  <si>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</si>
  <si>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</si>
  <si>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</si>
  <si>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</si>
  <si>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</si>
  <si>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</si>
  <si>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</si>
  <si>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</si>
  <si>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</si>
  <si>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</si>
  <si>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</si>
  <si>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</si>
  <si>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</si>
  <si>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</si>
  <si>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</si>
  <si>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</si>
  <si>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</si>
  <si>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</si>
  <si>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</si>
  <si>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</si>
  <si>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</si>
  <si>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</si>
  <si>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</si>
  <si>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</si>
  <si>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</si>
  <si>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</si>
  <si>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</si>
  <si>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</si>
  <si>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</si>
  <si>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</si>
  <si>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</si>
  <si>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</si>
  <si>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</si>
  <si>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</si>
  <si>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</si>
  <si>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</si>
  <si>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</si>
  <si>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</si>
  <si>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</si>
  <si>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</si>
  <si>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</si>
  <si>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</si>
  <si>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</si>
  <si>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</si>
  <si>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</si>
  <si>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</si>
  <si>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</si>
  <si>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</si>
  <si>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</si>
  <si>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</si>
  <si>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</si>
  <si>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</si>
  <si>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</si>
  <si>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</si>
  <si>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</si>
  <si>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</si>
  <si>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</si>
  <si>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</si>
  <si>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</si>
  <si>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</si>
  <si>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</si>
  <si>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</si>
  <si>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</si>
  <si>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</si>
  <si>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</si>
  <si>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</si>
  <si>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</si>
  <si>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</si>
  <si>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</si>
  <si>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</si>
  <si>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</si>
  <si>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</si>
  <si>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</si>
  <si>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</si>
  <si>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</si>
  <si>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</si>
  <si>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</si>
  <si>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Урочище между с Перевалово и д. Зубарево</t>
  </si>
  <si>
    <t>показатель объема финансовых потребностей, необходимых для реализации
мероприятий, направленных на выполнение требований законодательства (Фтз ) - 0,13 млн. руб. с НДС</t>
  </si>
  <si>
    <t>№Т13/24/06716-ДТП от 25.09.2024 ООО "Дорстрой"</t>
  </si>
  <si>
    <t>Тюменская область, Тюменский район, Урочище между с. Перевалово и д. Зубарево, участок № 408</t>
  </si>
  <si>
    <t>распределительная сеть 10 кВ - отпайка от опоры №2 ВЛ 10 кВ Падерино в сторону ТП 10/0,4 кВ № 1268, № 1269, № 1270, № 1271, № 1272, № 1273, № 1274</t>
  </si>
  <si>
    <t>опора № 2 ВЛ 10 кВ Падерино от РП 10 кВ ОПХ, ПС 110 кВ Молодежная</t>
  </si>
  <si>
    <t>1. Установка разъединителя 10 кВ в пролетах опор № 3 - 4 ВЛ 10 кВ Падерино от РП 10 кВ ОПХ, ПС 110 кВ Молодежная для секционирования ВЛ 10 кВ Падерино от РП 10 кВ ОПХ, ПС 110 кВ Молодежная и КВЛ 10 кВ Комарово от ПС 110 кВ Тополя;
2. Учет электроэнергии в существующем ПКУЭ-10</t>
  </si>
  <si>
    <t>Реализация мероприятий техологического присоединения энергопринимающих устройств ООО "Дорстрой"</t>
  </si>
  <si>
    <t>установка разъединителя - 1 шт.</t>
  </si>
  <si>
    <t>разъединитель - 1 шт.</t>
  </si>
  <si>
    <t>89,51 тыс.руб./шт. без НДС</t>
  </si>
  <si>
    <t>Исполнение обязательств по договору технологического присоединения от 25.09.2024 №Т13/24/06716-ДТП для подключения энергопринимающих устройств общества с ограниченной ответственностью "Дорстрой"</t>
  </si>
  <si>
    <t>1 шт. (в том числе прирост 1 шт.)</t>
  </si>
  <si>
    <t>- разъединитель наружной установки с приводом</t>
  </si>
  <si>
    <t>III</t>
  </si>
  <si>
    <t>07.08.2025 - 16.09.2025</t>
  </si>
  <si>
    <t>P_NS3300.VL.0128</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</si>
  <si>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</si>
  <si>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 по договорам подряда (в разбивке по каждому подрядчику и по договорам):</t>
  </si>
  <si>
    <t>объем заключенного договора PD01.3000.2024.2394 от 19.08.2024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</si>
  <si>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</si>
  <si>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</si>
  <si>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</si>
  <si>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</si>
  <si>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</si>
  <si>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</si>
  <si>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</si>
  <si>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</si>
  <si>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2026 год</t>
  </si>
  <si>
    <t>2024.0433/2022.0130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</si>
  <si>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</si>
  <si>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</si>
  <si>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</si>
  <si>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(9 этап).</t>
  </si>
  <si>
    <t>ИА АО "Россети Тюмень"</t>
  </si>
  <si>
    <t>Предварительный расчет стоимости работ</t>
  </si>
  <si>
    <t>ВЗ</t>
  </si>
  <si>
    <t>ЗЦ ПО ЕП</t>
  </si>
  <si>
    <t>ООО "М-Сетьстрой"</t>
  </si>
  <si>
    <t>32413814535</t>
  </si>
  <si>
    <t>www.roseltorg.ru</t>
  </si>
  <si>
    <t>18.07.2024</t>
  </si>
  <si>
    <t>17.07.2024</t>
  </si>
  <si>
    <t>29.07.2024</t>
  </si>
  <si>
    <t>05.08.2024</t>
  </si>
  <si>
    <t>п.7.5.3.</t>
  </si>
  <si>
    <t>Закупочная комиссия</t>
  </si>
  <si>
    <t>32413814535/2024.0433-2</t>
  </si>
  <si>
    <t>12.08.2024</t>
  </si>
  <si>
    <t>19.08.2024</t>
  </si>
  <si>
    <t>20.08.2024</t>
  </si>
  <si>
    <t>19.07.2026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</si>
  <si>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375.111,54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</si>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</sst>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7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7"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29011403.269117143</c:v>
              </c:pt>
              <c:pt idx="1">
                <c:v>55711655.2023983</c:v>
              </c:pt>
              <c:pt idx="2">
                <c:v>80076243.598305285</c:v>
              </c:pt>
              <c:pt idx="3">
                <c:v>102309483.57050018</c:v>
              </c:pt>
              <c:pt idx="4">
                <c:v>122597817.79552284</c:v>
              </c:pt>
              <c:pt idx="5">
                <c:v>141111379.86521336</c:v>
              </c:pt>
              <c:pt idx="6">
                <c:v>158005420.89298615</c:v>
              </c:pt>
              <c:pt idx="7">
                <c:v>173421611.33451596</c:v>
              </c:pt>
              <c:pt idx="8">
                <c:v>187489228.93733722</c:v>
              </c:pt>
              <c:pt idx="9">
                <c:v>200326242.77927655</c:v>
              </c:pt>
              <c:pt idx="10">
                <c:v>212026914.61508957</c:v>
              </c:pt>
            </c:numLit>
          </c:val>
          <c:smooth val="0"/>
          <c:extLst>
            <c:ext xmlns:c16="http://schemas.microsoft.com/office/drawing/2014/chart" uri="{C3380CC4-5D6E-409C-BE32-E72D297353CC}">
              <c16:uniqueId val="{00000000-80F6-411C-A347-7E6F6D9AECCE}"/>
            </c:ext>
          </c:extLst>
        </c:ser>
        <c:ser>
          <c:idx val="0"/>
          <c:order val="1"/>
          <c:tx>
            <c:v>Накопленный чистый денежный поток</c:v>
          </c:tx>
          <c:marker>
            <c:symbol val="none"/>
          </c:marker>
          <c:val>
            <c:numLit>
              <c:formatCode>General</c:formatCode>
              <c:ptCount val="11"/>
              <c:pt idx="0">
                <c:v>33082621.746025573</c:v>
              </c:pt>
              <c:pt idx="1">
                <c:v>67764008.58921808</c:v>
              </c:pt>
              <c:pt idx="2">
                <c:v>103832728.04123478</c:v>
              </c:pt>
              <c:pt idx="3">
                <c:v>141344272.75424871</c:v>
              </c:pt>
              <c:pt idx="4">
                <c:v>180356355.08651987</c:v>
              </c:pt>
              <c:pt idx="5">
                <c:v>220928995.89063865</c:v>
              </c:pt>
              <c:pt idx="6">
                <c:v>263124616.85329902</c:v>
              </c:pt>
              <c:pt idx="7">
                <c:v>307008136.52866274</c:v>
              </c:pt>
              <c:pt idx="8">
                <c:v>352647070.21305805</c:v>
              </c:pt>
              <c:pt idx="9">
                <c:v>400111633.81466633</c:v>
              </c:pt>
              <c:pt idx="10">
                <c:v>449418435.20132434</c:v>
              </c:pt>
            </c:numLit>
          </c:val>
          <c:smooth val="0"/>
          <c:extLst>
            <c:ext xmlns:c16="http://schemas.microsoft.com/office/drawing/2014/chart" uri="{C3380CC4-5D6E-409C-BE32-E72D297353CC}">
              <c16:uniqueId val="{00000001-80F6-411C-A347-7E6F6D9AEC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103909</xdr:rowOff>
    </xdr:from>
    <xdr:to>
      <xdr:col>13</xdr:col>
      <xdr:colOff>364300</xdr:colOff>
      <xdr:row>39</xdr:row>
      <xdr:rowOff>200643</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328"/>
      <c r="B1" s="222"/>
      <c r="C1" s="329" t="s">
        <v>66</v>
      </c>
    </row>
    <row r="2" spans="1:22" s="80" customFormat="1" ht="18.75" customHeight="1" x14ac:dyDescent="0.3">
      <c r="A2" s="328"/>
      <c r="B2" s="222"/>
      <c r="C2" s="330" t="s">
        <v>9</v>
      </c>
    </row>
    <row r="3" spans="1:22" s="80" customFormat="1" ht="18.75" x14ac:dyDescent="0.3">
      <c r="A3" s="331"/>
      <c r="B3" s="222"/>
      <c r="C3" s="330" t="s">
        <v>451</v>
      </c>
    </row>
    <row r="4" spans="1:22" s="80" customFormat="1" ht="18.75" x14ac:dyDescent="0.3">
      <c r="A4" s="331"/>
      <c r="B4" s="222"/>
      <c r="C4" s="222"/>
      <c r="H4" s="93"/>
    </row>
    <row r="5" spans="1:22" s="80" customFormat="1" ht="15.75" x14ac:dyDescent="0.25">
      <c r="A5" s="353" t="s">
        <v>552</v>
      </c>
      <c r="B5" s="353"/>
      <c r="C5" s="353"/>
      <c r="D5" s="95"/>
      <c r="E5" s="95"/>
      <c r="F5" s="95"/>
      <c r="G5" s="95"/>
      <c r="H5" s="95"/>
      <c r="I5" s="95"/>
      <c r="J5" s="95"/>
    </row>
    <row r="6" spans="1:22" s="80" customFormat="1" ht="18.75" x14ac:dyDescent="0.3">
      <c r="A6" s="331"/>
      <c r="B6" s="222"/>
      <c r="C6" s="222"/>
      <c r="H6" s="93"/>
    </row>
    <row r="7" spans="1:22" s="80" customFormat="1" ht="18.75" x14ac:dyDescent="0.2">
      <c r="A7" s="357" t="s">
        <v>8</v>
      </c>
      <c r="B7" s="357"/>
      <c r="C7" s="357"/>
      <c r="D7" s="79"/>
      <c r="E7" s="79"/>
      <c r="F7" s="79"/>
      <c r="G7" s="79"/>
      <c r="H7" s="79"/>
      <c r="I7" s="79"/>
      <c r="J7" s="79"/>
      <c r="K7" s="79"/>
      <c r="L7" s="79"/>
      <c r="M7" s="79"/>
      <c r="N7" s="79"/>
      <c r="O7" s="79"/>
      <c r="P7" s="79"/>
      <c r="Q7" s="79"/>
      <c r="R7" s="79"/>
      <c r="S7" s="79"/>
      <c r="T7" s="79"/>
      <c r="U7" s="79"/>
      <c r="V7" s="79"/>
    </row>
    <row r="8" spans="1:22" s="80" customFormat="1" ht="18.75" x14ac:dyDescent="0.2">
      <c r="A8" s="332"/>
      <c r="B8" s="332"/>
      <c r="C8" s="332"/>
      <c r="D8" s="111"/>
      <c r="E8" s="111"/>
      <c r="F8" s="111"/>
      <c r="G8" s="111"/>
      <c r="H8" s="111"/>
      <c r="I8" s="79"/>
      <c r="J8" s="79"/>
      <c r="K8" s="79"/>
      <c r="L8" s="79"/>
      <c r="M8" s="79"/>
      <c r="N8" s="79"/>
      <c r="O8" s="79"/>
      <c r="P8" s="79"/>
      <c r="Q8" s="79"/>
      <c r="R8" s="79"/>
      <c r="S8" s="79"/>
      <c r="T8" s="79"/>
      <c r="U8" s="79"/>
      <c r="V8" s="79"/>
    </row>
    <row r="9" spans="1:22" s="80" customFormat="1" ht="18.75" x14ac:dyDescent="0.2">
      <c r="A9" s="358" t="s">
        <v>434</v>
      </c>
      <c r="B9" s="358"/>
      <c r="C9" s="358"/>
      <c r="D9" s="78"/>
      <c r="E9" s="78"/>
      <c r="F9" s="78"/>
      <c r="G9" s="78"/>
      <c r="H9" s="78"/>
      <c r="I9" s="79"/>
      <c r="J9" s="79"/>
      <c r="K9" s="79"/>
      <c r="L9" s="79"/>
      <c r="M9" s="79"/>
      <c r="N9" s="79"/>
      <c r="O9" s="79"/>
      <c r="P9" s="79"/>
      <c r="Q9" s="79"/>
      <c r="R9" s="79"/>
      <c r="S9" s="79"/>
      <c r="T9" s="79"/>
      <c r="U9" s="79"/>
      <c r="V9" s="79"/>
    </row>
    <row r="10" spans="1:22" s="80" customFormat="1" ht="18.75" x14ac:dyDescent="0.2">
      <c r="A10" s="359" t="s">
        <v>7</v>
      </c>
      <c r="B10" s="359"/>
      <c r="C10" s="359"/>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332"/>
      <c r="B11" s="332"/>
      <c r="C11" s="332"/>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60" t="s">
        <v>540</v>
      </c>
      <c r="B12" s="360"/>
      <c r="C12" s="360"/>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59" t="s">
        <v>6</v>
      </c>
      <c r="B13" s="359"/>
      <c r="C13" s="359"/>
      <c r="D13" s="96"/>
      <c r="E13" s="96"/>
      <c r="F13" s="96"/>
      <c r="G13" s="96"/>
      <c r="H13" s="96"/>
      <c r="I13" s="79"/>
      <c r="J13" s="79"/>
      <c r="K13" s="79"/>
      <c r="L13" s="79"/>
      <c r="M13" s="79"/>
      <c r="N13" s="79"/>
      <c r="O13" s="79"/>
      <c r="P13" s="79"/>
      <c r="Q13" s="79"/>
      <c r="R13" s="79"/>
      <c r="S13" s="79"/>
      <c r="T13" s="79"/>
      <c r="U13" s="79"/>
      <c r="V13" s="79"/>
    </row>
    <row r="14" spans="1:22" s="98" customFormat="1" ht="22.7" customHeight="1" x14ac:dyDescent="0.2">
      <c r="A14" s="323"/>
      <c r="B14" s="323"/>
      <c r="C14" s="323"/>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61" t="s">
        <v>541</v>
      </c>
      <c r="B15" s="361"/>
      <c r="C15" s="361"/>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54" t="s">
        <v>5</v>
      </c>
      <c r="B16" s="354"/>
      <c r="C16" s="354"/>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333"/>
      <c r="B17" s="333"/>
      <c r="C17" s="333"/>
      <c r="D17" s="100"/>
      <c r="E17" s="100"/>
      <c r="F17" s="100"/>
      <c r="G17" s="100"/>
      <c r="H17" s="100"/>
      <c r="I17" s="100"/>
      <c r="J17" s="100"/>
      <c r="K17" s="100"/>
      <c r="L17" s="100"/>
      <c r="M17" s="100"/>
      <c r="N17" s="100"/>
      <c r="O17" s="100"/>
      <c r="P17" s="100"/>
      <c r="Q17" s="100"/>
      <c r="R17" s="100"/>
      <c r="S17" s="100"/>
    </row>
    <row r="18" spans="1:22" s="99" customFormat="1" ht="15" customHeight="1" x14ac:dyDescent="0.2">
      <c r="A18" s="355" t="s">
        <v>410</v>
      </c>
      <c r="B18" s="356"/>
      <c r="C18" s="356"/>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334"/>
      <c r="B19" s="334"/>
      <c r="C19" s="334"/>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5" t="s">
        <v>273</v>
      </c>
      <c r="C22" s="163"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5" t="s">
        <v>518</v>
      </c>
      <c r="C23" s="168" t="s">
        <v>520</v>
      </c>
      <c r="D23" s="105"/>
      <c r="E23" s="105"/>
      <c r="F23" s="105"/>
      <c r="G23" s="105"/>
      <c r="H23" s="105"/>
      <c r="I23" s="97"/>
      <c r="J23" s="97"/>
      <c r="K23" s="97"/>
      <c r="L23" s="97"/>
      <c r="M23" s="97"/>
      <c r="N23" s="97"/>
      <c r="O23" s="97"/>
      <c r="P23" s="97"/>
      <c r="Q23" s="97"/>
      <c r="R23" s="97"/>
      <c r="S23" s="97"/>
      <c r="T23" s="106"/>
      <c r="U23" s="106"/>
      <c r="V23" s="106"/>
    </row>
    <row r="24" spans="1:22" s="99" customFormat="1" ht="13.7" customHeight="1" x14ac:dyDescent="0.2">
      <c r="A24" s="350"/>
      <c r="B24" s="351"/>
      <c r="C24" s="352"/>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6"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6"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7" customHeight="1" x14ac:dyDescent="0.2">
      <c r="A27" s="107" t="s">
        <v>58</v>
      </c>
      <c r="B27" s="166" t="s">
        <v>71</v>
      </c>
      <c r="C27" s="104" t="s">
        <v>524</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6"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6"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6"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6"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6"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6"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6"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6"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6"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45" customHeight="1" x14ac:dyDescent="0.25">
      <c r="A37" s="107" t="s">
        <v>371</v>
      </c>
      <c r="B37" s="166"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6"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50"/>
      <c r="B39" s="351"/>
      <c r="C39" s="352"/>
      <c r="D39" s="108"/>
      <c r="E39" s="108"/>
      <c r="F39" s="108"/>
      <c r="G39" s="108"/>
      <c r="H39" s="108"/>
      <c r="I39" s="108"/>
      <c r="J39" s="108"/>
      <c r="K39" s="108"/>
      <c r="L39" s="108"/>
      <c r="M39" s="108"/>
      <c r="N39" s="108"/>
      <c r="O39" s="108"/>
      <c r="P39" s="108"/>
      <c r="Q39" s="108"/>
      <c r="R39" s="108"/>
      <c r="S39" s="108"/>
      <c r="T39" s="108"/>
      <c r="U39" s="108"/>
      <c r="V39" s="108"/>
    </row>
    <row r="40" spans="1:22" ht="143.25" customHeight="1" x14ac:dyDescent="0.25">
      <c r="A40" s="107" t="s">
        <v>372</v>
      </c>
      <c r="B40" s="166" t="s">
        <v>423</v>
      </c>
      <c r="C40" s="163" t="s">
        <v>525</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6" t="s">
        <v>405</v>
      </c>
      <c r="C41" s="167" t="s">
        <v>428</v>
      </c>
      <c r="D41" s="108"/>
      <c r="E41" s="108"/>
      <c r="F41" s="108"/>
      <c r="G41" s="108"/>
      <c r="H41" s="108"/>
      <c r="I41" s="108"/>
      <c r="J41" s="108"/>
      <c r="K41" s="108"/>
      <c r="L41" s="108"/>
      <c r="M41" s="108"/>
      <c r="N41" s="108"/>
      <c r="O41" s="108"/>
      <c r="P41" s="108"/>
      <c r="Q41" s="108"/>
      <c r="R41" s="108"/>
      <c r="S41" s="108"/>
      <c r="T41" s="108"/>
      <c r="U41" s="108"/>
      <c r="V41" s="108"/>
    </row>
    <row r="42" spans="1:22" ht="66.2" customHeight="1" x14ac:dyDescent="0.25">
      <c r="A42" s="107" t="s">
        <v>373</v>
      </c>
      <c r="B42" s="166"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7" customHeight="1" x14ac:dyDescent="0.25">
      <c r="A43" s="107" t="s">
        <v>386</v>
      </c>
      <c r="B43" s="166"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6"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45" customHeight="1" x14ac:dyDescent="0.25">
      <c r="A45" s="107" t="s">
        <v>406</v>
      </c>
      <c r="B45" s="166"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6"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50"/>
      <c r="B47" s="351"/>
      <c r="C47" s="352"/>
      <c r="D47" s="108"/>
      <c r="E47" s="108"/>
      <c r="F47" s="108"/>
      <c r="G47" s="108"/>
      <c r="H47" s="108"/>
      <c r="I47" s="108"/>
      <c r="J47" s="108"/>
      <c r="K47" s="108"/>
      <c r="L47" s="108"/>
      <c r="M47" s="108"/>
      <c r="N47" s="108"/>
      <c r="O47" s="108"/>
      <c r="P47" s="108"/>
      <c r="Q47" s="108"/>
      <c r="R47" s="108"/>
      <c r="S47" s="108"/>
      <c r="T47" s="108"/>
      <c r="U47" s="108"/>
      <c r="V47" s="108"/>
    </row>
    <row r="48" spans="1:22" ht="49.7" customHeight="1" x14ac:dyDescent="0.25">
      <c r="A48" s="107" t="s">
        <v>407</v>
      </c>
      <c r="B48" s="166" t="s">
        <v>421</v>
      </c>
      <c r="C48" s="206">
        <v>0.14022059883643537</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6" t="s">
        <v>422</v>
      </c>
      <c r="C49" s="206">
        <v>0.11573894669589659</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7" zoomScale="60" workbookViewId="0">
      <selection activeCell="S22" sqref="S22"/>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80" customFormat="1" ht="15.75" x14ac:dyDescent="0.2">
      <c r="A5" s="94"/>
      <c r="H5" s="113"/>
      <c r="J5" s="113"/>
      <c r="M5" s="113"/>
    </row>
    <row r="6" spans="1:28" s="80" customFormat="1" ht="18.75" x14ac:dyDescent="0.2">
      <c r="A6" s="370" t="s">
        <v>8</v>
      </c>
      <c r="B6" s="370"/>
      <c r="C6" s="370"/>
      <c r="D6" s="370"/>
      <c r="E6" s="370"/>
      <c r="F6" s="370"/>
      <c r="G6" s="370"/>
      <c r="H6" s="370"/>
      <c r="I6" s="370"/>
      <c r="J6" s="370"/>
      <c r="K6" s="370"/>
      <c r="L6" s="370"/>
      <c r="M6" s="370"/>
      <c r="N6" s="370"/>
      <c r="O6" s="370"/>
      <c r="P6" s="370"/>
      <c r="Q6" s="370"/>
      <c r="R6" s="370"/>
      <c r="S6" s="370"/>
      <c r="T6" s="79"/>
      <c r="U6" s="79"/>
      <c r="V6" s="79"/>
      <c r="W6" s="79"/>
      <c r="X6" s="79"/>
      <c r="Y6" s="79"/>
      <c r="Z6" s="79"/>
      <c r="AA6" s="79"/>
      <c r="AB6" s="79"/>
    </row>
    <row r="7" spans="1:28" s="80" customFormat="1" ht="18.75" x14ac:dyDescent="0.2">
      <c r="A7" s="370"/>
      <c r="B7" s="370"/>
      <c r="C7" s="370"/>
      <c r="D7" s="370"/>
      <c r="E7" s="370"/>
      <c r="F7" s="370"/>
      <c r="G7" s="370"/>
      <c r="H7" s="370"/>
      <c r="I7" s="370"/>
      <c r="J7" s="370"/>
      <c r="K7" s="370"/>
      <c r="L7" s="370"/>
      <c r="M7" s="370"/>
      <c r="N7" s="370"/>
      <c r="O7" s="370"/>
      <c r="P7" s="370"/>
      <c r="Q7" s="370"/>
      <c r="R7" s="370"/>
      <c r="S7" s="370"/>
      <c r="T7" s="79"/>
      <c r="U7" s="79"/>
      <c r="V7" s="79"/>
      <c r="W7" s="79"/>
      <c r="X7" s="79"/>
      <c r="Y7" s="79"/>
      <c r="Z7" s="79"/>
      <c r="AA7" s="79"/>
      <c r="AB7" s="79"/>
    </row>
    <row r="8" spans="1:28" s="80"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79"/>
      <c r="U8" s="79"/>
      <c r="V8" s="79"/>
      <c r="W8" s="79"/>
      <c r="X8" s="79"/>
      <c r="Y8" s="79"/>
      <c r="Z8" s="79"/>
      <c r="AA8" s="79"/>
      <c r="AB8" s="79"/>
    </row>
    <row r="9" spans="1:28" s="80" customFormat="1" ht="18.75" x14ac:dyDescent="0.2">
      <c r="A9" s="372" t="s">
        <v>7</v>
      </c>
      <c r="B9" s="372"/>
      <c r="C9" s="372"/>
      <c r="D9" s="372"/>
      <c r="E9" s="372"/>
      <c r="F9" s="372"/>
      <c r="G9" s="372"/>
      <c r="H9" s="372"/>
      <c r="I9" s="372"/>
      <c r="J9" s="372"/>
      <c r="K9" s="372"/>
      <c r="L9" s="372"/>
      <c r="M9" s="372"/>
      <c r="N9" s="372"/>
      <c r="O9" s="372"/>
      <c r="P9" s="372"/>
      <c r="Q9" s="372"/>
      <c r="R9" s="372"/>
      <c r="S9" s="372"/>
      <c r="T9" s="79"/>
      <c r="U9" s="79"/>
      <c r="V9" s="79"/>
      <c r="W9" s="79"/>
      <c r="X9" s="79"/>
      <c r="Y9" s="79"/>
      <c r="Z9" s="79"/>
      <c r="AA9" s="79"/>
      <c r="AB9" s="79"/>
    </row>
    <row r="10" spans="1:28" s="80" customFormat="1" ht="18.75" x14ac:dyDescent="0.2">
      <c r="A10" s="370"/>
      <c r="B10" s="370"/>
      <c r="C10" s="370"/>
      <c r="D10" s="370"/>
      <c r="E10" s="370"/>
      <c r="F10" s="370"/>
      <c r="G10" s="370"/>
      <c r="H10" s="370"/>
      <c r="I10" s="370"/>
      <c r="J10" s="370"/>
      <c r="K10" s="370"/>
      <c r="L10" s="370"/>
      <c r="M10" s="370"/>
      <c r="N10" s="370"/>
      <c r="O10" s="370"/>
      <c r="P10" s="370"/>
      <c r="Q10" s="370"/>
      <c r="R10" s="370"/>
      <c r="S10" s="370"/>
      <c r="T10" s="79"/>
      <c r="U10" s="79"/>
      <c r="V10" s="79"/>
      <c r="W10" s="79"/>
      <c r="X10" s="79"/>
      <c r="Y10" s="79"/>
      <c r="Z10" s="79"/>
      <c r="AA10" s="79"/>
      <c r="AB10" s="79"/>
    </row>
    <row r="11" spans="1:28" s="80" customFormat="1" ht="18.75" x14ac:dyDescent="0.2">
      <c r="A11" s="373" t="str">
        <f>'1. паспорт местоположение'!A12:C12</f>
        <v>P_NS3300.VL.0128</v>
      </c>
      <c r="B11" s="373"/>
      <c r="C11" s="373"/>
      <c r="D11" s="373"/>
      <c r="E11" s="373"/>
      <c r="F11" s="373"/>
      <c r="G11" s="373"/>
      <c r="H11" s="373"/>
      <c r="I11" s="373"/>
      <c r="J11" s="373"/>
      <c r="K11" s="373"/>
      <c r="L11" s="373"/>
      <c r="M11" s="373"/>
      <c r="N11" s="373"/>
      <c r="O11" s="373"/>
      <c r="P11" s="373"/>
      <c r="Q11" s="373"/>
      <c r="R11" s="373"/>
      <c r="S11" s="373"/>
      <c r="T11" s="79"/>
      <c r="U11" s="79"/>
      <c r="V11" s="79"/>
      <c r="W11" s="79"/>
      <c r="X11" s="79"/>
      <c r="Y11" s="79"/>
      <c r="Z11" s="79"/>
      <c r="AA11" s="79"/>
      <c r="AB11" s="79"/>
    </row>
    <row r="12" spans="1:28" s="80"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79"/>
      <c r="U12" s="79"/>
      <c r="V12" s="79"/>
      <c r="W12" s="79"/>
      <c r="X12" s="79"/>
      <c r="Y12" s="79"/>
      <c r="Z12" s="79"/>
      <c r="AA12" s="79"/>
      <c r="AB12" s="79"/>
    </row>
    <row r="13" spans="1:28" s="98"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56"/>
      <c r="U13" s="156"/>
      <c r="V13" s="156"/>
      <c r="W13" s="156"/>
      <c r="X13" s="156"/>
      <c r="Y13" s="156"/>
      <c r="Z13" s="156"/>
      <c r="AA13" s="156"/>
      <c r="AB13" s="156"/>
    </row>
    <row r="14" spans="1:28" s="99" customFormat="1" ht="18" customHeight="1" x14ac:dyDescent="0.2">
      <c r="A14" s="373"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373"/>
      <c r="C14" s="373"/>
      <c r="D14" s="373"/>
      <c r="E14" s="373"/>
      <c r="F14" s="373"/>
      <c r="G14" s="373"/>
      <c r="H14" s="373"/>
      <c r="I14" s="373"/>
      <c r="J14" s="373"/>
      <c r="K14" s="373"/>
      <c r="L14" s="373"/>
      <c r="M14" s="373"/>
      <c r="N14" s="373"/>
      <c r="O14" s="373"/>
      <c r="P14" s="373"/>
      <c r="Q14" s="373"/>
      <c r="R14" s="373"/>
      <c r="S14" s="373"/>
      <c r="T14" s="78"/>
      <c r="U14" s="78"/>
      <c r="V14" s="78"/>
      <c r="W14" s="78"/>
      <c r="X14" s="78"/>
      <c r="Y14" s="78"/>
      <c r="Z14" s="78"/>
      <c r="AA14" s="78"/>
      <c r="AB14" s="78"/>
    </row>
    <row r="15" spans="1:28" s="99"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96"/>
      <c r="U15" s="96"/>
      <c r="V15" s="96"/>
      <c r="W15" s="96"/>
      <c r="X15" s="96"/>
      <c r="Y15" s="96"/>
      <c r="Z15" s="96"/>
      <c r="AA15" s="96"/>
      <c r="AB15" s="96"/>
    </row>
    <row r="16" spans="1:28" s="99"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7"/>
      <c r="U16" s="157"/>
      <c r="V16" s="157"/>
      <c r="W16" s="157"/>
      <c r="X16" s="157"/>
      <c r="Y16" s="157"/>
    </row>
    <row r="17" spans="1:28" s="99" customFormat="1" ht="45.75" customHeight="1" x14ac:dyDescent="0.2">
      <c r="A17" s="365" t="s">
        <v>385</v>
      </c>
      <c r="B17" s="365"/>
      <c r="C17" s="365"/>
      <c r="D17" s="365"/>
      <c r="E17" s="365"/>
      <c r="F17" s="365"/>
      <c r="G17" s="365"/>
      <c r="H17" s="365"/>
      <c r="I17" s="365"/>
      <c r="J17" s="365"/>
      <c r="K17" s="365"/>
      <c r="L17" s="365"/>
      <c r="M17" s="365"/>
      <c r="N17" s="365"/>
      <c r="O17" s="365"/>
      <c r="P17" s="365"/>
      <c r="Q17" s="365"/>
      <c r="R17" s="365"/>
      <c r="S17" s="365"/>
      <c r="T17" s="101"/>
      <c r="U17" s="101"/>
      <c r="V17" s="101"/>
      <c r="W17" s="101"/>
      <c r="X17" s="101"/>
      <c r="Y17" s="101"/>
      <c r="Z17" s="101"/>
      <c r="AA17" s="101"/>
      <c r="AB17" s="101"/>
    </row>
    <row r="18" spans="1:28" s="9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7"/>
      <c r="U18" s="157"/>
      <c r="V18" s="157"/>
      <c r="W18" s="157"/>
      <c r="X18" s="157"/>
      <c r="Y18" s="157"/>
    </row>
    <row r="19" spans="1:28" s="99" customFormat="1" ht="30.75" customHeight="1" x14ac:dyDescent="0.2">
      <c r="A19" s="362" t="s">
        <v>4</v>
      </c>
      <c r="B19" s="362" t="s">
        <v>97</v>
      </c>
      <c r="C19" s="367" t="s">
        <v>288</v>
      </c>
      <c r="D19" s="362" t="s">
        <v>287</v>
      </c>
      <c r="E19" s="362" t="s">
        <v>96</v>
      </c>
      <c r="F19" s="362" t="s">
        <v>95</v>
      </c>
      <c r="G19" s="362" t="s">
        <v>283</v>
      </c>
      <c r="H19" s="363" t="s">
        <v>94</v>
      </c>
      <c r="I19" s="362" t="s">
        <v>93</v>
      </c>
      <c r="J19" s="363" t="s">
        <v>92</v>
      </c>
      <c r="K19" s="362" t="s">
        <v>91</v>
      </c>
      <c r="L19" s="362" t="s">
        <v>90</v>
      </c>
      <c r="M19" s="363" t="s">
        <v>89</v>
      </c>
      <c r="N19" s="362" t="s">
        <v>88</v>
      </c>
      <c r="O19" s="362" t="s">
        <v>87</v>
      </c>
      <c r="P19" s="362" t="s">
        <v>86</v>
      </c>
      <c r="Q19" s="362" t="s">
        <v>286</v>
      </c>
      <c r="R19" s="362"/>
      <c r="S19" s="362" t="s">
        <v>379</v>
      </c>
      <c r="T19" s="157"/>
      <c r="U19" s="157"/>
      <c r="V19" s="157"/>
      <c r="W19" s="157"/>
      <c r="X19" s="157"/>
      <c r="Y19" s="157"/>
    </row>
    <row r="20" spans="1:28" s="99" customFormat="1" ht="157.5" x14ac:dyDescent="0.2">
      <c r="A20" s="362"/>
      <c r="B20" s="362"/>
      <c r="C20" s="368"/>
      <c r="D20" s="362"/>
      <c r="E20" s="362"/>
      <c r="F20" s="362"/>
      <c r="G20" s="362"/>
      <c r="H20" s="363"/>
      <c r="I20" s="362"/>
      <c r="J20" s="363"/>
      <c r="K20" s="362"/>
      <c r="L20" s="362"/>
      <c r="M20" s="363"/>
      <c r="N20" s="362"/>
      <c r="O20" s="362"/>
      <c r="P20" s="362"/>
      <c r="Q20" s="170" t="s">
        <v>284</v>
      </c>
      <c r="R20" s="172" t="s">
        <v>285</v>
      </c>
      <c r="S20" s="362"/>
      <c r="T20" s="156"/>
      <c r="U20" s="156"/>
      <c r="V20" s="156"/>
      <c r="W20" s="156"/>
      <c r="X20" s="156"/>
      <c r="Y20" s="156"/>
      <c r="Z20" s="106"/>
      <c r="AA20" s="106"/>
      <c r="AB20" s="106"/>
    </row>
    <row r="21" spans="1:28" s="99" customFormat="1" ht="18.75" x14ac:dyDescent="0.2">
      <c r="A21" s="170">
        <v>1</v>
      </c>
      <c r="B21" s="114">
        <v>2</v>
      </c>
      <c r="C21" s="170">
        <v>3</v>
      </c>
      <c r="D21" s="114">
        <v>4</v>
      </c>
      <c r="E21" s="170">
        <v>5</v>
      </c>
      <c r="F21" s="114">
        <v>6</v>
      </c>
      <c r="G21" s="170">
        <v>7</v>
      </c>
      <c r="H21" s="115">
        <v>8</v>
      </c>
      <c r="I21" s="170">
        <v>9</v>
      </c>
      <c r="J21" s="115">
        <v>10</v>
      </c>
      <c r="K21" s="170">
        <v>11</v>
      </c>
      <c r="L21" s="114">
        <v>12</v>
      </c>
      <c r="M21" s="171">
        <v>13</v>
      </c>
      <c r="N21" s="114">
        <v>14</v>
      </c>
      <c r="O21" s="170">
        <v>15</v>
      </c>
      <c r="P21" s="114">
        <v>16</v>
      </c>
      <c r="Q21" s="170">
        <v>17</v>
      </c>
      <c r="R21" s="114">
        <v>18</v>
      </c>
      <c r="S21" s="170">
        <v>19</v>
      </c>
      <c r="T21" s="156"/>
      <c r="U21" s="156"/>
      <c r="V21" s="156"/>
      <c r="W21" s="156"/>
      <c r="X21" s="156"/>
      <c r="Y21" s="156"/>
      <c r="Z21" s="106"/>
      <c r="AA21" s="106"/>
      <c r="AB21" s="106"/>
    </row>
    <row r="22" spans="1:28" s="160" customFormat="1" ht="409.6" customHeight="1" x14ac:dyDescent="0.2">
      <c r="A22" s="164">
        <v>1</v>
      </c>
      <c r="B22" s="161" t="s">
        <v>526</v>
      </c>
      <c r="C22" s="161" t="s">
        <v>430</v>
      </c>
      <c r="D22" s="161" t="s">
        <v>453</v>
      </c>
      <c r="E22" s="162" t="s">
        <v>527</v>
      </c>
      <c r="F22" s="162" t="s">
        <v>528</v>
      </c>
      <c r="G22" s="208" t="s">
        <v>529</v>
      </c>
      <c r="H22" s="163">
        <v>2.4</v>
      </c>
      <c r="I22" s="161">
        <v>1.4</v>
      </c>
      <c r="J22" s="163">
        <f>H22-I22</f>
        <v>1</v>
      </c>
      <c r="K22" s="161">
        <v>10</v>
      </c>
      <c r="L22" s="161" t="s">
        <v>538</v>
      </c>
      <c r="M22" s="176" t="s">
        <v>436</v>
      </c>
      <c r="N22" s="176" t="s">
        <v>436</v>
      </c>
      <c r="O22" s="176" t="s">
        <v>436</v>
      </c>
      <c r="P22" s="176" t="s">
        <v>436</v>
      </c>
      <c r="Q22" s="162" t="s">
        <v>530</v>
      </c>
      <c r="R22" s="163" t="s">
        <v>430</v>
      </c>
      <c r="S22" s="178">
        <v>1.06608E-2</v>
      </c>
      <c r="T22" s="158"/>
      <c r="U22" s="158"/>
      <c r="V22" s="158"/>
      <c r="W22" s="158"/>
      <c r="X22" s="158"/>
      <c r="Y22" s="158"/>
      <c r="Z22" s="159"/>
      <c r="AA22" s="159"/>
      <c r="AB22" s="159"/>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2"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69" t="str">
        <f>'1. паспорт местоположение'!A5:C5</f>
        <v>Год раскрытия информации: 2026 год</v>
      </c>
      <c r="B6" s="369"/>
      <c r="C6" s="369"/>
      <c r="D6" s="369"/>
      <c r="E6" s="369"/>
      <c r="F6" s="369"/>
      <c r="G6" s="369"/>
      <c r="H6" s="369"/>
      <c r="I6" s="369"/>
      <c r="J6" s="369"/>
      <c r="K6" s="369"/>
      <c r="L6" s="369"/>
      <c r="M6" s="369"/>
      <c r="N6" s="369"/>
      <c r="O6" s="369"/>
      <c r="P6" s="369"/>
      <c r="Q6" s="369"/>
      <c r="R6" s="369"/>
      <c r="S6" s="369"/>
      <c r="T6" s="369"/>
    </row>
    <row r="7" spans="1:20" s="80" customFormat="1" x14ac:dyDescent="0.2">
      <c r="A7" s="94"/>
    </row>
    <row r="8" spans="1:20" s="80"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80"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80"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80"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80"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80" customFormat="1" ht="18.75" customHeight="1" x14ac:dyDescent="0.2">
      <c r="A13" s="389" t="str">
        <f>'1. паспорт местоположение'!A12:C12</f>
        <v>P_NS3300.VL.0128</v>
      </c>
      <c r="B13" s="389"/>
      <c r="C13" s="389"/>
      <c r="D13" s="389"/>
      <c r="E13" s="389"/>
      <c r="F13" s="389"/>
      <c r="G13" s="389"/>
      <c r="H13" s="389"/>
      <c r="I13" s="389"/>
      <c r="J13" s="389"/>
      <c r="K13" s="389"/>
      <c r="L13" s="389"/>
      <c r="M13" s="389"/>
      <c r="N13" s="389"/>
      <c r="O13" s="389"/>
      <c r="P13" s="389"/>
      <c r="Q13" s="389"/>
      <c r="R13" s="389"/>
      <c r="S13" s="389"/>
      <c r="T13" s="389"/>
    </row>
    <row r="14" spans="1:20" s="80"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98"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99" customFormat="1" ht="43.5" customHeight="1" x14ac:dyDescent="0.2">
      <c r="A16" s="390"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6" s="390"/>
      <c r="C16" s="390"/>
      <c r="D16" s="390"/>
      <c r="E16" s="390"/>
      <c r="F16" s="390"/>
      <c r="G16" s="390"/>
      <c r="H16" s="390"/>
      <c r="I16" s="390"/>
      <c r="J16" s="390"/>
      <c r="K16" s="390"/>
      <c r="L16" s="390"/>
      <c r="M16" s="390"/>
      <c r="N16" s="390"/>
      <c r="O16" s="390"/>
      <c r="P16" s="390"/>
      <c r="Q16" s="390"/>
      <c r="R16" s="390"/>
      <c r="S16" s="390"/>
      <c r="T16" s="390"/>
    </row>
    <row r="17" spans="1:113" s="99"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99"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99" customFormat="1" ht="15" customHeight="1" x14ac:dyDescent="0.2">
      <c r="A19" s="391" t="s">
        <v>390</v>
      </c>
      <c r="B19" s="391"/>
      <c r="C19" s="391"/>
      <c r="D19" s="391"/>
      <c r="E19" s="391"/>
      <c r="F19" s="391"/>
      <c r="G19" s="391"/>
      <c r="H19" s="391"/>
      <c r="I19" s="391"/>
      <c r="J19" s="391"/>
      <c r="K19" s="391"/>
      <c r="L19" s="391"/>
      <c r="M19" s="391"/>
      <c r="N19" s="391"/>
      <c r="O19" s="391"/>
      <c r="P19" s="391"/>
      <c r="Q19" s="391"/>
      <c r="R19" s="391"/>
      <c r="S19" s="391"/>
      <c r="T19" s="391"/>
    </row>
    <row r="20" spans="1:113" s="118" customFormat="1" ht="21.2"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3" t="s">
        <v>4</v>
      </c>
      <c r="B21" s="376" t="s">
        <v>218</v>
      </c>
      <c r="C21" s="377"/>
      <c r="D21" s="380" t="s">
        <v>119</v>
      </c>
      <c r="E21" s="376" t="s">
        <v>418</v>
      </c>
      <c r="F21" s="377"/>
      <c r="G21" s="376" t="s">
        <v>237</v>
      </c>
      <c r="H21" s="377"/>
      <c r="I21" s="376" t="s">
        <v>118</v>
      </c>
      <c r="J21" s="377"/>
      <c r="K21" s="380" t="s">
        <v>117</v>
      </c>
      <c r="L21" s="376" t="s">
        <v>116</v>
      </c>
      <c r="M21" s="377"/>
      <c r="N21" s="376" t="s">
        <v>414</v>
      </c>
      <c r="O21" s="377"/>
      <c r="P21" s="380" t="s">
        <v>115</v>
      </c>
      <c r="Q21" s="386" t="s">
        <v>114</v>
      </c>
      <c r="R21" s="387"/>
      <c r="S21" s="386" t="s">
        <v>113</v>
      </c>
      <c r="T21" s="388"/>
    </row>
    <row r="22" spans="1:113" ht="204.75" customHeight="1" x14ac:dyDescent="0.25">
      <c r="A22" s="384"/>
      <c r="B22" s="378"/>
      <c r="C22" s="379"/>
      <c r="D22" s="382"/>
      <c r="E22" s="378"/>
      <c r="F22" s="379"/>
      <c r="G22" s="378"/>
      <c r="H22" s="379"/>
      <c r="I22" s="378"/>
      <c r="J22" s="379"/>
      <c r="K22" s="381"/>
      <c r="L22" s="378"/>
      <c r="M22" s="379"/>
      <c r="N22" s="378"/>
      <c r="O22" s="379"/>
      <c r="P22" s="381"/>
      <c r="Q22" s="82" t="s">
        <v>112</v>
      </c>
      <c r="R22" s="82" t="s">
        <v>389</v>
      </c>
      <c r="S22" s="82" t="s">
        <v>111</v>
      </c>
      <c r="T22" s="82" t="s">
        <v>110</v>
      </c>
    </row>
    <row r="23" spans="1:113" ht="51.75" customHeight="1" x14ac:dyDescent="0.25">
      <c r="A23" s="385"/>
      <c r="B23" s="82" t="s">
        <v>108</v>
      </c>
      <c r="C23" s="82" t="s">
        <v>109</v>
      </c>
      <c r="D23" s="381"/>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5" t="s">
        <v>424</v>
      </c>
      <c r="C28" s="375"/>
      <c r="D28" s="375"/>
      <c r="E28" s="375"/>
      <c r="F28" s="375"/>
      <c r="G28" s="375"/>
      <c r="H28" s="375"/>
      <c r="I28" s="375"/>
      <c r="J28" s="375"/>
      <c r="K28" s="375"/>
      <c r="L28" s="375"/>
      <c r="M28" s="375"/>
      <c r="N28" s="375"/>
      <c r="O28" s="375"/>
      <c r="P28" s="375"/>
      <c r="Q28" s="375"/>
      <c r="R28" s="375"/>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89" t="s">
        <v>434</v>
      </c>
      <c r="F9" s="389"/>
      <c r="G9" s="389"/>
      <c r="H9" s="389"/>
      <c r="I9" s="389"/>
      <c r="J9" s="389"/>
      <c r="K9" s="389"/>
      <c r="L9" s="389"/>
      <c r="M9" s="389"/>
      <c r="N9" s="389"/>
      <c r="O9" s="389"/>
      <c r="P9" s="389"/>
      <c r="Q9" s="389"/>
      <c r="R9" s="389"/>
      <c r="S9" s="389"/>
      <c r="T9" s="389"/>
      <c r="U9" s="389"/>
      <c r="V9" s="389"/>
      <c r="W9" s="389"/>
      <c r="X9" s="389"/>
      <c r="Y9" s="389"/>
    </row>
    <row r="10" spans="1:27" s="80"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94" t="str">
        <f>'1. паспорт местоположение'!A12:C12</f>
        <v>P_NS3300.VL.0128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80"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93"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99"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392</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118" customFormat="1" ht="21.2" customHeight="1" x14ac:dyDescent="0.25"/>
    <row r="21" spans="1:27" ht="15.75" customHeight="1" x14ac:dyDescent="0.25">
      <c r="A21" s="380" t="s">
        <v>4</v>
      </c>
      <c r="B21" s="376" t="s">
        <v>398</v>
      </c>
      <c r="C21" s="377"/>
      <c r="D21" s="376" t="s">
        <v>400</v>
      </c>
      <c r="E21" s="377"/>
      <c r="F21" s="386" t="s">
        <v>91</v>
      </c>
      <c r="G21" s="388"/>
      <c r="H21" s="388"/>
      <c r="I21" s="387"/>
      <c r="J21" s="380" t="s">
        <v>401</v>
      </c>
      <c r="K21" s="376" t="s">
        <v>402</v>
      </c>
      <c r="L21" s="377"/>
      <c r="M21" s="376" t="s">
        <v>403</v>
      </c>
      <c r="N21" s="377"/>
      <c r="O21" s="376" t="s">
        <v>391</v>
      </c>
      <c r="P21" s="377"/>
      <c r="Q21" s="376" t="s">
        <v>124</v>
      </c>
      <c r="R21" s="377"/>
      <c r="S21" s="380" t="s">
        <v>123</v>
      </c>
      <c r="T21" s="380" t="s">
        <v>404</v>
      </c>
      <c r="U21" s="380" t="s">
        <v>399</v>
      </c>
      <c r="V21" s="376" t="s">
        <v>122</v>
      </c>
      <c r="W21" s="377"/>
      <c r="X21" s="386" t="s">
        <v>114</v>
      </c>
      <c r="Y21" s="388"/>
      <c r="Z21" s="386" t="s">
        <v>113</v>
      </c>
      <c r="AA21" s="388"/>
    </row>
    <row r="22" spans="1:27" ht="216" customHeight="1" x14ac:dyDescent="0.25">
      <c r="A22" s="382"/>
      <c r="B22" s="378"/>
      <c r="C22" s="379"/>
      <c r="D22" s="378"/>
      <c r="E22" s="379"/>
      <c r="F22" s="386" t="s">
        <v>121</v>
      </c>
      <c r="G22" s="387"/>
      <c r="H22" s="386" t="s">
        <v>120</v>
      </c>
      <c r="I22" s="387"/>
      <c r="J22" s="381"/>
      <c r="K22" s="378"/>
      <c r="L22" s="379"/>
      <c r="M22" s="378"/>
      <c r="N22" s="379"/>
      <c r="O22" s="378"/>
      <c r="P22" s="379"/>
      <c r="Q22" s="378"/>
      <c r="R22" s="379"/>
      <c r="S22" s="381"/>
      <c r="T22" s="381"/>
      <c r="U22" s="381"/>
      <c r="V22" s="378"/>
      <c r="W22" s="379"/>
      <c r="X22" s="82" t="s">
        <v>112</v>
      </c>
      <c r="Y22" s="82" t="s">
        <v>389</v>
      </c>
      <c r="Z22" s="82" t="s">
        <v>111</v>
      </c>
      <c r="AA22" s="82" t="s">
        <v>110</v>
      </c>
    </row>
    <row r="23" spans="1:27" ht="60" customHeight="1" x14ac:dyDescent="0.25">
      <c r="A23" s="381"/>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2"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69" t="str">
        <f>'1. паспорт местоположение'!A5:C5</f>
        <v>Год раскрытия информации: 2026 год</v>
      </c>
      <c r="B5" s="369"/>
      <c r="C5" s="369"/>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70" t="s">
        <v>8</v>
      </c>
      <c r="B7" s="370"/>
      <c r="C7" s="370"/>
      <c r="D7" s="79"/>
      <c r="E7" s="79"/>
      <c r="F7" s="79"/>
      <c r="G7" s="79"/>
      <c r="H7" s="79"/>
      <c r="I7" s="79"/>
      <c r="J7" s="79"/>
      <c r="K7" s="79"/>
      <c r="L7" s="79"/>
      <c r="M7" s="79"/>
      <c r="N7" s="79"/>
      <c r="O7" s="79"/>
      <c r="P7" s="79"/>
      <c r="Q7" s="79"/>
      <c r="R7" s="79"/>
      <c r="S7" s="79"/>
      <c r="T7" s="79"/>
      <c r="U7" s="79"/>
    </row>
    <row r="8" spans="1:29" s="80" customFormat="1" ht="18.75" x14ac:dyDescent="0.2">
      <c r="A8" s="370"/>
      <c r="B8" s="370"/>
      <c r="C8" s="370"/>
      <c r="D8" s="111"/>
      <c r="E8" s="111"/>
      <c r="F8" s="111"/>
      <c r="G8" s="111"/>
      <c r="H8" s="79"/>
      <c r="I8" s="79"/>
      <c r="J8" s="79"/>
      <c r="K8" s="79"/>
      <c r="L8" s="79"/>
      <c r="M8" s="79"/>
      <c r="N8" s="79"/>
      <c r="O8" s="79"/>
      <c r="P8" s="79"/>
      <c r="Q8" s="79"/>
      <c r="R8" s="79"/>
      <c r="S8" s="79"/>
      <c r="T8" s="79"/>
      <c r="U8" s="79"/>
    </row>
    <row r="9" spans="1:29" s="80" customFormat="1" ht="18.75" x14ac:dyDescent="0.2">
      <c r="A9" s="389" t="str">
        <f>'1. паспорт местоположение'!A9:C9</f>
        <v>АО "Россети Тюмень"</v>
      </c>
      <c r="B9" s="389"/>
      <c r="C9" s="389"/>
      <c r="D9" s="78"/>
      <c r="E9" s="78"/>
      <c r="F9" s="78"/>
      <c r="G9" s="78"/>
      <c r="H9" s="79"/>
      <c r="I9" s="79"/>
      <c r="J9" s="79"/>
      <c r="K9" s="79"/>
      <c r="L9" s="79"/>
      <c r="M9" s="79"/>
      <c r="N9" s="79"/>
      <c r="O9" s="79"/>
      <c r="P9" s="79"/>
      <c r="Q9" s="79"/>
      <c r="R9" s="79"/>
      <c r="S9" s="79"/>
      <c r="T9" s="79"/>
      <c r="U9" s="79"/>
    </row>
    <row r="10" spans="1:29" s="80" customFormat="1" ht="18.75" x14ac:dyDescent="0.2">
      <c r="A10" s="372" t="s">
        <v>7</v>
      </c>
      <c r="B10" s="372"/>
      <c r="C10" s="372"/>
      <c r="D10" s="96"/>
      <c r="E10" s="96"/>
      <c r="F10" s="96"/>
      <c r="G10" s="96"/>
      <c r="H10" s="79"/>
      <c r="I10" s="79"/>
      <c r="J10" s="79"/>
      <c r="K10" s="79"/>
      <c r="L10" s="79"/>
      <c r="M10" s="79"/>
      <c r="N10" s="79"/>
      <c r="O10" s="79"/>
      <c r="P10" s="79"/>
      <c r="Q10" s="79"/>
      <c r="R10" s="79"/>
      <c r="S10" s="79"/>
      <c r="T10" s="79"/>
      <c r="U10" s="79"/>
    </row>
    <row r="11" spans="1:29" s="80" customFormat="1" ht="18.75" x14ac:dyDescent="0.2">
      <c r="A11" s="370"/>
      <c r="B11" s="370"/>
      <c r="C11" s="370"/>
      <c r="D11" s="111"/>
      <c r="E11" s="111"/>
      <c r="F11" s="111"/>
      <c r="G11" s="111"/>
      <c r="H11" s="79"/>
      <c r="I11" s="79"/>
      <c r="J11" s="79"/>
      <c r="K11" s="79"/>
      <c r="L11" s="79"/>
      <c r="M11" s="79"/>
      <c r="N11" s="79"/>
      <c r="O11" s="79"/>
      <c r="P11" s="79"/>
      <c r="Q11" s="79"/>
      <c r="R11" s="79"/>
      <c r="S11" s="79"/>
      <c r="T11" s="79"/>
      <c r="U11" s="79"/>
    </row>
    <row r="12" spans="1:29" s="80" customFormat="1" ht="18.75" x14ac:dyDescent="0.2">
      <c r="A12" s="389" t="str">
        <f>'1. паспорт местоположение'!A12:C12</f>
        <v>P_NS3300.VL.0128</v>
      </c>
      <c r="B12" s="389"/>
      <c r="C12" s="389"/>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72" t="s">
        <v>6</v>
      </c>
      <c r="B13" s="372"/>
      <c r="C13" s="372"/>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74"/>
      <c r="B14" s="374"/>
      <c r="C14" s="374"/>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90"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390"/>
      <c r="C15" s="390"/>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72" t="s">
        <v>5</v>
      </c>
      <c r="B16" s="372"/>
      <c r="C16" s="372"/>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4"/>
      <c r="B17" s="364"/>
      <c r="C17" s="364"/>
      <c r="D17" s="100"/>
      <c r="E17" s="100"/>
      <c r="F17" s="100"/>
      <c r="G17" s="100"/>
      <c r="H17" s="100"/>
      <c r="I17" s="100"/>
      <c r="J17" s="100"/>
      <c r="K17" s="100"/>
      <c r="L17" s="100"/>
      <c r="M17" s="100"/>
      <c r="N17" s="100"/>
      <c r="O17" s="100"/>
      <c r="P17" s="100"/>
      <c r="Q17" s="100"/>
      <c r="R17" s="100"/>
    </row>
    <row r="18" spans="1:21" s="99" customFormat="1" ht="27.75" customHeight="1" x14ac:dyDescent="0.2">
      <c r="A18" s="365" t="s">
        <v>384</v>
      </c>
      <c r="B18" s="365"/>
      <c r="C18" s="36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69" t="s">
        <v>396</v>
      </c>
      <c r="C22" s="166" t="s">
        <v>531</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5" t="s">
        <v>59</v>
      </c>
      <c r="C23" s="177" t="s">
        <v>532</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5" t="s">
        <v>416</v>
      </c>
      <c r="C24" s="177" t="s">
        <v>533</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5" t="s">
        <v>417</v>
      </c>
      <c r="C25" s="177" t="s">
        <v>534</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5" t="s">
        <v>225</v>
      </c>
      <c r="C26" s="102" t="s">
        <v>435</v>
      </c>
      <c r="D26" s="108"/>
      <c r="E26" s="108"/>
      <c r="F26" s="108"/>
      <c r="G26" s="108"/>
      <c r="H26" s="108"/>
      <c r="I26" s="108"/>
      <c r="J26" s="108"/>
      <c r="K26" s="108"/>
      <c r="L26" s="108"/>
      <c r="M26" s="108"/>
      <c r="N26" s="108"/>
      <c r="O26" s="108"/>
      <c r="P26" s="108"/>
      <c r="Q26" s="108"/>
      <c r="R26" s="108"/>
      <c r="S26" s="108"/>
      <c r="T26" s="108"/>
      <c r="U26" s="108"/>
    </row>
    <row r="27" spans="1:21" ht="66.75" customHeight="1" x14ac:dyDescent="0.25">
      <c r="A27" s="107" t="s">
        <v>57</v>
      </c>
      <c r="B27" s="165" t="s">
        <v>397</v>
      </c>
      <c r="C27" s="166" t="s">
        <v>535</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5" t="s">
        <v>56</v>
      </c>
      <c r="C28" s="179">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6" t="s">
        <v>54</v>
      </c>
      <c r="C29" s="291">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6" t="s">
        <v>52</v>
      </c>
      <c r="C30" s="102" t="s">
        <v>429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79"/>
      <c r="AB6" s="79"/>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79"/>
      <c r="AB7" s="79"/>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78"/>
      <c r="AB8" s="78"/>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96"/>
      <c r="AB9" s="96"/>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79"/>
      <c r="AB10" s="79"/>
    </row>
    <row r="11" spans="1:28" x14ac:dyDescent="0.25">
      <c r="A11" s="389" t="str">
        <f>'1. паспорт местоположение'!A12:C12</f>
        <v>P_NS3300.VL.0128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78"/>
      <c r="AB11" s="78"/>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96"/>
      <c r="AB12" s="96"/>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35"/>
      <c r="AB13" s="135"/>
    </row>
    <row r="14" spans="1:28" x14ac:dyDescent="0.25">
      <c r="A14" s="389"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78"/>
      <c r="AB14" s="78"/>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96"/>
      <c r="AB15" s="96"/>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36"/>
      <c r="AB16" s="136"/>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36"/>
      <c r="AB17" s="136"/>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36"/>
      <c r="AB18" s="136"/>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36"/>
      <c r="AB19" s="136"/>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36"/>
      <c r="AB20" s="136"/>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36"/>
      <c r="AB21" s="136"/>
    </row>
    <row r="22" spans="1:28" x14ac:dyDescent="0.25">
      <c r="A22" s="396" t="s">
        <v>415</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37"/>
      <c r="AB22" s="137"/>
    </row>
    <row r="23" spans="1:28" ht="32.25" customHeight="1" x14ac:dyDescent="0.25">
      <c r="A23" s="398" t="s">
        <v>281</v>
      </c>
      <c r="B23" s="399"/>
      <c r="C23" s="399"/>
      <c r="D23" s="399"/>
      <c r="E23" s="399"/>
      <c r="F23" s="399"/>
      <c r="G23" s="399"/>
      <c r="H23" s="399"/>
      <c r="I23" s="399"/>
      <c r="J23" s="399"/>
      <c r="K23" s="399"/>
      <c r="L23" s="400"/>
      <c r="M23" s="397" t="s">
        <v>282</v>
      </c>
      <c r="N23" s="397"/>
      <c r="O23" s="397"/>
      <c r="P23" s="397"/>
      <c r="Q23" s="397"/>
      <c r="R23" s="397"/>
      <c r="S23" s="397"/>
      <c r="T23" s="397"/>
      <c r="U23" s="397"/>
      <c r="V23" s="397"/>
      <c r="W23" s="397"/>
      <c r="X23" s="397"/>
      <c r="Y23" s="397"/>
      <c r="Z23" s="397"/>
    </row>
    <row r="24" spans="1:28" ht="151.5" customHeight="1" x14ac:dyDescent="0.25">
      <c r="A24" s="138" t="s">
        <v>228</v>
      </c>
      <c r="B24" s="139" t="s">
        <v>235</v>
      </c>
      <c r="C24" s="138" t="s">
        <v>275</v>
      </c>
      <c r="D24" s="138" t="s">
        <v>229</v>
      </c>
      <c r="E24" s="138" t="s">
        <v>276</v>
      </c>
      <c r="F24" s="138" t="s">
        <v>278</v>
      </c>
      <c r="G24" s="138" t="s">
        <v>277</v>
      </c>
      <c r="H24" s="138" t="s">
        <v>230</v>
      </c>
      <c r="I24" s="138" t="s">
        <v>279</v>
      </c>
      <c r="J24" s="138" t="s">
        <v>236</v>
      </c>
      <c r="K24" s="139" t="s">
        <v>234</v>
      </c>
      <c r="L24" s="139" t="s">
        <v>231</v>
      </c>
      <c r="M24" s="140" t="s">
        <v>243</v>
      </c>
      <c r="N24" s="139" t="s">
        <v>426</v>
      </c>
      <c r="O24" s="138" t="s">
        <v>241</v>
      </c>
      <c r="P24" s="138" t="s">
        <v>242</v>
      </c>
      <c r="Q24" s="138" t="s">
        <v>240</v>
      </c>
      <c r="R24" s="138" t="s">
        <v>230</v>
      </c>
      <c r="S24" s="138" t="s">
        <v>239</v>
      </c>
      <c r="T24" s="138" t="s">
        <v>238</v>
      </c>
      <c r="U24" s="138" t="s">
        <v>274</v>
      </c>
      <c r="V24" s="138" t="s">
        <v>240</v>
      </c>
      <c r="W24" s="141" t="s">
        <v>233</v>
      </c>
      <c r="X24" s="141" t="s">
        <v>245</v>
      </c>
      <c r="Y24" s="141" t="s">
        <v>246</v>
      </c>
      <c r="Z24" s="142" t="s">
        <v>244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2"/>
      <c r="Q9" s="12"/>
      <c r="R9" s="12"/>
      <c r="S9" s="12"/>
      <c r="T9" s="12"/>
      <c r="U9" s="12"/>
      <c r="V9" s="12"/>
      <c r="W9" s="12"/>
      <c r="X9" s="12"/>
      <c r="Y9" s="12"/>
      <c r="Z9" s="12"/>
    </row>
    <row r="10" spans="1:28" s="11" customFormat="1" ht="18.75" x14ac:dyDescent="0.2">
      <c r="A10" s="402" t="s">
        <v>7</v>
      </c>
      <c r="B10" s="402"/>
      <c r="C10" s="402"/>
      <c r="D10" s="402"/>
      <c r="E10" s="402"/>
      <c r="F10" s="402"/>
      <c r="G10" s="402"/>
      <c r="H10" s="402"/>
      <c r="I10" s="402"/>
      <c r="J10" s="402"/>
      <c r="K10" s="402"/>
      <c r="L10" s="402"/>
      <c r="M10" s="402"/>
      <c r="N10" s="402"/>
      <c r="O10" s="402"/>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1" t="str">
        <f>'3.4. Паспорт надежность'!A11:Z11</f>
        <v>P_NS3300.VL.0128</v>
      </c>
      <c r="B12" s="401"/>
      <c r="C12" s="401"/>
      <c r="D12" s="401"/>
      <c r="E12" s="401"/>
      <c r="F12" s="401"/>
      <c r="G12" s="401"/>
      <c r="H12" s="401"/>
      <c r="I12" s="401"/>
      <c r="J12" s="401"/>
      <c r="K12" s="401"/>
      <c r="L12" s="401"/>
      <c r="M12" s="401"/>
      <c r="N12" s="401"/>
      <c r="O12" s="401"/>
      <c r="P12" s="12"/>
      <c r="Q12" s="12"/>
      <c r="R12" s="12"/>
      <c r="S12" s="12"/>
      <c r="T12" s="12"/>
      <c r="U12" s="12"/>
      <c r="V12" s="12"/>
      <c r="W12" s="12"/>
      <c r="X12" s="12"/>
      <c r="Y12" s="12"/>
      <c r="Z12" s="12"/>
    </row>
    <row r="13" spans="1:28" s="11" customFormat="1" ht="18.75" x14ac:dyDescent="0.2">
      <c r="A13" s="402" t="s">
        <v>6</v>
      </c>
      <c r="B13" s="402"/>
      <c r="C13" s="402"/>
      <c r="D13" s="402"/>
      <c r="E13" s="402"/>
      <c r="F13" s="402"/>
      <c r="G13" s="402"/>
      <c r="H13" s="402"/>
      <c r="I13" s="402"/>
      <c r="J13" s="402"/>
      <c r="K13" s="402"/>
      <c r="L13" s="402"/>
      <c r="M13" s="402"/>
      <c r="N13" s="402"/>
      <c r="O13" s="402"/>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1" t="str">
        <f>'3.4. Паспорт надежность'!A14:Z14</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01"/>
      <c r="C15" s="401"/>
      <c r="D15" s="401"/>
      <c r="E15" s="401"/>
      <c r="F15" s="401"/>
      <c r="G15" s="401"/>
      <c r="H15" s="401"/>
      <c r="I15" s="401"/>
      <c r="J15" s="401"/>
      <c r="K15" s="401"/>
      <c r="L15" s="401"/>
      <c r="M15" s="401"/>
      <c r="N15" s="401"/>
      <c r="O15" s="401"/>
      <c r="P15" s="7"/>
      <c r="Q15" s="7"/>
      <c r="R15" s="7"/>
      <c r="S15" s="7"/>
      <c r="T15" s="7"/>
      <c r="U15" s="7"/>
      <c r="V15" s="7"/>
      <c r="W15" s="7"/>
      <c r="X15" s="7"/>
      <c r="Y15" s="7"/>
      <c r="Z15" s="7"/>
    </row>
    <row r="16" spans="1:28" s="2" customFormat="1" ht="15" customHeight="1" x14ac:dyDescent="0.2">
      <c r="A16" s="402" t="s">
        <v>5</v>
      </c>
      <c r="B16" s="402"/>
      <c r="C16" s="402"/>
      <c r="D16" s="402"/>
      <c r="E16" s="402"/>
      <c r="F16" s="402"/>
      <c r="G16" s="402"/>
      <c r="H16" s="402"/>
      <c r="I16" s="402"/>
      <c r="J16" s="402"/>
      <c r="K16" s="402"/>
      <c r="L16" s="402"/>
      <c r="M16" s="402"/>
      <c r="N16" s="402"/>
      <c r="O16" s="402"/>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04" t="s">
        <v>393</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S36" sqref="S36"/>
    </sheetView>
  </sheetViews>
  <sheetFormatPr defaultColWidth="9.140625" defaultRowHeight="15.75"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8"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7" width="16.7109375" style="224" customWidth="1"/>
    <col min="48" max="50" width="16.85546875" style="224" bestFit="1" customWidth="1"/>
    <col min="51" max="51" width="18.140625" style="224" customWidth="1"/>
    <col min="52" max="52" width="16.85546875" style="224" bestFit="1" customWidth="1"/>
    <col min="53" max="53" width="15.85546875" style="224" customWidth="1"/>
    <col min="54" max="54" width="17.28515625" style="224" customWidth="1"/>
    <col min="55" max="56" width="15.140625" style="224" customWidth="1"/>
    <col min="57" max="57" width="14.85546875" style="224" customWidth="1"/>
    <col min="58" max="58" width="15.85546875" style="224" customWidth="1"/>
    <col min="59" max="59" width="16.140625" style="224" customWidth="1"/>
    <col min="60" max="16384" width="9.140625" style="224"/>
  </cols>
  <sheetData>
    <row r="1" spans="1:44" s="223" customFormat="1" ht="15" customHeight="1" x14ac:dyDescent="0.2">
      <c r="A1" s="15"/>
      <c r="B1" s="11"/>
      <c r="C1" s="11"/>
      <c r="D1" s="11"/>
      <c r="E1" s="11"/>
      <c r="F1" s="11"/>
      <c r="G1" s="11"/>
      <c r="H1" s="11"/>
      <c r="I1" s="222"/>
      <c r="J1" s="22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3" customFormat="1" ht="15" customHeight="1" x14ac:dyDescent="0.3">
      <c r="A2" s="15"/>
      <c r="B2" s="11"/>
      <c r="C2" s="11"/>
      <c r="D2" s="11"/>
      <c r="E2" s="11"/>
      <c r="F2" s="11"/>
      <c r="G2" s="11"/>
      <c r="H2" s="11"/>
      <c r="I2" s="222"/>
      <c r="J2" s="22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3" customFormat="1" ht="15" customHeight="1" x14ac:dyDescent="0.3">
      <c r="A3" s="14"/>
      <c r="B3" s="11"/>
      <c r="C3" s="11"/>
      <c r="D3" s="11"/>
      <c r="E3" s="11"/>
      <c r="F3" s="11"/>
      <c r="G3" s="11"/>
      <c r="H3" s="11"/>
      <c r="I3" s="222"/>
      <c r="J3" s="22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3" customFormat="1" ht="15" customHeight="1" x14ac:dyDescent="0.3">
      <c r="A4" s="14"/>
      <c r="B4" s="11"/>
      <c r="C4" s="11"/>
      <c r="D4" s="11"/>
      <c r="E4" s="11"/>
      <c r="F4" s="11"/>
      <c r="G4" s="11"/>
      <c r="H4" s="11"/>
      <c r="I4" s="222"/>
      <c r="J4" s="22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3" customFormat="1" ht="1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223" customFormat="1" ht="15" customHeight="1" x14ac:dyDescent="0.3">
      <c r="A6" s="14"/>
      <c r="B6" s="11"/>
      <c r="C6" s="11"/>
      <c r="D6" s="11"/>
      <c r="E6" s="11"/>
      <c r="F6" s="11"/>
      <c r="G6" s="11"/>
      <c r="H6" s="11"/>
      <c r="I6" s="222"/>
      <c r="J6" s="22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3" customFormat="1" ht="15" customHeight="1"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23" customFormat="1" ht="15" customHeight="1" x14ac:dyDescent="0.2">
      <c r="A8" s="220"/>
      <c r="B8" s="220"/>
      <c r="C8" s="220"/>
      <c r="D8" s="220"/>
      <c r="E8" s="220"/>
      <c r="F8" s="220"/>
      <c r="G8" s="220"/>
      <c r="H8" s="220"/>
      <c r="I8" s="220"/>
      <c r="J8" s="220"/>
      <c r="K8" s="22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3" customFormat="1" ht="15" customHeight="1"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223" customFormat="1" ht="15" customHeight="1"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223" customFormat="1" ht="15" customHeight="1" x14ac:dyDescent="0.2">
      <c r="A11" s="220"/>
      <c r="B11" s="220"/>
      <c r="C11" s="220"/>
      <c r="D11" s="220"/>
      <c r="E11" s="220"/>
      <c r="F11" s="220"/>
      <c r="G11" s="220"/>
      <c r="H11" s="220"/>
      <c r="I11" s="220"/>
      <c r="J11" s="220"/>
      <c r="K11" s="22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3" customFormat="1" x14ac:dyDescent="0.25">
      <c r="A12" s="415" t="str">
        <f>'1. паспорт местоположение'!A12:C12</f>
        <v>P_NS3300.VL.0128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223" customFormat="1" ht="15" customHeight="1"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223" customFormat="1" ht="1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8"/>
      <c r="AA14" s="8"/>
      <c r="AB14" s="8"/>
      <c r="AC14" s="8"/>
      <c r="AD14" s="8"/>
      <c r="AE14" s="8"/>
      <c r="AF14" s="8"/>
      <c r="AG14" s="8"/>
      <c r="AH14" s="8"/>
      <c r="AI14" s="8"/>
      <c r="AJ14" s="8"/>
      <c r="AK14" s="8"/>
      <c r="AL14" s="8"/>
      <c r="AM14" s="8"/>
      <c r="AN14" s="8"/>
      <c r="AO14" s="8"/>
      <c r="AP14" s="8"/>
      <c r="AQ14" s="8"/>
      <c r="AR14" s="8"/>
    </row>
    <row r="15" spans="1:44" s="223" customFormat="1" ht="57.2" customHeight="1" x14ac:dyDescent="0.25">
      <c r="A15" s="413"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ht="15" customHeight="1"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4"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4" t="s">
        <v>483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16.5" thickBot="1" x14ac:dyDescent="0.3">
      <c r="A19" s="225" t="s">
        <v>271</v>
      </c>
      <c r="B19" s="225" t="s">
        <v>484</v>
      </c>
      <c r="D19" s="226"/>
      <c r="E19" s="227"/>
      <c r="F19" s="227"/>
      <c r="G19" s="227"/>
      <c r="H19" s="227"/>
    </row>
    <row r="20" spans="1:44" x14ac:dyDescent="0.25">
      <c r="A20" s="229" t="s">
        <v>458</v>
      </c>
      <c r="B20" s="292">
        <v>109314.24607949526</v>
      </c>
      <c r="C20" s="223"/>
      <c r="D20" s="230" t="s">
        <v>270</v>
      </c>
      <c r="E20" s="231"/>
      <c r="F20" s="231"/>
      <c r="M20" s="224"/>
    </row>
    <row r="21" spans="1:44" x14ac:dyDescent="0.25">
      <c r="A21" s="232" t="s">
        <v>269</v>
      </c>
      <c r="B21" s="293"/>
      <c r="C21" s="223"/>
      <c r="D21" s="411" t="s">
        <v>268</v>
      </c>
      <c r="E21" s="412"/>
      <c r="F21" s="233">
        <v>3.9494758164247967E-3</v>
      </c>
      <c r="M21" s="224"/>
    </row>
    <row r="22" spans="1:44" x14ac:dyDescent="0.25">
      <c r="A22" s="232" t="s">
        <v>267</v>
      </c>
      <c r="B22" s="293">
        <v>59</v>
      </c>
      <c r="C22" s="223"/>
      <c r="D22" s="411" t="s">
        <v>266</v>
      </c>
      <c r="E22" s="412"/>
      <c r="F22" s="233">
        <v>4.5012175879793892E-3</v>
      </c>
      <c r="M22" s="224"/>
    </row>
    <row r="23" spans="1:44" ht="16.5" thickBot="1" x14ac:dyDescent="0.3">
      <c r="A23" s="234" t="s">
        <v>265</v>
      </c>
      <c r="B23" s="294">
        <v>1</v>
      </c>
      <c r="C23" s="223"/>
      <c r="D23" s="411" t="s">
        <v>460</v>
      </c>
      <c r="E23" s="412"/>
      <c r="F23" s="235">
        <v>212026914.61508957</v>
      </c>
      <c r="K23" s="236"/>
      <c r="M23" s="237"/>
      <c r="N23" s="237"/>
    </row>
    <row r="24" spans="1:44" x14ac:dyDescent="0.25">
      <c r="A24" s="229" t="s">
        <v>437</v>
      </c>
      <c r="B24" s="295">
        <v>0</v>
      </c>
      <c r="C24" s="223"/>
      <c r="D24" s="411" t="s">
        <v>461</v>
      </c>
      <c r="E24" s="412"/>
      <c r="F24" s="238" t="s">
        <v>521</v>
      </c>
      <c r="K24" s="236"/>
      <c r="M24" s="224"/>
    </row>
    <row r="25" spans="1:44" x14ac:dyDescent="0.25">
      <c r="A25" s="232" t="s">
        <v>459</v>
      </c>
      <c r="B25" s="296">
        <v>1</v>
      </c>
      <c r="C25" s="223"/>
      <c r="K25" s="236"/>
      <c r="M25" s="224"/>
    </row>
    <row r="26" spans="1:44" x14ac:dyDescent="0.25">
      <c r="A26" s="232" t="s">
        <v>438</v>
      </c>
      <c r="B26" s="296">
        <v>1</v>
      </c>
      <c r="C26" s="223"/>
      <c r="K26" s="236"/>
      <c r="M26" s="224"/>
    </row>
    <row r="27" spans="1:44" x14ac:dyDescent="0.25">
      <c r="A27" s="232" t="s">
        <v>439</v>
      </c>
      <c r="B27" s="296">
        <v>0</v>
      </c>
      <c r="C27" s="223"/>
      <c r="M27" s="224"/>
    </row>
    <row r="28" spans="1:44" x14ac:dyDescent="0.25">
      <c r="A28" s="232" t="s">
        <v>440</v>
      </c>
      <c r="B28" s="296">
        <v>1</v>
      </c>
      <c r="C28" s="223"/>
      <c r="M28" s="224"/>
    </row>
    <row r="29" spans="1:44" x14ac:dyDescent="0.25">
      <c r="A29" s="232" t="s">
        <v>441</v>
      </c>
      <c r="B29" s="296">
        <v>1</v>
      </c>
      <c r="C29" s="223"/>
      <c r="M29" s="224"/>
    </row>
    <row r="30" spans="1:44" x14ac:dyDescent="0.25">
      <c r="A30" s="239" t="s">
        <v>462</v>
      </c>
      <c r="B30" s="297"/>
      <c r="C30" s="223"/>
      <c r="M30" s="224"/>
    </row>
    <row r="31" spans="1:44" ht="16.5" thickBot="1" x14ac:dyDescent="0.3">
      <c r="A31" s="234" t="s">
        <v>250</v>
      </c>
      <c r="B31" s="298">
        <v>0.2</v>
      </c>
      <c r="C31" s="223"/>
      <c r="M31" s="224"/>
    </row>
    <row r="32" spans="1:44" x14ac:dyDescent="0.25">
      <c r="A32" s="229" t="s">
        <v>463</v>
      </c>
      <c r="B32" s="295">
        <v>0</v>
      </c>
      <c r="C32" s="223"/>
      <c r="M32" s="224"/>
    </row>
    <row r="33" spans="1:59" x14ac:dyDescent="0.25">
      <c r="A33" s="232" t="s">
        <v>442</v>
      </c>
      <c r="B33" s="299"/>
      <c r="C33" s="223"/>
      <c r="M33" s="224"/>
    </row>
    <row r="34" spans="1:59" x14ac:dyDescent="0.25">
      <c r="A34" s="239" t="s">
        <v>443</v>
      </c>
      <c r="B34" s="300">
        <v>0</v>
      </c>
      <c r="C34" s="223"/>
      <c r="M34" s="224"/>
    </row>
    <row r="35" spans="1:59" x14ac:dyDescent="0.25">
      <c r="A35" s="239"/>
      <c r="B35" s="300"/>
      <c r="C35" s="223"/>
      <c r="M35" s="224"/>
    </row>
    <row r="36" spans="1:59" x14ac:dyDescent="0.25">
      <c r="A36" s="239" t="s">
        <v>444</v>
      </c>
      <c r="B36" s="301">
        <v>0</v>
      </c>
      <c r="C36" s="223"/>
      <c r="M36" s="224"/>
    </row>
    <row r="37" spans="1:59" x14ac:dyDescent="0.25">
      <c r="A37" s="240" t="s">
        <v>264</v>
      </c>
      <c r="B37" s="302">
        <v>0</v>
      </c>
      <c r="C37" s="223"/>
      <c r="M37" s="224"/>
    </row>
    <row r="38" spans="1:59" x14ac:dyDescent="0.25">
      <c r="A38" s="240" t="s">
        <v>263</v>
      </c>
      <c r="B38" s="302">
        <v>0</v>
      </c>
      <c r="C38" s="223"/>
      <c r="M38" s="224"/>
      <c r="Z38" s="241"/>
    </row>
    <row r="39" spans="1:59" x14ac:dyDescent="0.25">
      <c r="A39" s="240" t="s">
        <v>262</v>
      </c>
      <c r="B39" s="302">
        <v>0.13969999999999999</v>
      </c>
      <c r="C39" s="223"/>
      <c r="M39" s="224"/>
      <c r="U39" s="242"/>
      <c r="V39" s="242"/>
      <c r="W39" s="242"/>
      <c r="X39" s="242"/>
      <c r="Y39" s="242"/>
      <c r="Z39" s="242"/>
    </row>
    <row r="40" spans="1:59" x14ac:dyDescent="0.25">
      <c r="A40" s="240" t="s">
        <v>261</v>
      </c>
      <c r="B40" s="302">
        <v>1</v>
      </c>
      <c r="C40" s="223"/>
      <c r="M40" s="224"/>
    </row>
    <row r="41" spans="1:59" ht="16.5" thickBot="1" x14ac:dyDescent="0.3">
      <c r="A41" s="243" t="s">
        <v>464</v>
      </c>
      <c r="B41" s="303">
        <v>0.13969999999999999</v>
      </c>
      <c r="C41" s="223"/>
      <c r="M41" s="224"/>
    </row>
    <row r="42" spans="1:59" x14ac:dyDescent="0.25">
      <c r="A42" s="244" t="s">
        <v>260</v>
      </c>
      <c r="B42" s="245">
        <v>2025</v>
      </c>
      <c r="C42" s="246">
        <v>2026</v>
      </c>
      <c r="D42" s="246">
        <v>2027</v>
      </c>
      <c r="E42" s="246">
        <v>2028</v>
      </c>
      <c r="F42" s="246">
        <v>2029</v>
      </c>
      <c r="G42" s="246">
        <v>2030</v>
      </c>
      <c r="H42" s="246">
        <v>2031</v>
      </c>
      <c r="I42" s="246">
        <v>2032</v>
      </c>
      <c r="J42" s="246">
        <v>2033</v>
      </c>
      <c r="K42" s="246">
        <v>2034</v>
      </c>
      <c r="L42" s="246">
        <v>2035</v>
      </c>
      <c r="M42" s="246">
        <v>2036</v>
      </c>
      <c r="N42" s="246">
        <v>2037</v>
      </c>
      <c r="O42" s="246">
        <v>2038</v>
      </c>
      <c r="P42" s="246">
        <v>2039</v>
      </c>
      <c r="Q42" s="246">
        <v>2040</v>
      </c>
      <c r="R42" s="246">
        <v>2041</v>
      </c>
      <c r="S42" s="246">
        <v>2042</v>
      </c>
      <c r="T42" s="246">
        <v>2043</v>
      </c>
      <c r="U42" s="246">
        <v>2044</v>
      </c>
      <c r="V42" s="246">
        <v>2045</v>
      </c>
      <c r="W42" s="246">
        <v>2046</v>
      </c>
      <c r="X42" s="246">
        <v>2047</v>
      </c>
      <c r="Y42" s="246">
        <v>2048</v>
      </c>
      <c r="Z42" s="246">
        <v>2049</v>
      </c>
      <c r="AA42" s="246">
        <v>2050</v>
      </c>
      <c r="AB42" s="246">
        <v>2051</v>
      </c>
      <c r="AC42" s="246">
        <v>2052</v>
      </c>
      <c r="AD42" s="246">
        <v>2053</v>
      </c>
      <c r="AE42" s="246">
        <v>2054</v>
      </c>
      <c r="AF42" s="246">
        <v>2055</v>
      </c>
      <c r="AG42" s="246">
        <v>2056</v>
      </c>
      <c r="AH42" s="246">
        <v>2057</v>
      </c>
      <c r="AI42" s="246">
        <v>2058</v>
      </c>
      <c r="AJ42" s="246">
        <v>2059</v>
      </c>
      <c r="AK42" s="246">
        <v>2060</v>
      </c>
      <c r="AL42" s="246">
        <v>2061</v>
      </c>
      <c r="AM42" s="246">
        <v>2062</v>
      </c>
      <c r="AN42" s="246">
        <v>2063</v>
      </c>
      <c r="AO42" s="246">
        <v>2064</v>
      </c>
      <c r="AP42" s="246">
        <v>2065</v>
      </c>
      <c r="AQ42" s="246">
        <v>2066</v>
      </c>
      <c r="AR42" s="246">
        <v>2067</v>
      </c>
      <c r="AS42" s="246">
        <v>2068</v>
      </c>
      <c r="AT42" s="246">
        <v>2069</v>
      </c>
      <c r="AU42" s="246">
        <v>2070</v>
      </c>
      <c r="AV42" s="246">
        <v>2071</v>
      </c>
      <c r="AW42" s="246">
        <v>2072</v>
      </c>
      <c r="AX42" s="246">
        <v>2073</v>
      </c>
      <c r="AY42" s="246">
        <v>2074</v>
      </c>
      <c r="AZ42" s="246">
        <v>2075</v>
      </c>
      <c r="BA42" s="246">
        <v>2076</v>
      </c>
      <c r="BB42" s="246">
        <v>2077</v>
      </c>
      <c r="BC42" s="246">
        <v>2078</v>
      </c>
      <c r="BD42" s="246">
        <v>2079</v>
      </c>
      <c r="BE42" s="246">
        <v>2080</v>
      </c>
      <c r="BF42" s="246">
        <v>2081</v>
      </c>
      <c r="BG42" s="246">
        <v>2082</v>
      </c>
    </row>
    <row r="43" spans="1:59" x14ac:dyDescent="0.25">
      <c r="A43" s="247" t="s">
        <v>259</v>
      </c>
      <c r="B43" s="248">
        <v>0.04</v>
      </c>
      <c r="C43" s="248">
        <v>0.04</v>
      </c>
      <c r="D43" s="248">
        <v>0.04</v>
      </c>
      <c r="E43" s="248">
        <v>0.04</v>
      </c>
      <c r="F43" s="248">
        <v>0.04</v>
      </c>
      <c r="G43" s="248">
        <v>0.04</v>
      </c>
      <c r="H43" s="248">
        <v>0.04</v>
      </c>
      <c r="I43" s="248">
        <v>0.04</v>
      </c>
      <c r="J43" s="248">
        <v>0.04</v>
      </c>
      <c r="K43" s="248">
        <v>0.04</v>
      </c>
      <c r="L43" s="248">
        <v>0.04</v>
      </c>
      <c r="M43" s="248">
        <v>0.04</v>
      </c>
      <c r="N43" s="248">
        <v>0.04</v>
      </c>
      <c r="O43" s="248">
        <v>0.04</v>
      </c>
      <c r="P43" s="248">
        <v>0.04</v>
      </c>
      <c r="Q43" s="248">
        <v>0.04</v>
      </c>
      <c r="R43" s="248">
        <v>0.04</v>
      </c>
      <c r="S43" s="248">
        <v>0.04</v>
      </c>
      <c r="T43" s="248">
        <v>0.04</v>
      </c>
      <c r="U43" s="248">
        <v>0.04</v>
      </c>
      <c r="V43" s="248">
        <v>0.04</v>
      </c>
      <c r="W43" s="248">
        <v>0.04</v>
      </c>
      <c r="X43" s="248">
        <v>0.04</v>
      </c>
      <c r="Y43" s="248">
        <v>0.04</v>
      </c>
      <c r="Z43" s="248">
        <v>0.04</v>
      </c>
      <c r="AA43" s="248">
        <v>0.04</v>
      </c>
      <c r="AB43" s="248">
        <v>0.04</v>
      </c>
      <c r="AC43" s="248">
        <v>0.04</v>
      </c>
      <c r="AD43" s="248">
        <v>0.04</v>
      </c>
      <c r="AE43" s="248">
        <v>0.04</v>
      </c>
      <c r="AF43" s="248">
        <v>0.04</v>
      </c>
      <c r="AG43" s="248">
        <v>0.04</v>
      </c>
      <c r="AH43" s="248">
        <v>0.04</v>
      </c>
      <c r="AI43" s="248">
        <v>0.04</v>
      </c>
      <c r="AJ43" s="248">
        <v>0.04</v>
      </c>
      <c r="AK43" s="248">
        <v>0.04</v>
      </c>
      <c r="AL43" s="248">
        <v>0.04</v>
      </c>
      <c r="AM43" s="248">
        <v>0.04</v>
      </c>
      <c r="AN43" s="248">
        <v>0.04</v>
      </c>
      <c r="AO43" s="248">
        <v>0.04</v>
      </c>
      <c r="AP43" s="248">
        <v>0.04</v>
      </c>
      <c r="AQ43" s="248">
        <v>0.04</v>
      </c>
      <c r="AR43" s="248">
        <v>0.04</v>
      </c>
      <c r="AS43" s="248">
        <v>0.04</v>
      </c>
      <c r="AT43" s="248">
        <v>0.04</v>
      </c>
      <c r="AU43" s="248">
        <v>0.04</v>
      </c>
      <c r="AV43" s="248">
        <v>0.04</v>
      </c>
      <c r="AW43" s="248">
        <v>0.04</v>
      </c>
      <c r="AX43" s="248">
        <v>0.04</v>
      </c>
      <c r="AY43" s="248">
        <v>0.04</v>
      </c>
      <c r="AZ43" s="248">
        <v>0.04</v>
      </c>
      <c r="BA43" s="248">
        <v>0.04</v>
      </c>
      <c r="BB43" s="248">
        <v>0.04</v>
      </c>
      <c r="BC43" s="248">
        <v>0.04</v>
      </c>
      <c r="BD43" s="248">
        <v>0.04</v>
      </c>
      <c r="BE43" s="248">
        <v>0.04</v>
      </c>
      <c r="BF43" s="248">
        <v>0.04</v>
      </c>
      <c r="BG43" s="248">
        <v>0.04</v>
      </c>
    </row>
    <row r="44" spans="1:59" x14ac:dyDescent="0.25">
      <c r="A44" s="247" t="s">
        <v>258</v>
      </c>
      <c r="B44" s="248">
        <v>0.04</v>
      </c>
      <c r="C44" s="248">
        <v>8.1600000000000117E-2</v>
      </c>
      <c r="D44" s="248">
        <v>0.12486400000000009</v>
      </c>
      <c r="E44" s="248">
        <v>0.16985856000000021</v>
      </c>
      <c r="F44" s="248">
        <v>0.21665290240000035</v>
      </c>
      <c r="G44" s="248">
        <v>0.26531901849600037</v>
      </c>
      <c r="H44" s="248">
        <v>0.31593177923584048</v>
      </c>
      <c r="I44" s="248">
        <v>0.3685690504052741</v>
      </c>
      <c r="J44" s="248">
        <v>0.42331181242148519</v>
      </c>
      <c r="K44" s="248">
        <v>0.48024428491834459</v>
      </c>
      <c r="L44" s="248">
        <v>0.53945405631507848</v>
      </c>
      <c r="M44" s="248">
        <v>0.60103221856768174</v>
      </c>
      <c r="N44" s="248">
        <v>0.66507350731038906</v>
      </c>
      <c r="O44" s="248">
        <v>0.73167644760280459</v>
      </c>
      <c r="P44" s="248">
        <v>0.80094350550691673</v>
      </c>
      <c r="Q44" s="248">
        <v>0.87298124572719349</v>
      </c>
      <c r="R44" s="248">
        <v>0.94790049555628131</v>
      </c>
      <c r="S44" s="248">
        <v>1.0258165153785326</v>
      </c>
      <c r="T44" s="248">
        <v>1.1068491759936738</v>
      </c>
      <c r="U44" s="248">
        <v>1.1911231430334208</v>
      </c>
      <c r="V44" s="248">
        <v>1.2787680687547578</v>
      </c>
      <c r="W44" s="248">
        <v>1.369918791504948</v>
      </c>
      <c r="X44" s="248">
        <v>1.4647155431651462</v>
      </c>
      <c r="Y44" s="248">
        <v>1.5633041648917523</v>
      </c>
      <c r="Z44" s="248">
        <v>1.6658363314874225</v>
      </c>
      <c r="AA44" s="248">
        <v>1.7724697847469195</v>
      </c>
      <c r="AB44" s="248">
        <v>1.8833685761367964</v>
      </c>
      <c r="AC44" s="248">
        <v>1.9987033191822685</v>
      </c>
      <c r="AD44" s="248">
        <v>2.1186514519495594</v>
      </c>
      <c r="AE44" s="248">
        <v>2.2433975100275418</v>
      </c>
      <c r="AF44" s="248">
        <v>2.3731334104286437</v>
      </c>
      <c r="AG44" s="248">
        <v>2.5080587468457893</v>
      </c>
      <c r="AH44" s="248">
        <v>2.6483810967196209</v>
      </c>
      <c r="AI44" s="248">
        <v>2.7943163405884057</v>
      </c>
      <c r="AJ44" s="248">
        <v>2.9460889942119421</v>
      </c>
      <c r="AK44" s="248">
        <v>3.1039325539804201</v>
      </c>
      <c r="AL44" s="248">
        <v>3.2680898561396372</v>
      </c>
      <c r="AM44" s="248">
        <v>3.438813450385223</v>
      </c>
      <c r="AN44" s="248">
        <v>3.6163659884006325</v>
      </c>
      <c r="AO44" s="248">
        <v>3.8010206279366576</v>
      </c>
      <c r="AP44" s="248">
        <v>3.993061453054124</v>
      </c>
      <c r="AQ44" s="248">
        <v>4.1927839111762895</v>
      </c>
      <c r="AR44" s="248">
        <v>4.4004952676233415</v>
      </c>
      <c r="AS44" s="248">
        <v>4.6165150783282751</v>
      </c>
      <c r="AT44" s="248">
        <v>4.8411756814614062</v>
      </c>
      <c r="AU44" s="248">
        <v>5.0748227087198625</v>
      </c>
      <c r="AV44" s="248">
        <v>5.317815617068657</v>
      </c>
      <c r="AW44" s="248">
        <v>5.5705282417514033</v>
      </c>
      <c r="AX44" s="248">
        <v>5.8333493714214599</v>
      </c>
      <c r="AY44" s="248">
        <v>6.1066833462783183</v>
      </c>
      <c r="AZ44" s="249">
        <v>6.3909506801294516</v>
      </c>
      <c r="BA44" s="249">
        <v>6.6865887073346295</v>
      </c>
      <c r="BB44" s="249">
        <v>6.9940522556280147</v>
      </c>
      <c r="BC44" s="249">
        <v>7.3138143458531353</v>
      </c>
      <c r="BD44" s="249">
        <v>7.6463669196872601</v>
      </c>
      <c r="BE44" s="249">
        <v>7.9922215964747512</v>
      </c>
      <c r="BF44" s="249">
        <v>8.3519104603337411</v>
      </c>
      <c r="BG44" s="249">
        <v>8.7259868787470918</v>
      </c>
    </row>
    <row r="45" spans="1:59" ht="16.5" thickBot="1" x14ac:dyDescent="0.3">
      <c r="A45" s="250" t="s">
        <v>465</v>
      </c>
      <c r="B45" s="251">
        <v>0</v>
      </c>
      <c r="C45" s="251">
        <v>41491841.326964974</v>
      </c>
      <c r="D45" s="251">
        <v>43353634.510202117</v>
      </c>
      <c r="E45" s="251">
        <v>45087779.890610203</v>
      </c>
      <c r="F45" s="251">
        <v>46891291.086234607</v>
      </c>
      <c r="G45" s="251">
        <v>48766942.729683995</v>
      </c>
      <c r="H45" s="251">
        <v>50717620.438871361</v>
      </c>
      <c r="I45" s="251">
        <v>52746325.2564262</v>
      </c>
      <c r="J45" s="251">
        <v>54856178.266683258</v>
      </c>
      <c r="K45" s="251">
        <v>57050425.397350602</v>
      </c>
      <c r="L45" s="251">
        <v>59332442.41324462</v>
      </c>
      <c r="M45" s="251">
        <v>61635219.263934679</v>
      </c>
      <c r="N45" s="251">
        <v>64100628.034492061</v>
      </c>
      <c r="O45" s="251">
        <v>66664653.155871741</v>
      </c>
      <c r="P45" s="251">
        <v>69331239.282106623</v>
      </c>
      <c r="Q45" s="251">
        <v>72104488.853390902</v>
      </c>
      <c r="R45" s="251">
        <v>74988668.407526523</v>
      </c>
      <c r="S45" s="251">
        <v>77988215.143827587</v>
      </c>
      <c r="T45" s="251">
        <v>81107743.749580696</v>
      </c>
      <c r="U45" s="251">
        <v>84352053.499563918</v>
      </c>
      <c r="V45" s="251">
        <v>87726135.639546499</v>
      </c>
      <c r="W45" s="251">
        <v>91130792.98610647</v>
      </c>
      <c r="X45" s="251">
        <v>94776024.7055507</v>
      </c>
      <c r="Y45" s="251">
        <v>98567065.693772763</v>
      </c>
      <c r="Z45" s="251">
        <v>102509748.32152367</v>
      </c>
      <c r="AA45" s="251">
        <v>106610138.25438462</v>
      </c>
      <c r="AB45" s="251">
        <v>110874543.78456001</v>
      </c>
      <c r="AC45" s="251">
        <v>115309525.53594241</v>
      </c>
      <c r="AD45" s="251">
        <v>119921906.55738014</v>
      </c>
      <c r="AE45" s="251">
        <v>124718782.81967533</v>
      </c>
      <c r="AF45" s="251">
        <v>129707534.13246234</v>
      </c>
      <c r="AG45" s="251">
        <v>134895835.49776083</v>
      </c>
      <c r="AH45" s="251">
        <v>140291668.91767126</v>
      </c>
      <c r="AI45" s="251">
        <v>145903335.67437813</v>
      </c>
      <c r="AJ45" s="251">
        <v>151739469.10135326</v>
      </c>
      <c r="AK45" s="251">
        <v>157809047.86540738</v>
      </c>
      <c r="AL45" s="251">
        <v>164121409.78002366</v>
      </c>
      <c r="AM45" s="251">
        <v>170686266.17122462</v>
      </c>
      <c r="AN45" s="251">
        <v>177513716.81807363</v>
      </c>
      <c r="AO45" s="251">
        <v>184614265.4907966</v>
      </c>
      <c r="AP45" s="251">
        <v>191998836.11042845</v>
      </c>
      <c r="AQ45" s="251">
        <v>199678789.5548456</v>
      </c>
      <c r="AR45" s="251">
        <v>207665941.13703942</v>
      </c>
      <c r="AS45" s="251">
        <v>215972578.78252098</v>
      </c>
      <c r="AT45" s="251">
        <v>224611481.93382183</v>
      </c>
      <c r="AU45" s="251">
        <v>233595941.21117473</v>
      </c>
      <c r="AV45" s="251">
        <v>242939778.8596217</v>
      </c>
      <c r="AW45" s="251">
        <v>252657370.01400658</v>
      </c>
      <c r="AX45" s="251">
        <v>262763664.81456685</v>
      </c>
      <c r="AY45" s="251">
        <v>273274211.40714961</v>
      </c>
      <c r="AZ45" s="251">
        <v>284205179.86343557</v>
      </c>
      <c r="BA45" s="251">
        <v>295573387.05797303</v>
      </c>
      <c r="BB45" s="251">
        <v>307396322.54029191</v>
      </c>
      <c r="BC45" s="251">
        <v>319692175.44190365</v>
      </c>
      <c r="BD45" s="251">
        <v>332479862.45957977</v>
      </c>
      <c r="BE45" s="251">
        <v>345779056.95796305</v>
      </c>
      <c r="BF45" s="251">
        <v>359610219.23628145</v>
      </c>
      <c r="BG45" s="251">
        <v>373994628.00573277</v>
      </c>
    </row>
    <row r="46" spans="1:59" hidden="1" x14ac:dyDescent="0.25">
      <c r="A46" s="252" t="s">
        <v>466</v>
      </c>
      <c r="B46" s="253">
        <v>2549.5977833333332</v>
      </c>
      <c r="C46" s="253">
        <v>2184.0958694934507</v>
      </c>
      <c r="D46" s="253">
        <v>2249.6188489596152</v>
      </c>
      <c r="E46" s="253">
        <v>2317.1074135302483</v>
      </c>
      <c r="F46" s="253">
        <v>2386.6206330834175</v>
      </c>
      <c r="G46" s="253">
        <v>2458.2192493528523</v>
      </c>
      <c r="H46" s="253">
        <v>2531.9658280653016</v>
      </c>
      <c r="I46" s="253">
        <v>2607.9248021940766</v>
      </c>
      <c r="J46" s="253">
        <v>2686.1625432774908</v>
      </c>
      <c r="K46" s="253">
        <v>2766.74741977032</v>
      </c>
      <c r="L46" s="253">
        <v>2849.7498424282653</v>
      </c>
      <c r="M46" s="253">
        <v>2935.2423356263948</v>
      </c>
      <c r="N46" s="253">
        <v>3023.2996086775943</v>
      </c>
      <c r="O46" s="253">
        <v>3113.9985947335344</v>
      </c>
      <c r="P46" s="253">
        <v>3207.4185545205892</v>
      </c>
      <c r="Q46" s="253">
        <v>3303.6411087573133</v>
      </c>
      <c r="R46" s="253">
        <v>3402.7503418903625</v>
      </c>
      <c r="S46" s="253">
        <v>3504.8328539624522</v>
      </c>
      <c r="T46" s="253">
        <v>3609.977838414296</v>
      </c>
      <c r="U46" s="253">
        <v>3718.2771728535404</v>
      </c>
      <c r="V46" s="253">
        <v>3829.825490373205</v>
      </c>
      <c r="W46" s="253">
        <v>3944.7202573536247</v>
      </c>
      <c r="X46" s="253">
        <v>4063.0618642313793</v>
      </c>
      <c r="Y46" s="253">
        <v>4184.9537227517185</v>
      </c>
      <c r="Z46" s="253">
        <v>4310.5023372870073</v>
      </c>
      <c r="AA46" s="253">
        <v>4439.8174085726469</v>
      </c>
      <c r="AB46" s="253">
        <v>4573.0119309594966</v>
      </c>
      <c r="AC46" s="253">
        <v>4710.2022896663002</v>
      </c>
      <c r="AD46" s="253">
        <v>4851.5083580321152</v>
      </c>
      <c r="AE46" s="253">
        <v>4997.0536077357183</v>
      </c>
      <c r="AF46" s="253">
        <v>5146.9652190150337</v>
      </c>
      <c r="AG46" s="253">
        <v>5301.3741779195425</v>
      </c>
      <c r="AH46" s="253">
        <v>5460.4154059801967</v>
      </c>
      <c r="AI46" s="253">
        <v>5624.2278704288256</v>
      </c>
      <c r="AJ46" s="253">
        <v>5792.9547073845442</v>
      </c>
      <c r="AK46" s="253">
        <v>5966.7433515236544</v>
      </c>
      <c r="AL46" s="253">
        <v>6145.7456527825489</v>
      </c>
      <c r="AM46" s="253">
        <v>6330.1180254781029</v>
      </c>
      <c r="AN46" s="253">
        <v>6520.0215650105811</v>
      </c>
      <c r="AO46" s="253">
        <v>6715.622209951016</v>
      </c>
      <c r="AP46" s="253">
        <v>6917.0908781945927</v>
      </c>
      <c r="AQ46" s="253">
        <v>7124.6036031140638</v>
      </c>
      <c r="AR46" s="253">
        <v>7338.3417086140862</v>
      </c>
      <c r="AS46" s="253">
        <v>7558.491958251635</v>
      </c>
      <c r="AT46" s="253">
        <v>7785.2467173233599</v>
      </c>
      <c r="AU46" s="253">
        <v>8018.8041214364584</v>
      </c>
      <c r="AV46" s="253">
        <v>8259.3682450795513</v>
      </c>
      <c r="AW46" s="253">
        <v>8507.1492896440359</v>
      </c>
      <c r="AX46" s="253">
        <v>8762.3637714454344</v>
      </c>
      <c r="AY46" s="253">
        <v>9025.2346838107787</v>
      </c>
      <c r="AZ46" s="253">
        <v>9295.9917240009272</v>
      </c>
      <c r="BA46" s="253">
        <v>9574.87147474843</v>
      </c>
      <c r="BB46" s="253">
        <v>9862.1176182128638</v>
      </c>
      <c r="BC46" s="253">
        <v>10157.981149936162</v>
      </c>
      <c r="BD46" s="253">
        <v>10462.720586314461</v>
      </c>
      <c r="BE46" s="253">
        <v>10776.60220448741</v>
      </c>
      <c r="BF46" s="253">
        <v>11099.900269260499</v>
      </c>
      <c r="BG46" s="253">
        <v>11432.897279477866</v>
      </c>
    </row>
    <row r="47" spans="1:59" hidden="1" x14ac:dyDescent="0.25">
      <c r="A47" s="254" t="s">
        <v>467</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c r="AZ47" s="255">
        <v>0</v>
      </c>
      <c r="BA47" s="255">
        <v>0</v>
      </c>
      <c r="BB47" s="255">
        <v>0</v>
      </c>
      <c r="BC47" s="255">
        <v>0</v>
      </c>
      <c r="BD47" s="255">
        <v>0</v>
      </c>
      <c r="BE47" s="255">
        <v>0</v>
      </c>
      <c r="BF47" s="255">
        <v>0</v>
      </c>
      <c r="BG47" s="255">
        <v>0</v>
      </c>
    </row>
    <row r="48" spans="1:59" hidden="1" x14ac:dyDescent="0.25">
      <c r="A48" s="254" t="s">
        <v>468</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c r="AZ48" s="256">
        <v>0</v>
      </c>
      <c r="BA48" s="256">
        <v>0</v>
      </c>
      <c r="BB48" s="256">
        <v>0</v>
      </c>
      <c r="BC48" s="256">
        <v>0</v>
      </c>
      <c r="BD48" s="256">
        <v>0</v>
      </c>
      <c r="BE48" s="256">
        <v>0</v>
      </c>
      <c r="BF48" s="256">
        <v>0</v>
      </c>
      <c r="BG48" s="256">
        <v>0</v>
      </c>
    </row>
    <row r="49" spans="1:59" hidden="1" x14ac:dyDescent="0.25">
      <c r="A49" s="254" t="s">
        <v>478</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9" hidden="1" x14ac:dyDescent="0.25">
      <c r="M50" s="224"/>
    </row>
    <row r="51" spans="1:59" hidden="1" x14ac:dyDescent="0.25">
      <c r="M51" s="224"/>
    </row>
    <row r="52" spans="1:59" hidden="1" x14ac:dyDescent="0.25">
      <c r="M52" s="224"/>
    </row>
    <row r="53" spans="1:59" hidden="1" x14ac:dyDescent="0.25">
      <c r="M53" s="224"/>
    </row>
    <row r="54" spans="1:59" hidden="1" x14ac:dyDescent="0.25">
      <c r="M54" s="224"/>
    </row>
    <row r="55" spans="1:59" hidden="1" x14ac:dyDescent="0.25">
      <c r="M55" s="224"/>
    </row>
    <row r="56" spans="1:59" x14ac:dyDescent="0.25">
      <c r="M56" s="224"/>
    </row>
    <row r="57" spans="1:59"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9" x14ac:dyDescent="0.25">
      <c r="A58" s="260" t="s">
        <v>469</v>
      </c>
      <c r="B58" s="245">
        <v>2025</v>
      </c>
      <c r="C58" s="245">
        <v>2026</v>
      </c>
      <c r="D58" s="245">
        <v>2027</v>
      </c>
      <c r="E58" s="245">
        <v>2028</v>
      </c>
      <c r="F58" s="245">
        <v>2029</v>
      </c>
      <c r="G58" s="245">
        <v>2030</v>
      </c>
      <c r="H58" s="245">
        <v>2031</v>
      </c>
      <c r="I58" s="245">
        <v>2032</v>
      </c>
      <c r="J58" s="245">
        <v>2033</v>
      </c>
      <c r="K58" s="245">
        <v>2034</v>
      </c>
      <c r="L58" s="245">
        <v>2035</v>
      </c>
      <c r="M58" s="245">
        <v>2036</v>
      </c>
      <c r="N58" s="245">
        <v>2037</v>
      </c>
      <c r="O58" s="245">
        <v>2038</v>
      </c>
      <c r="P58" s="245">
        <v>2039</v>
      </c>
      <c r="Q58" s="245">
        <v>2040</v>
      </c>
      <c r="R58" s="245">
        <v>2041</v>
      </c>
      <c r="S58" s="245">
        <v>2042</v>
      </c>
      <c r="T58" s="245">
        <v>2043</v>
      </c>
      <c r="U58" s="245">
        <v>2044</v>
      </c>
      <c r="V58" s="245">
        <v>2045</v>
      </c>
      <c r="W58" s="245">
        <v>2046</v>
      </c>
      <c r="X58" s="245">
        <v>2047</v>
      </c>
      <c r="Y58" s="245">
        <v>2048</v>
      </c>
      <c r="Z58" s="245">
        <v>2049</v>
      </c>
      <c r="AA58" s="245">
        <v>2050</v>
      </c>
      <c r="AB58" s="245">
        <v>2051</v>
      </c>
      <c r="AC58" s="245">
        <v>2052</v>
      </c>
      <c r="AD58" s="245">
        <v>2053</v>
      </c>
      <c r="AE58" s="245">
        <v>2054</v>
      </c>
      <c r="AF58" s="245">
        <v>2055</v>
      </c>
      <c r="AG58" s="245">
        <v>2056</v>
      </c>
      <c r="AH58" s="245">
        <v>2057</v>
      </c>
      <c r="AI58" s="245">
        <v>2058</v>
      </c>
      <c r="AJ58" s="245">
        <v>2059</v>
      </c>
      <c r="AK58" s="245">
        <v>2060</v>
      </c>
      <c r="AL58" s="245">
        <v>2061</v>
      </c>
      <c r="AM58" s="245">
        <v>2062</v>
      </c>
      <c r="AN58" s="245">
        <v>2063</v>
      </c>
      <c r="AO58" s="245">
        <v>2064</v>
      </c>
      <c r="AP58" s="245">
        <v>2065</v>
      </c>
      <c r="AQ58" s="245">
        <v>2066</v>
      </c>
      <c r="AR58" s="245">
        <v>2067</v>
      </c>
      <c r="AS58" s="245">
        <v>2068</v>
      </c>
      <c r="AT58" s="245">
        <v>2069</v>
      </c>
      <c r="AU58" s="245">
        <v>2070</v>
      </c>
      <c r="AV58" s="245">
        <v>2071</v>
      </c>
      <c r="AW58" s="245">
        <v>2072</v>
      </c>
      <c r="AX58" s="245">
        <v>2073</v>
      </c>
      <c r="AY58" s="245">
        <v>2074</v>
      </c>
      <c r="AZ58" s="245">
        <v>2075</v>
      </c>
      <c r="BA58" s="246">
        <v>2076</v>
      </c>
      <c r="BB58" s="246">
        <v>2077</v>
      </c>
      <c r="BC58" s="246">
        <v>2078</v>
      </c>
      <c r="BD58" s="246">
        <v>2079</v>
      </c>
      <c r="BE58" s="246">
        <v>2080</v>
      </c>
      <c r="BF58" s="246">
        <v>2081</v>
      </c>
      <c r="BG58" s="246">
        <v>2082</v>
      </c>
    </row>
    <row r="59" spans="1:59" x14ac:dyDescent="0.25">
      <c r="A59" s="261" t="s">
        <v>257</v>
      </c>
      <c r="B59" s="262">
        <v>0</v>
      </c>
      <c r="C59" s="262">
        <v>41491841.326964974</v>
      </c>
      <c r="D59" s="262">
        <v>43353634.510202117</v>
      </c>
      <c r="E59" s="262">
        <v>45087779.890610203</v>
      </c>
      <c r="F59" s="262">
        <v>46891291.086234607</v>
      </c>
      <c r="G59" s="262">
        <v>48766942.729683995</v>
      </c>
      <c r="H59" s="262">
        <v>50717620.438871361</v>
      </c>
      <c r="I59" s="262">
        <v>52746325.2564262</v>
      </c>
      <c r="J59" s="262">
        <v>54856178.266683258</v>
      </c>
      <c r="K59" s="262">
        <v>57050425.397350602</v>
      </c>
      <c r="L59" s="262">
        <v>59332442.41324462</v>
      </c>
      <c r="M59" s="262">
        <v>61635219.263934679</v>
      </c>
      <c r="N59" s="262">
        <v>64100628.034492061</v>
      </c>
      <c r="O59" s="262">
        <v>66664653.155871741</v>
      </c>
      <c r="P59" s="262">
        <v>69331239.282106623</v>
      </c>
      <c r="Q59" s="262">
        <v>72104488.853390902</v>
      </c>
      <c r="R59" s="262">
        <v>74988668.407526523</v>
      </c>
      <c r="S59" s="262">
        <v>77988215.143827587</v>
      </c>
      <c r="T59" s="262">
        <v>81107743.749580696</v>
      </c>
      <c r="U59" s="262">
        <v>84352053.499563918</v>
      </c>
      <c r="V59" s="262">
        <v>87726135.639546499</v>
      </c>
      <c r="W59" s="262">
        <v>91130792.98610647</v>
      </c>
      <c r="X59" s="262">
        <v>94776024.7055507</v>
      </c>
      <c r="Y59" s="262">
        <v>98567065.693772763</v>
      </c>
      <c r="Z59" s="262">
        <v>102509748.32152367</v>
      </c>
      <c r="AA59" s="262">
        <v>106610138.25438462</v>
      </c>
      <c r="AB59" s="262">
        <v>110874543.78456001</v>
      </c>
      <c r="AC59" s="262">
        <v>115309525.53594241</v>
      </c>
      <c r="AD59" s="262">
        <v>119921906.55738014</v>
      </c>
      <c r="AE59" s="262">
        <v>124718782.81967533</v>
      </c>
      <c r="AF59" s="262">
        <v>129707534.13246234</v>
      </c>
      <c r="AG59" s="262">
        <v>134895835.49776083</v>
      </c>
      <c r="AH59" s="262">
        <v>140291668.91767126</v>
      </c>
      <c r="AI59" s="262">
        <v>145903335.67437813</v>
      </c>
      <c r="AJ59" s="262">
        <v>151739469.10135326</v>
      </c>
      <c r="AK59" s="262">
        <v>157809047.86540738</v>
      </c>
      <c r="AL59" s="262">
        <v>164121409.78002366</v>
      </c>
      <c r="AM59" s="262">
        <v>170686266.17122462</v>
      </c>
      <c r="AN59" s="262">
        <v>177513716.81807363</v>
      </c>
      <c r="AO59" s="262">
        <v>184614265.4907966</v>
      </c>
      <c r="AP59" s="262">
        <v>191998836.11042845</v>
      </c>
      <c r="AQ59" s="262">
        <v>199678789.5548456</v>
      </c>
      <c r="AR59" s="262">
        <v>207665941.13703942</v>
      </c>
      <c r="AS59" s="262">
        <v>215972578.78252098</v>
      </c>
      <c r="AT59" s="262">
        <v>224611481.93382183</v>
      </c>
      <c r="AU59" s="262">
        <v>233595941.21117473</v>
      </c>
      <c r="AV59" s="262">
        <v>242939778.8596217</v>
      </c>
      <c r="AW59" s="262">
        <v>252657370.01400658</v>
      </c>
      <c r="AX59" s="262">
        <v>262763664.81456685</v>
      </c>
      <c r="AY59" s="262">
        <v>273274211.40714961</v>
      </c>
      <c r="AZ59" s="262">
        <v>284205179.86343557</v>
      </c>
      <c r="BA59" s="262">
        <v>295573387.05797303</v>
      </c>
      <c r="BB59" s="262">
        <v>307396322.54029191</v>
      </c>
      <c r="BC59" s="262">
        <v>319692175.44190365</v>
      </c>
      <c r="BD59" s="262">
        <v>332479862.45957977</v>
      </c>
      <c r="BE59" s="262">
        <v>345779056.95796305</v>
      </c>
      <c r="BF59" s="262">
        <v>359610219.23628145</v>
      </c>
      <c r="BG59" s="316">
        <v>373994628.00573277</v>
      </c>
    </row>
    <row r="60" spans="1:59" x14ac:dyDescent="0.25">
      <c r="A60" s="263" t="s">
        <v>256</v>
      </c>
      <c r="B60" s="264">
        <v>0</v>
      </c>
      <c r="C60" s="264">
        <v>-2384.5327915984817</v>
      </c>
      <c r="D60" s="264">
        <v>-2364.1521694480675</v>
      </c>
      <c r="E60" s="264">
        <v>-2343.7715472976529</v>
      </c>
      <c r="F60" s="264">
        <v>-2323.3909251472387</v>
      </c>
      <c r="G60" s="264">
        <v>-2303.0103029968241</v>
      </c>
      <c r="H60" s="264">
        <v>-2282.6296808464099</v>
      </c>
      <c r="I60" s="264">
        <v>-2262.2490586959952</v>
      </c>
      <c r="J60" s="264">
        <v>-2241.8684365455811</v>
      </c>
      <c r="K60" s="264">
        <v>-2221.4878143951669</v>
      </c>
      <c r="L60" s="264">
        <v>-2201.1071922447522</v>
      </c>
      <c r="M60" s="264">
        <v>-2180.7265700943381</v>
      </c>
      <c r="N60" s="264">
        <v>-2160.3459479439234</v>
      </c>
      <c r="O60" s="264">
        <v>-2139.9653257935092</v>
      </c>
      <c r="P60" s="264">
        <v>-2119.5847036430951</v>
      </c>
      <c r="Q60" s="264">
        <v>-2099.2040814926804</v>
      </c>
      <c r="R60" s="264">
        <v>-2078.8234593422658</v>
      </c>
      <c r="S60" s="264">
        <v>-2058.4428371918516</v>
      </c>
      <c r="T60" s="264">
        <v>-2038.0622150414372</v>
      </c>
      <c r="U60" s="264">
        <v>-2017.681592891023</v>
      </c>
      <c r="V60" s="264">
        <v>-1997.3009707406084</v>
      </c>
      <c r="W60" s="264">
        <v>-1976.9203485901942</v>
      </c>
      <c r="X60" s="264">
        <v>-1956.5397264397798</v>
      </c>
      <c r="Y60" s="264">
        <v>-1936.1591042893656</v>
      </c>
      <c r="Z60" s="264">
        <v>-1915.7784821389509</v>
      </c>
      <c r="AA60" s="264">
        <v>-1895.3978599885368</v>
      </c>
      <c r="AB60" s="264">
        <v>-1875.0172378381224</v>
      </c>
      <c r="AC60" s="264">
        <v>-1854.6366156877082</v>
      </c>
      <c r="AD60" s="264">
        <v>-1834.2559935372935</v>
      </c>
      <c r="AE60" s="264">
        <v>-1813.8753713868794</v>
      </c>
      <c r="AF60" s="264">
        <v>-1793.4947492364649</v>
      </c>
      <c r="AG60" s="264">
        <v>-1773.1141270860508</v>
      </c>
      <c r="AH60" s="264">
        <v>-1752.7335049356363</v>
      </c>
      <c r="AI60" s="264">
        <v>-1732.3528827852222</v>
      </c>
      <c r="AJ60" s="264">
        <v>-1711.9722606348075</v>
      </c>
      <c r="AK60" s="264">
        <v>-1691.5916384843933</v>
      </c>
      <c r="AL60" s="264">
        <v>-1671.2110163339789</v>
      </c>
      <c r="AM60" s="264">
        <v>-1650.8303941835643</v>
      </c>
      <c r="AN60" s="264">
        <v>-1630.4497720331501</v>
      </c>
      <c r="AO60" s="264">
        <v>-1610.0691498827359</v>
      </c>
      <c r="AP60" s="264">
        <v>-1589.6885277323215</v>
      </c>
      <c r="AQ60" s="264">
        <v>-1569.3079055819069</v>
      </c>
      <c r="AR60" s="264">
        <v>-1548.9272834314927</v>
      </c>
      <c r="AS60" s="264">
        <v>-1528.5466612810785</v>
      </c>
      <c r="AT60" s="264">
        <v>-1508.1660391306641</v>
      </c>
      <c r="AU60" s="264">
        <v>-1487.7854169802495</v>
      </c>
      <c r="AV60" s="264">
        <v>-1467.4047948298353</v>
      </c>
      <c r="AW60" s="264">
        <v>-1447.0241726794211</v>
      </c>
      <c r="AX60" s="264">
        <v>-1426.6435505290067</v>
      </c>
      <c r="AY60" s="264">
        <v>-1406.2629283785923</v>
      </c>
      <c r="AZ60" s="264">
        <v>-1385.8823062281779</v>
      </c>
      <c r="BA60" s="264">
        <v>-1365.5016840777637</v>
      </c>
      <c r="BB60" s="264">
        <v>-1345.1210619273493</v>
      </c>
      <c r="BC60" s="264">
        <v>-1324.7404397769349</v>
      </c>
      <c r="BD60" s="264">
        <v>-1304.3598176265207</v>
      </c>
      <c r="BE60" s="264">
        <v>-1283.9791954761063</v>
      </c>
      <c r="BF60" s="264">
        <v>-1263.5985733256919</v>
      </c>
      <c r="BG60" s="317">
        <v>-1243.2179511752774</v>
      </c>
    </row>
    <row r="61" spans="1:59" x14ac:dyDescent="0.25">
      <c r="A61" s="265" t="s">
        <v>445</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v>0</v>
      </c>
      <c r="BB61" s="264">
        <v>0</v>
      </c>
      <c r="BC61" s="264">
        <v>0</v>
      </c>
      <c r="BD61" s="264">
        <v>0</v>
      </c>
      <c r="BE61" s="264">
        <v>0</v>
      </c>
      <c r="BF61" s="264">
        <v>0</v>
      </c>
      <c r="BG61" s="317">
        <v>0</v>
      </c>
    </row>
    <row r="62" spans="1:59"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c r="AZ62" s="264">
        <v>0</v>
      </c>
      <c r="BA62" s="264">
        <v>0</v>
      </c>
      <c r="BB62" s="264">
        <v>0</v>
      </c>
      <c r="BC62" s="264">
        <v>0</v>
      </c>
      <c r="BD62" s="264">
        <v>0</v>
      </c>
      <c r="BE62" s="264">
        <v>0</v>
      </c>
      <c r="BF62" s="264">
        <v>0</v>
      </c>
      <c r="BG62" s="317">
        <v>0</v>
      </c>
    </row>
    <row r="63" spans="1:59" x14ac:dyDescent="0.25">
      <c r="A63" s="265" t="s">
        <v>463</v>
      </c>
      <c r="B63" s="264">
        <v>0</v>
      </c>
      <c r="C63" s="264">
        <v>0</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c r="BA63" s="264">
        <v>0</v>
      </c>
      <c r="BB63" s="264">
        <v>0</v>
      </c>
      <c r="BC63" s="264">
        <v>0</v>
      </c>
      <c r="BD63" s="264">
        <v>0</v>
      </c>
      <c r="BE63" s="264">
        <v>0</v>
      </c>
      <c r="BF63" s="264">
        <v>0</v>
      </c>
      <c r="BG63" s="317">
        <v>0</v>
      </c>
    </row>
    <row r="64" spans="1:59" x14ac:dyDescent="0.25">
      <c r="A64" s="265" t="s">
        <v>463</v>
      </c>
      <c r="B64" s="264"/>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v>0</v>
      </c>
      <c r="BC64" s="264">
        <v>0</v>
      </c>
      <c r="BD64" s="264">
        <v>0</v>
      </c>
      <c r="BE64" s="264">
        <v>0</v>
      </c>
      <c r="BF64" s="264">
        <v>0</v>
      </c>
      <c r="BG64" s="317">
        <v>0</v>
      </c>
    </row>
    <row r="65" spans="1:59" x14ac:dyDescent="0.25">
      <c r="A65" s="265" t="s">
        <v>255</v>
      </c>
      <c r="B65" s="264"/>
      <c r="C65" s="264">
        <v>-2384.5327915984817</v>
      </c>
      <c r="D65" s="264">
        <v>-2364.1521694480675</v>
      </c>
      <c r="E65" s="264">
        <v>-2343.7715472976529</v>
      </c>
      <c r="F65" s="264">
        <v>-2323.3909251472387</v>
      </c>
      <c r="G65" s="264">
        <v>-2303.0103029968241</v>
      </c>
      <c r="H65" s="264">
        <v>-2282.6296808464099</v>
      </c>
      <c r="I65" s="264">
        <v>-2262.2490586959952</v>
      </c>
      <c r="J65" s="264">
        <v>-2241.8684365455811</v>
      </c>
      <c r="K65" s="264">
        <v>-2221.4878143951669</v>
      </c>
      <c r="L65" s="264">
        <v>-2201.1071922447522</v>
      </c>
      <c r="M65" s="264">
        <v>-2180.7265700943381</v>
      </c>
      <c r="N65" s="264">
        <v>-2160.3459479439234</v>
      </c>
      <c r="O65" s="264">
        <v>-2139.9653257935092</v>
      </c>
      <c r="P65" s="264">
        <v>-2119.5847036430951</v>
      </c>
      <c r="Q65" s="264">
        <v>-2099.2040814926804</v>
      </c>
      <c r="R65" s="264">
        <v>-2078.8234593422658</v>
      </c>
      <c r="S65" s="264">
        <v>-2058.4428371918516</v>
      </c>
      <c r="T65" s="264">
        <v>-2038.0622150414372</v>
      </c>
      <c r="U65" s="264">
        <v>-2017.681592891023</v>
      </c>
      <c r="V65" s="264">
        <v>-1997.3009707406084</v>
      </c>
      <c r="W65" s="264">
        <v>-1976.9203485901942</v>
      </c>
      <c r="X65" s="264">
        <v>-1956.5397264397798</v>
      </c>
      <c r="Y65" s="264">
        <v>-1936.1591042893656</v>
      </c>
      <c r="Z65" s="264">
        <v>-1915.7784821389509</v>
      </c>
      <c r="AA65" s="264">
        <v>-1895.3978599885368</v>
      </c>
      <c r="AB65" s="264">
        <v>-1875.0172378381224</v>
      </c>
      <c r="AC65" s="264">
        <v>-1854.6366156877082</v>
      </c>
      <c r="AD65" s="264">
        <v>-1834.2559935372935</v>
      </c>
      <c r="AE65" s="264">
        <v>-1813.8753713868794</v>
      </c>
      <c r="AF65" s="264">
        <v>-1793.4947492364649</v>
      </c>
      <c r="AG65" s="264">
        <v>-1773.1141270860508</v>
      </c>
      <c r="AH65" s="264">
        <v>-1752.7335049356363</v>
      </c>
      <c r="AI65" s="264">
        <v>-1732.3528827852222</v>
      </c>
      <c r="AJ65" s="264">
        <v>-1711.9722606348075</v>
      </c>
      <c r="AK65" s="264">
        <v>-1691.5916384843933</v>
      </c>
      <c r="AL65" s="264">
        <v>-1671.2110163339789</v>
      </c>
      <c r="AM65" s="264">
        <v>-1650.8303941835643</v>
      </c>
      <c r="AN65" s="264">
        <v>-1630.4497720331501</v>
      </c>
      <c r="AO65" s="264">
        <v>-1610.0691498827359</v>
      </c>
      <c r="AP65" s="264">
        <v>-1589.6885277323215</v>
      </c>
      <c r="AQ65" s="264">
        <v>-1569.3079055819069</v>
      </c>
      <c r="AR65" s="264">
        <v>-1548.9272834314927</v>
      </c>
      <c r="AS65" s="264">
        <v>-1528.5466612810785</v>
      </c>
      <c r="AT65" s="264">
        <v>-1508.1660391306641</v>
      </c>
      <c r="AU65" s="264">
        <v>-1487.7854169802495</v>
      </c>
      <c r="AV65" s="264">
        <v>-1467.4047948298353</v>
      </c>
      <c r="AW65" s="264">
        <v>-1447.0241726794211</v>
      </c>
      <c r="AX65" s="264">
        <v>-1426.6435505290067</v>
      </c>
      <c r="AY65" s="264">
        <v>-1406.2629283785923</v>
      </c>
      <c r="AZ65" s="264">
        <v>-1385.8823062281779</v>
      </c>
      <c r="BA65" s="264">
        <v>-1365.5016840777637</v>
      </c>
      <c r="BB65" s="264">
        <v>-1345.1210619273493</v>
      </c>
      <c r="BC65" s="264">
        <v>-1324.7404397769349</v>
      </c>
      <c r="BD65" s="264">
        <v>-1304.3598176265207</v>
      </c>
      <c r="BE65" s="264">
        <v>-1283.9791954761063</v>
      </c>
      <c r="BF65" s="264">
        <v>-1263.5985733256919</v>
      </c>
      <c r="BG65" s="264">
        <v>-1243.2179511752774</v>
      </c>
    </row>
    <row r="66" spans="1:59" x14ac:dyDescent="0.25">
      <c r="A66" s="266" t="s">
        <v>470</v>
      </c>
      <c r="B66" s="262">
        <v>0</v>
      </c>
      <c r="C66" s="262">
        <v>41489456.794173375</v>
      </c>
      <c r="D66" s="262">
        <v>43351270.358032666</v>
      </c>
      <c r="E66" s="262">
        <v>45085436.119062908</v>
      </c>
      <c r="F66" s="262">
        <v>46888967.69530946</v>
      </c>
      <c r="G66" s="262">
        <v>48764639.719380997</v>
      </c>
      <c r="H66" s="262">
        <v>50715337.809190512</v>
      </c>
      <c r="I66" s="262">
        <v>52744063.007367507</v>
      </c>
      <c r="J66" s="262">
        <v>54853936.398246713</v>
      </c>
      <c r="K66" s="262">
        <v>57048203.909536205</v>
      </c>
      <c r="L66" s="262">
        <v>59330241.306052372</v>
      </c>
      <c r="M66" s="262">
        <v>61633038.537364587</v>
      </c>
      <c r="N66" s="262">
        <v>64098467.688544117</v>
      </c>
      <c r="O66" s="262">
        <v>66662513.190545946</v>
      </c>
      <c r="P66" s="262">
        <v>69329119.697402984</v>
      </c>
      <c r="Q66" s="262">
        <v>72102389.649309412</v>
      </c>
      <c r="R66" s="262">
        <v>74986589.584067181</v>
      </c>
      <c r="S66" s="262">
        <v>77986156.700990394</v>
      </c>
      <c r="T66" s="262">
        <v>81105705.687365651</v>
      </c>
      <c r="U66" s="262">
        <v>84350035.817971021</v>
      </c>
      <c r="V66" s="262">
        <v>87724138.338575765</v>
      </c>
      <c r="W66" s="262">
        <v>91128816.065757886</v>
      </c>
      <c r="X66" s="262">
        <v>94774068.165824264</v>
      </c>
      <c r="Y66" s="262">
        <v>98565129.534668475</v>
      </c>
      <c r="Z66" s="262">
        <v>102507832.54304153</v>
      </c>
      <c r="AA66" s="262">
        <v>106608242.85652463</v>
      </c>
      <c r="AB66" s="262">
        <v>110872668.76732217</v>
      </c>
      <c r="AC66" s="262">
        <v>115307670.89932671</v>
      </c>
      <c r="AD66" s="262">
        <v>119920072.30138661</v>
      </c>
      <c r="AE66" s="262">
        <v>124716968.94430394</v>
      </c>
      <c r="AF66" s="262">
        <v>129705740.6377131</v>
      </c>
      <c r="AG66" s="262">
        <v>134894062.38363373</v>
      </c>
      <c r="AH66" s="262">
        <v>140289916.18416634</v>
      </c>
      <c r="AI66" s="262">
        <v>145901603.32149535</v>
      </c>
      <c r="AJ66" s="262">
        <v>151737757.12909263</v>
      </c>
      <c r="AK66" s="262">
        <v>157807356.2737689</v>
      </c>
      <c r="AL66" s="262">
        <v>164119738.56900734</v>
      </c>
      <c r="AM66" s="262">
        <v>170684615.34083045</v>
      </c>
      <c r="AN66" s="262">
        <v>177512086.3683016</v>
      </c>
      <c r="AO66" s="262">
        <v>184612655.42164671</v>
      </c>
      <c r="AP66" s="262">
        <v>191997246.42190072</v>
      </c>
      <c r="AQ66" s="262">
        <v>199677220.24694002</v>
      </c>
      <c r="AR66" s="262">
        <v>207664392.20975599</v>
      </c>
      <c r="AS66" s="262">
        <v>215971050.23585969</v>
      </c>
      <c r="AT66" s="262">
        <v>224609973.76778269</v>
      </c>
      <c r="AU66" s="262">
        <v>233594453.42575774</v>
      </c>
      <c r="AV66" s="262">
        <v>242938311.45482686</v>
      </c>
      <c r="AW66" s="262">
        <v>252655922.98983389</v>
      </c>
      <c r="AX66" s="262">
        <v>262762238.17101634</v>
      </c>
      <c r="AY66" s="262">
        <v>273272805.14422125</v>
      </c>
      <c r="AZ66" s="262">
        <v>284203793.98112935</v>
      </c>
      <c r="BA66" s="262">
        <v>295572021.55628896</v>
      </c>
      <c r="BB66" s="262">
        <v>307394977.41922998</v>
      </c>
      <c r="BC66" s="262">
        <v>319690850.70146388</v>
      </c>
      <c r="BD66" s="262">
        <v>332478558.09976214</v>
      </c>
      <c r="BE66" s="262">
        <v>345777772.97876757</v>
      </c>
      <c r="BF66" s="262">
        <v>359608955.63770813</v>
      </c>
      <c r="BG66" s="316">
        <v>373993384.7877816</v>
      </c>
    </row>
    <row r="67" spans="1:59" x14ac:dyDescent="0.25">
      <c r="A67" s="265" t="s">
        <v>251</v>
      </c>
      <c r="B67" s="264">
        <v>0</v>
      </c>
      <c r="C67" s="264">
        <v>-1852.783831855852</v>
      </c>
      <c r="D67" s="264">
        <v>-1852.783831855852</v>
      </c>
      <c r="E67" s="264">
        <v>-1852.783831855852</v>
      </c>
      <c r="F67" s="264">
        <v>-1852.783831855852</v>
      </c>
      <c r="G67" s="264">
        <v>-1852.783831855852</v>
      </c>
      <c r="H67" s="264">
        <v>-1852.783831855852</v>
      </c>
      <c r="I67" s="264">
        <v>-1852.783831855852</v>
      </c>
      <c r="J67" s="264">
        <v>-1852.783831855852</v>
      </c>
      <c r="K67" s="264">
        <v>-1852.783831855852</v>
      </c>
      <c r="L67" s="264">
        <v>-1852.783831855852</v>
      </c>
      <c r="M67" s="264">
        <v>-1852.783831855852</v>
      </c>
      <c r="N67" s="264">
        <v>-1852.783831855852</v>
      </c>
      <c r="O67" s="264">
        <v>-1852.783831855852</v>
      </c>
      <c r="P67" s="264">
        <v>-1852.783831855852</v>
      </c>
      <c r="Q67" s="264">
        <v>-1852.783831855852</v>
      </c>
      <c r="R67" s="264">
        <v>-1852.783831855852</v>
      </c>
      <c r="S67" s="264">
        <v>-1852.783831855852</v>
      </c>
      <c r="T67" s="264">
        <v>-1852.783831855852</v>
      </c>
      <c r="U67" s="264">
        <v>-1852.783831855852</v>
      </c>
      <c r="V67" s="264">
        <v>-1852.783831855852</v>
      </c>
      <c r="W67" s="264">
        <v>-1852.783831855852</v>
      </c>
      <c r="X67" s="264">
        <v>-1852.783831855852</v>
      </c>
      <c r="Y67" s="264">
        <v>-1852.783831855852</v>
      </c>
      <c r="Z67" s="264">
        <v>-1852.783831855852</v>
      </c>
      <c r="AA67" s="264">
        <v>-1852.783831855852</v>
      </c>
      <c r="AB67" s="264">
        <v>-1852.783831855852</v>
      </c>
      <c r="AC67" s="264">
        <v>-1852.783831855852</v>
      </c>
      <c r="AD67" s="264">
        <v>-1852.783831855852</v>
      </c>
      <c r="AE67" s="264">
        <v>-1852.783831855852</v>
      </c>
      <c r="AF67" s="264">
        <v>-1852.783831855852</v>
      </c>
      <c r="AG67" s="264">
        <v>-1852.783831855852</v>
      </c>
      <c r="AH67" s="264">
        <v>-1852.783831855852</v>
      </c>
      <c r="AI67" s="264">
        <v>-1852.783831855852</v>
      </c>
      <c r="AJ67" s="264">
        <v>-1852.783831855852</v>
      </c>
      <c r="AK67" s="264">
        <v>-1852.783831855852</v>
      </c>
      <c r="AL67" s="264">
        <v>-1852.783831855852</v>
      </c>
      <c r="AM67" s="264">
        <v>-1852.783831855852</v>
      </c>
      <c r="AN67" s="264">
        <v>-1852.783831855852</v>
      </c>
      <c r="AO67" s="264">
        <v>-1852.783831855852</v>
      </c>
      <c r="AP67" s="264">
        <v>-1852.783831855852</v>
      </c>
      <c r="AQ67" s="264">
        <v>-1852.783831855852</v>
      </c>
      <c r="AR67" s="264">
        <v>-1852.783831855852</v>
      </c>
      <c r="AS67" s="264">
        <v>-1852.783831855852</v>
      </c>
      <c r="AT67" s="264">
        <v>-1852.783831855852</v>
      </c>
      <c r="AU67" s="264">
        <v>-1852.783831855852</v>
      </c>
      <c r="AV67" s="264">
        <v>-1852.783831855852</v>
      </c>
      <c r="AW67" s="264">
        <v>-1852.783831855852</v>
      </c>
      <c r="AX67" s="264">
        <v>-1852.783831855852</v>
      </c>
      <c r="AY67" s="264">
        <v>-1852.783831855852</v>
      </c>
      <c r="AZ67" s="264">
        <v>-1852.783831855852</v>
      </c>
      <c r="BA67" s="264">
        <v>-1852.783831855852</v>
      </c>
      <c r="BB67" s="264">
        <v>-1852.783831855852</v>
      </c>
      <c r="BC67" s="264">
        <v>-1852.783831855852</v>
      </c>
      <c r="BD67" s="264">
        <v>-1852.783831855852</v>
      </c>
      <c r="BE67" s="264">
        <v>-1852.783831855852</v>
      </c>
      <c r="BF67" s="264">
        <v>-1852.783831855852</v>
      </c>
      <c r="BG67" s="317">
        <v>-1852.783831855852</v>
      </c>
    </row>
    <row r="68" spans="1:59" x14ac:dyDescent="0.25">
      <c r="A68" s="266" t="s">
        <v>471</v>
      </c>
      <c r="B68" s="262">
        <v>0</v>
      </c>
      <c r="C68" s="262">
        <v>41487604.010341518</v>
      </c>
      <c r="D68" s="262">
        <v>43349417.574200809</v>
      </c>
      <c r="E68" s="262">
        <v>45083583.335231051</v>
      </c>
      <c r="F68" s="262">
        <v>46887114.911477603</v>
      </c>
      <c r="G68" s="262">
        <v>48762786.93554914</v>
      </c>
      <c r="H68" s="262">
        <v>50713485.025358655</v>
      </c>
      <c r="I68" s="262">
        <v>52742210.223535649</v>
      </c>
      <c r="J68" s="262">
        <v>54852083.614414856</v>
      </c>
      <c r="K68" s="262">
        <v>57046351.125704348</v>
      </c>
      <c r="L68" s="262">
        <v>59328388.522220515</v>
      </c>
      <c r="M68" s="262">
        <v>61631185.75353273</v>
      </c>
      <c r="N68" s="262">
        <v>64096614.90471226</v>
      </c>
      <c r="O68" s="262">
        <v>66660660.406714089</v>
      </c>
      <c r="P68" s="262">
        <v>69327266.913571134</v>
      </c>
      <c r="Q68" s="262">
        <v>72100536.865477562</v>
      </c>
      <c r="R68" s="262">
        <v>74984736.800235331</v>
      </c>
      <c r="S68" s="262">
        <v>77984303.917158544</v>
      </c>
      <c r="T68" s="262">
        <v>81103852.903533801</v>
      </c>
      <c r="U68" s="262">
        <v>84348183.034139171</v>
      </c>
      <c r="V68" s="262">
        <v>87722285.554743916</v>
      </c>
      <c r="W68" s="262">
        <v>91126963.281926036</v>
      </c>
      <c r="X68" s="262">
        <v>94772215.381992415</v>
      </c>
      <c r="Y68" s="262">
        <v>98563276.750836626</v>
      </c>
      <c r="Z68" s="262">
        <v>102505979.75920968</v>
      </c>
      <c r="AA68" s="262">
        <v>106606390.07269278</v>
      </c>
      <c r="AB68" s="262">
        <v>110870815.98349032</v>
      </c>
      <c r="AC68" s="262">
        <v>115305818.11549486</v>
      </c>
      <c r="AD68" s="262">
        <v>119918219.51755476</v>
      </c>
      <c r="AE68" s="262">
        <v>124715116.1604721</v>
      </c>
      <c r="AF68" s="262">
        <v>129703887.85388125</v>
      </c>
      <c r="AG68" s="262">
        <v>134892209.59980187</v>
      </c>
      <c r="AH68" s="262">
        <v>140288063.40033448</v>
      </c>
      <c r="AI68" s="262">
        <v>145899750.53766349</v>
      </c>
      <c r="AJ68" s="262">
        <v>151735904.34526077</v>
      </c>
      <c r="AK68" s="262">
        <v>157805503.48993704</v>
      </c>
      <c r="AL68" s="262">
        <v>164117885.78517547</v>
      </c>
      <c r="AM68" s="262">
        <v>170682762.55699858</v>
      </c>
      <c r="AN68" s="262">
        <v>177510233.58446974</v>
      </c>
      <c r="AO68" s="262">
        <v>184610802.63781485</v>
      </c>
      <c r="AP68" s="262">
        <v>191995393.63806885</v>
      </c>
      <c r="AQ68" s="262">
        <v>199675367.46310815</v>
      </c>
      <c r="AR68" s="262">
        <v>207662539.42592412</v>
      </c>
      <c r="AS68" s="262">
        <v>215969197.45202783</v>
      </c>
      <c r="AT68" s="262">
        <v>224608120.98395082</v>
      </c>
      <c r="AU68" s="262">
        <v>233592600.64192587</v>
      </c>
      <c r="AV68" s="262">
        <v>242936458.670995</v>
      </c>
      <c r="AW68" s="262">
        <v>252654070.20600203</v>
      </c>
      <c r="AX68" s="262">
        <v>262760385.38718447</v>
      </c>
      <c r="AY68" s="262">
        <v>273270952.36038941</v>
      </c>
      <c r="AZ68" s="262">
        <v>284201941.19729751</v>
      </c>
      <c r="BA68" s="262">
        <v>295570168.77245712</v>
      </c>
      <c r="BB68" s="262">
        <v>307393124.63539815</v>
      </c>
      <c r="BC68" s="262">
        <v>319688997.91763204</v>
      </c>
      <c r="BD68" s="262">
        <v>332476705.31593031</v>
      </c>
      <c r="BE68" s="262">
        <v>345775920.19493574</v>
      </c>
      <c r="BF68" s="262">
        <v>359607102.85387629</v>
      </c>
      <c r="BG68" s="316">
        <v>373991532.00394976</v>
      </c>
    </row>
    <row r="69" spans="1:59" x14ac:dyDescent="0.25">
      <c r="A69" s="265" t="s">
        <v>446</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317">
        <v>0</v>
      </c>
    </row>
    <row r="70" spans="1:59" x14ac:dyDescent="0.25">
      <c r="A70" s="266" t="s">
        <v>254</v>
      </c>
      <c r="B70" s="262">
        <v>0</v>
      </c>
      <c r="C70" s="262">
        <v>41487604.010341518</v>
      </c>
      <c r="D70" s="262">
        <v>43349417.574200809</v>
      </c>
      <c r="E70" s="262">
        <v>45083583.335231051</v>
      </c>
      <c r="F70" s="262">
        <v>46887114.911477603</v>
      </c>
      <c r="G70" s="262">
        <v>48762786.93554914</v>
      </c>
      <c r="H70" s="262">
        <v>50713485.025358655</v>
      </c>
      <c r="I70" s="262">
        <v>52742210.223535649</v>
      </c>
      <c r="J70" s="262">
        <v>54852083.614414856</v>
      </c>
      <c r="K70" s="262">
        <v>57046351.125704348</v>
      </c>
      <c r="L70" s="262">
        <v>59328388.522220515</v>
      </c>
      <c r="M70" s="262">
        <v>61631185.75353273</v>
      </c>
      <c r="N70" s="262">
        <v>64096614.90471226</v>
      </c>
      <c r="O70" s="262">
        <v>66660660.406714089</v>
      </c>
      <c r="P70" s="262">
        <v>69327266.913571134</v>
      </c>
      <c r="Q70" s="262">
        <v>72100536.865477562</v>
      </c>
      <c r="R70" s="262">
        <v>74984736.800235331</v>
      </c>
      <c r="S70" s="262">
        <v>77984303.917158544</v>
      </c>
      <c r="T70" s="262">
        <v>81103852.903533801</v>
      </c>
      <c r="U70" s="262">
        <v>84348183.034139171</v>
      </c>
      <c r="V70" s="262">
        <v>87722285.554743916</v>
      </c>
      <c r="W70" s="262">
        <v>91126963.281926036</v>
      </c>
      <c r="X70" s="262">
        <v>94772215.381992415</v>
      </c>
      <c r="Y70" s="262">
        <v>98563276.750836626</v>
      </c>
      <c r="Z70" s="262">
        <v>102505979.75920968</v>
      </c>
      <c r="AA70" s="262">
        <v>106606390.07269278</v>
      </c>
      <c r="AB70" s="262">
        <v>110870815.98349032</v>
      </c>
      <c r="AC70" s="262">
        <v>115305818.11549486</v>
      </c>
      <c r="AD70" s="262">
        <v>119918219.51755476</v>
      </c>
      <c r="AE70" s="262">
        <v>124715116.1604721</v>
      </c>
      <c r="AF70" s="262">
        <v>129703887.85388125</v>
      </c>
      <c r="AG70" s="262">
        <v>134892209.59980187</v>
      </c>
      <c r="AH70" s="262">
        <v>140288063.40033448</v>
      </c>
      <c r="AI70" s="262">
        <v>145899750.53766349</v>
      </c>
      <c r="AJ70" s="262">
        <v>151735904.34526077</v>
      </c>
      <c r="AK70" s="262">
        <v>157805503.48993704</v>
      </c>
      <c r="AL70" s="262">
        <v>164117885.78517547</v>
      </c>
      <c r="AM70" s="262">
        <v>170682762.55699858</v>
      </c>
      <c r="AN70" s="262">
        <v>177510233.58446974</v>
      </c>
      <c r="AO70" s="262">
        <v>184610802.63781485</v>
      </c>
      <c r="AP70" s="262">
        <v>191995393.63806885</v>
      </c>
      <c r="AQ70" s="262">
        <v>199675367.46310815</v>
      </c>
      <c r="AR70" s="262">
        <v>207662539.42592412</v>
      </c>
      <c r="AS70" s="262">
        <v>215969197.45202783</v>
      </c>
      <c r="AT70" s="262">
        <v>224608120.98395082</v>
      </c>
      <c r="AU70" s="262">
        <v>233592600.64192587</v>
      </c>
      <c r="AV70" s="262">
        <v>242936458.670995</v>
      </c>
      <c r="AW70" s="262">
        <v>252654070.20600203</v>
      </c>
      <c r="AX70" s="262">
        <v>262760385.38718447</v>
      </c>
      <c r="AY70" s="262">
        <v>273270952.36038941</v>
      </c>
      <c r="AZ70" s="262">
        <v>284201941.19729751</v>
      </c>
      <c r="BA70" s="262">
        <v>295570168.77245712</v>
      </c>
      <c r="BB70" s="262">
        <v>307393124.63539815</v>
      </c>
      <c r="BC70" s="262">
        <v>319688997.91763204</v>
      </c>
      <c r="BD70" s="262">
        <v>332476705.31593031</v>
      </c>
      <c r="BE70" s="262">
        <v>345775920.19493574</v>
      </c>
      <c r="BF70" s="262">
        <v>359607102.85387629</v>
      </c>
      <c r="BG70" s="316">
        <v>373991532.00394976</v>
      </c>
    </row>
    <row r="71" spans="1:59" x14ac:dyDescent="0.25">
      <c r="A71" s="265" t="s">
        <v>250</v>
      </c>
      <c r="B71" s="264"/>
      <c r="C71" s="264">
        <v>-8297520.8020683043</v>
      </c>
      <c r="D71" s="264">
        <v>-8669883.5148401614</v>
      </c>
      <c r="E71" s="264">
        <v>-9016716.6670462098</v>
      </c>
      <c r="F71" s="264">
        <v>-9377422.9822955206</v>
      </c>
      <c r="G71" s="264">
        <v>-9752557.3871098291</v>
      </c>
      <c r="H71" s="264">
        <v>-10142697.005071731</v>
      </c>
      <c r="I71" s="264">
        <v>-10548442.044707131</v>
      </c>
      <c r="J71" s="264">
        <v>-10970416.722882971</v>
      </c>
      <c r="K71" s="264">
        <v>-11409270.22514087</v>
      </c>
      <c r="L71" s="264">
        <v>-11865677.704444103</v>
      </c>
      <c r="M71" s="264">
        <v>-12326237.150706546</v>
      </c>
      <c r="N71" s="264">
        <v>-12819322.980942452</v>
      </c>
      <c r="O71" s="264">
        <v>-13332132.081342818</v>
      </c>
      <c r="P71" s="264">
        <v>-13865453.382714227</v>
      </c>
      <c r="Q71" s="264">
        <v>-14420107.373095512</v>
      </c>
      <c r="R71" s="264">
        <v>-14996947.360047067</v>
      </c>
      <c r="S71" s="264">
        <v>-15596860.783431709</v>
      </c>
      <c r="T71" s="264">
        <v>-16220770.58070676</v>
      </c>
      <c r="U71" s="264">
        <v>-16869636.606827836</v>
      </c>
      <c r="V71" s="264">
        <v>-17544457.110948782</v>
      </c>
      <c r="W71" s="264">
        <v>-18225392.656385209</v>
      </c>
      <c r="X71" s="264">
        <v>-18954443.076398484</v>
      </c>
      <c r="Y71" s="264">
        <v>-19712655.350167327</v>
      </c>
      <c r="Z71" s="264">
        <v>-20501195.951841936</v>
      </c>
      <c r="AA71" s="264">
        <v>-21321278.014538556</v>
      </c>
      <c r="AB71" s="264">
        <v>-22174163.196698066</v>
      </c>
      <c r="AC71" s="264">
        <v>-23061163.623098973</v>
      </c>
      <c r="AD71" s="264">
        <v>-23983643.903510954</v>
      </c>
      <c r="AE71" s="264">
        <v>-24943023.232094422</v>
      </c>
      <c r="AF71" s="264">
        <v>-25940777.570776254</v>
      </c>
      <c r="AG71" s="264">
        <v>-26978441.919960376</v>
      </c>
      <c r="AH71" s="264">
        <v>-28057612.680066898</v>
      </c>
      <c r="AI71" s="264">
        <v>-29179950.107532699</v>
      </c>
      <c r="AJ71" s="264">
        <v>-30347180.869052157</v>
      </c>
      <c r="AK71" s="264">
        <v>-31561100.697987407</v>
      </c>
      <c r="AL71" s="264">
        <v>-32823577.157035097</v>
      </c>
      <c r="AM71" s="264">
        <v>-34136552.511399716</v>
      </c>
      <c r="AN71" s="264">
        <v>-35502046.716893949</v>
      </c>
      <c r="AO71" s="264">
        <v>-36922160.527562968</v>
      </c>
      <c r="AP71" s="264">
        <v>-38399078.727613769</v>
      </c>
      <c r="AQ71" s="264">
        <v>-39935073.49262163</v>
      </c>
      <c r="AR71" s="264">
        <v>-41532507.885184824</v>
      </c>
      <c r="AS71" s="264">
        <v>-43193839.490405567</v>
      </c>
      <c r="AT71" s="264">
        <v>-44921624.196790166</v>
      </c>
      <c r="AU71" s="264">
        <v>-46718520.128385179</v>
      </c>
      <c r="AV71" s="264">
        <v>-48587291.734199002</v>
      </c>
      <c r="AW71" s="264">
        <v>-50530814.041200407</v>
      </c>
      <c r="AX71" s="264">
        <v>-52552077.077436894</v>
      </c>
      <c r="AY71" s="264">
        <v>-54654190.472077884</v>
      </c>
      <c r="AZ71" s="264">
        <v>-56840388.239459507</v>
      </c>
      <c r="BA71" s="264">
        <v>-59114033.754491426</v>
      </c>
      <c r="BB71" s="264">
        <v>-61478624.927079633</v>
      </c>
      <c r="BC71" s="264">
        <v>-63937799.58352641</v>
      </c>
      <c r="BD71" s="264">
        <v>-66495341.063186064</v>
      </c>
      <c r="BE71" s="264">
        <v>-69155184.038987145</v>
      </c>
      <c r="BF71" s="264">
        <v>-71921420.570775256</v>
      </c>
      <c r="BG71" s="317">
        <v>-74798306.400789961</v>
      </c>
    </row>
    <row r="72" spans="1:59" ht="16.5" thickBot="1" x14ac:dyDescent="0.3">
      <c r="A72" s="267" t="s">
        <v>253</v>
      </c>
      <c r="B72" s="268">
        <v>0</v>
      </c>
      <c r="C72" s="268">
        <v>33190083.208273213</v>
      </c>
      <c r="D72" s="268">
        <v>34679534.059360646</v>
      </c>
      <c r="E72" s="268">
        <v>36066866.668184839</v>
      </c>
      <c r="F72" s="268">
        <v>37509691.929182082</v>
      </c>
      <c r="G72" s="268">
        <v>39010229.548439309</v>
      </c>
      <c r="H72" s="268">
        <v>40570788.020286925</v>
      </c>
      <c r="I72" s="268">
        <v>42193768.178828523</v>
      </c>
      <c r="J72" s="268">
        <v>43881666.891531885</v>
      </c>
      <c r="K72" s="268">
        <v>45637080.900563478</v>
      </c>
      <c r="L72" s="268">
        <v>47462710.817776412</v>
      </c>
      <c r="M72" s="268">
        <v>49304948.602826186</v>
      </c>
      <c r="N72" s="268">
        <v>51277291.923769809</v>
      </c>
      <c r="O72" s="268">
        <v>53328528.325371273</v>
      </c>
      <c r="P72" s="268">
        <v>55461813.530856907</v>
      </c>
      <c r="Q72" s="268">
        <v>57680429.49238205</v>
      </c>
      <c r="R72" s="268">
        <v>59987789.440188266</v>
      </c>
      <c r="S72" s="268">
        <v>62387443.133726835</v>
      </c>
      <c r="T72" s="268">
        <v>64883082.322827041</v>
      </c>
      <c r="U72" s="268">
        <v>67478546.427311331</v>
      </c>
      <c r="V72" s="268">
        <v>70177828.44379513</v>
      </c>
      <c r="W72" s="268">
        <v>72901570.625540823</v>
      </c>
      <c r="X72" s="268">
        <v>75817772.305593938</v>
      </c>
      <c r="Y72" s="268">
        <v>78850621.400669307</v>
      </c>
      <c r="Z72" s="268">
        <v>82004783.807367742</v>
      </c>
      <c r="AA72" s="268">
        <v>85285112.058154225</v>
      </c>
      <c r="AB72" s="268">
        <v>88696652.786792248</v>
      </c>
      <c r="AC72" s="268">
        <v>92244654.492395893</v>
      </c>
      <c r="AD72" s="268">
        <v>95934575.614043802</v>
      </c>
      <c r="AE72" s="268">
        <v>99772092.928377673</v>
      </c>
      <c r="AF72" s="268">
        <v>103763110.283105</v>
      </c>
      <c r="AG72" s="268">
        <v>107913767.67984149</v>
      </c>
      <c r="AH72" s="268">
        <v>112230450.72026758</v>
      </c>
      <c r="AI72" s="268">
        <v>116719800.43013079</v>
      </c>
      <c r="AJ72" s="268">
        <v>121388723.47620861</v>
      </c>
      <c r="AK72" s="268">
        <v>126244402.79194963</v>
      </c>
      <c r="AL72" s="268">
        <v>131294308.62814038</v>
      </c>
      <c r="AM72" s="268">
        <v>136546210.04559886</v>
      </c>
      <c r="AN72" s="268">
        <v>142008186.86757579</v>
      </c>
      <c r="AO72" s="268">
        <v>147688642.11025187</v>
      </c>
      <c r="AP72" s="268">
        <v>153596314.91045508</v>
      </c>
      <c r="AQ72" s="268">
        <v>159740293.97048652</v>
      </c>
      <c r="AR72" s="268">
        <v>166130031.5407393</v>
      </c>
      <c r="AS72" s="268">
        <v>172775357.96162227</v>
      </c>
      <c r="AT72" s="268">
        <v>179686496.78716066</v>
      </c>
      <c r="AU72" s="268">
        <v>186874080.51354069</v>
      </c>
      <c r="AV72" s="268">
        <v>194349166.93679601</v>
      </c>
      <c r="AW72" s="268">
        <v>202123256.16480163</v>
      </c>
      <c r="AX72" s="268">
        <v>210208308.30974758</v>
      </c>
      <c r="AY72" s="268">
        <v>218616761.88831154</v>
      </c>
      <c r="AZ72" s="268">
        <v>227361552.957838</v>
      </c>
      <c r="BA72" s="268">
        <v>236456135.0179657</v>
      </c>
      <c r="BB72" s="268">
        <v>245914499.70831853</v>
      </c>
      <c r="BC72" s="268">
        <v>255751198.33410564</v>
      </c>
      <c r="BD72" s="268">
        <v>265981364.25274426</v>
      </c>
      <c r="BE72" s="268">
        <v>276620736.15594858</v>
      </c>
      <c r="BF72" s="268">
        <v>287685682.28310102</v>
      </c>
      <c r="BG72" s="318">
        <v>299193225.60315979</v>
      </c>
    </row>
    <row r="73" spans="1:59" ht="16.5" thickBot="1" x14ac:dyDescent="0.3">
      <c r="A73" s="269"/>
      <c r="B73" s="270">
        <v>0</v>
      </c>
      <c r="C73" s="270">
        <v>1</v>
      </c>
      <c r="D73" s="270">
        <v>2</v>
      </c>
      <c r="E73" s="270">
        <v>3</v>
      </c>
      <c r="F73" s="270">
        <v>4</v>
      </c>
      <c r="G73" s="270">
        <v>5</v>
      </c>
      <c r="H73" s="270">
        <v>6</v>
      </c>
      <c r="I73" s="270">
        <v>7</v>
      </c>
      <c r="J73" s="270">
        <v>8</v>
      </c>
      <c r="K73" s="270">
        <v>9</v>
      </c>
      <c r="L73" s="270">
        <v>10</v>
      </c>
      <c r="M73" s="270">
        <v>11</v>
      </c>
      <c r="N73" s="270">
        <v>12</v>
      </c>
      <c r="O73" s="270">
        <v>13</v>
      </c>
      <c r="P73" s="270">
        <v>14</v>
      </c>
      <c r="Q73" s="270">
        <v>15</v>
      </c>
      <c r="R73" s="270">
        <v>16</v>
      </c>
      <c r="S73" s="270">
        <v>17</v>
      </c>
      <c r="T73" s="270">
        <v>18</v>
      </c>
      <c r="U73" s="270">
        <v>19</v>
      </c>
      <c r="V73" s="270">
        <v>20</v>
      </c>
      <c r="W73" s="270">
        <v>21</v>
      </c>
      <c r="X73" s="270">
        <v>22</v>
      </c>
      <c r="Y73" s="270">
        <v>23</v>
      </c>
      <c r="Z73" s="270">
        <v>24</v>
      </c>
      <c r="AA73" s="270">
        <v>25</v>
      </c>
      <c r="AB73" s="270">
        <v>26</v>
      </c>
      <c r="AC73" s="270">
        <v>27</v>
      </c>
      <c r="AD73" s="270">
        <v>28</v>
      </c>
      <c r="AE73" s="270">
        <v>29</v>
      </c>
      <c r="AF73" s="270">
        <v>30</v>
      </c>
      <c r="AG73" s="270">
        <v>31</v>
      </c>
      <c r="AH73" s="270">
        <v>32</v>
      </c>
      <c r="AI73" s="270">
        <v>33</v>
      </c>
      <c r="AJ73" s="270">
        <v>34</v>
      </c>
      <c r="AK73" s="270">
        <v>35</v>
      </c>
      <c r="AL73" s="270">
        <v>36</v>
      </c>
      <c r="AM73" s="270">
        <v>37</v>
      </c>
      <c r="AN73" s="270">
        <v>38</v>
      </c>
      <c r="AO73" s="270">
        <v>39</v>
      </c>
      <c r="AP73" s="270">
        <v>40</v>
      </c>
      <c r="AQ73" s="270">
        <v>41</v>
      </c>
      <c r="AR73" s="270">
        <v>42</v>
      </c>
      <c r="AS73" s="270">
        <v>43</v>
      </c>
      <c r="AT73" s="270">
        <v>44</v>
      </c>
      <c r="AU73" s="270">
        <v>45</v>
      </c>
      <c r="AV73" s="270">
        <v>46</v>
      </c>
      <c r="AW73" s="270">
        <v>47</v>
      </c>
      <c r="AX73" s="270">
        <v>48</v>
      </c>
      <c r="AY73" s="270">
        <v>49</v>
      </c>
      <c r="AZ73" s="270">
        <v>50</v>
      </c>
      <c r="BA73" s="224">
        <v>51</v>
      </c>
      <c r="BB73" s="224">
        <v>52</v>
      </c>
      <c r="BC73" s="224">
        <v>53</v>
      </c>
      <c r="BD73" s="224">
        <v>54</v>
      </c>
      <c r="BE73" s="224">
        <v>55</v>
      </c>
      <c r="BF73" s="224">
        <v>56</v>
      </c>
      <c r="BG73" s="224">
        <v>57</v>
      </c>
    </row>
    <row r="74" spans="1:59" x14ac:dyDescent="0.25">
      <c r="A74" s="260" t="s">
        <v>252</v>
      </c>
      <c r="B74" s="245">
        <v>2025</v>
      </c>
      <c r="C74" s="245">
        <v>2026</v>
      </c>
      <c r="D74" s="245">
        <v>2027</v>
      </c>
      <c r="E74" s="245">
        <v>2028</v>
      </c>
      <c r="F74" s="245">
        <v>2029</v>
      </c>
      <c r="G74" s="245">
        <v>2030</v>
      </c>
      <c r="H74" s="245">
        <v>2031</v>
      </c>
      <c r="I74" s="245">
        <v>2032</v>
      </c>
      <c r="J74" s="245">
        <v>2033</v>
      </c>
      <c r="K74" s="245">
        <v>2034</v>
      </c>
      <c r="L74" s="245">
        <v>2035</v>
      </c>
      <c r="M74" s="245">
        <v>2036</v>
      </c>
      <c r="N74" s="245">
        <v>2037</v>
      </c>
      <c r="O74" s="245">
        <v>2038</v>
      </c>
      <c r="P74" s="245">
        <v>2039</v>
      </c>
      <c r="Q74" s="245">
        <v>2040</v>
      </c>
      <c r="R74" s="245">
        <v>2041</v>
      </c>
      <c r="S74" s="245">
        <v>2042</v>
      </c>
      <c r="T74" s="245">
        <v>2043</v>
      </c>
      <c r="U74" s="245">
        <v>2044</v>
      </c>
      <c r="V74" s="245">
        <v>2045</v>
      </c>
      <c r="W74" s="245">
        <v>2046</v>
      </c>
      <c r="X74" s="245">
        <v>2047</v>
      </c>
      <c r="Y74" s="245">
        <v>2048</v>
      </c>
      <c r="Z74" s="245">
        <v>2049</v>
      </c>
      <c r="AA74" s="245">
        <v>2050</v>
      </c>
      <c r="AB74" s="245">
        <v>2051</v>
      </c>
      <c r="AC74" s="245">
        <v>2052</v>
      </c>
      <c r="AD74" s="245">
        <v>2053</v>
      </c>
      <c r="AE74" s="245">
        <v>2054</v>
      </c>
      <c r="AF74" s="245">
        <v>2055</v>
      </c>
      <c r="AG74" s="245">
        <v>2056</v>
      </c>
      <c r="AH74" s="245">
        <v>2057</v>
      </c>
      <c r="AI74" s="245">
        <v>2058</v>
      </c>
      <c r="AJ74" s="245">
        <v>2059</v>
      </c>
      <c r="AK74" s="245">
        <v>2060</v>
      </c>
      <c r="AL74" s="245">
        <v>2061</v>
      </c>
      <c r="AM74" s="245">
        <v>2062</v>
      </c>
      <c r="AN74" s="245">
        <v>2063</v>
      </c>
      <c r="AO74" s="245">
        <v>2064</v>
      </c>
      <c r="AP74" s="245">
        <v>2065</v>
      </c>
      <c r="AQ74" s="245">
        <v>2066</v>
      </c>
      <c r="AR74" s="245">
        <v>2067</v>
      </c>
      <c r="AS74" s="245">
        <v>2068</v>
      </c>
      <c r="AT74" s="245">
        <v>2069</v>
      </c>
      <c r="AU74" s="245">
        <v>2070</v>
      </c>
      <c r="AV74" s="245">
        <v>2071</v>
      </c>
      <c r="AW74" s="245">
        <v>2072</v>
      </c>
      <c r="AX74" s="245">
        <v>2073</v>
      </c>
      <c r="AY74" s="245">
        <v>2074</v>
      </c>
      <c r="AZ74" s="245">
        <v>2075</v>
      </c>
      <c r="BA74" s="246">
        <v>2076</v>
      </c>
      <c r="BB74" s="246">
        <v>2077</v>
      </c>
      <c r="BC74" s="246">
        <v>2078</v>
      </c>
      <c r="BD74" s="246">
        <v>2079</v>
      </c>
      <c r="BE74" s="246">
        <v>2080</v>
      </c>
      <c r="BF74" s="246">
        <v>2081</v>
      </c>
      <c r="BG74" s="246">
        <v>2082</v>
      </c>
    </row>
    <row r="75" spans="1:59" x14ac:dyDescent="0.25">
      <c r="A75" s="261" t="s">
        <v>471</v>
      </c>
      <c r="B75" s="262">
        <v>0</v>
      </c>
      <c r="C75" s="262">
        <v>41487604.010341518</v>
      </c>
      <c r="D75" s="262">
        <v>43349417.574200809</v>
      </c>
      <c r="E75" s="262">
        <v>45083583.335231051</v>
      </c>
      <c r="F75" s="262">
        <v>46887114.911477603</v>
      </c>
      <c r="G75" s="262">
        <v>48762786.93554914</v>
      </c>
      <c r="H75" s="262">
        <v>50713485.025358655</v>
      </c>
      <c r="I75" s="262">
        <v>52742210.223535649</v>
      </c>
      <c r="J75" s="262">
        <v>54852083.614414856</v>
      </c>
      <c r="K75" s="262">
        <v>57046351.125704348</v>
      </c>
      <c r="L75" s="262">
        <v>59328388.522220515</v>
      </c>
      <c r="M75" s="262">
        <v>61631185.75353273</v>
      </c>
      <c r="N75" s="262">
        <v>64096614.90471226</v>
      </c>
      <c r="O75" s="262">
        <v>66660660.406714089</v>
      </c>
      <c r="P75" s="262">
        <v>69327266.913571134</v>
      </c>
      <c r="Q75" s="262">
        <v>72100536.865477562</v>
      </c>
      <c r="R75" s="262">
        <v>74984736.800235331</v>
      </c>
      <c r="S75" s="262">
        <v>77984303.917158544</v>
      </c>
      <c r="T75" s="262">
        <v>81103852.903533801</v>
      </c>
      <c r="U75" s="262">
        <v>84348183.034139171</v>
      </c>
      <c r="V75" s="262">
        <v>87722285.554743916</v>
      </c>
      <c r="W75" s="262">
        <v>91126963.281926036</v>
      </c>
      <c r="X75" s="262">
        <v>94772215.381992415</v>
      </c>
      <c r="Y75" s="262">
        <v>98563276.750836626</v>
      </c>
      <c r="Z75" s="262">
        <v>102505979.75920968</v>
      </c>
      <c r="AA75" s="262">
        <v>106606390.07269278</v>
      </c>
      <c r="AB75" s="262">
        <v>110870815.98349032</v>
      </c>
      <c r="AC75" s="262">
        <v>115305818.11549486</v>
      </c>
      <c r="AD75" s="262">
        <v>119918219.51755476</v>
      </c>
      <c r="AE75" s="262">
        <v>124715116.1604721</v>
      </c>
      <c r="AF75" s="262">
        <v>129703887.85388125</v>
      </c>
      <c r="AG75" s="262">
        <v>134892209.59980187</v>
      </c>
      <c r="AH75" s="262">
        <v>140288063.40033448</v>
      </c>
      <c r="AI75" s="262">
        <v>145899750.53766349</v>
      </c>
      <c r="AJ75" s="262">
        <v>151735904.34526077</v>
      </c>
      <c r="AK75" s="262">
        <v>157805503.48993704</v>
      </c>
      <c r="AL75" s="262">
        <v>164117885.78517547</v>
      </c>
      <c r="AM75" s="262">
        <v>170682762.55699858</v>
      </c>
      <c r="AN75" s="262">
        <v>177510233.58446974</v>
      </c>
      <c r="AO75" s="262">
        <v>184610802.63781485</v>
      </c>
      <c r="AP75" s="262">
        <v>191995393.63806885</v>
      </c>
      <c r="AQ75" s="262">
        <v>199675367.46310815</v>
      </c>
      <c r="AR75" s="262">
        <v>207662539.42592412</v>
      </c>
      <c r="AS75" s="262">
        <v>215969197.45202783</v>
      </c>
      <c r="AT75" s="262">
        <v>224608120.98395082</v>
      </c>
      <c r="AU75" s="262">
        <v>233592600.64192587</v>
      </c>
      <c r="AV75" s="262">
        <v>242936458.670995</v>
      </c>
      <c r="AW75" s="262">
        <v>252654070.20600203</v>
      </c>
      <c r="AX75" s="262">
        <v>262760385.38718447</v>
      </c>
      <c r="AY75" s="262">
        <v>273270952.36038941</v>
      </c>
      <c r="AZ75" s="262">
        <v>284201941.19729751</v>
      </c>
      <c r="BA75" s="262">
        <v>295570168.77245712</v>
      </c>
      <c r="BB75" s="262">
        <v>307393124.63539815</v>
      </c>
      <c r="BC75" s="262">
        <v>319688997.91763204</v>
      </c>
      <c r="BD75" s="262">
        <v>332476705.31593031</v>
      </c>
      <c r="BE75" s="262">
        <v>345775920.19493574</v>
      </c>
      <c r="BF75" s="262">
        <v>359607102.85387629</v>
      </c>
      <c r="BG75" s="262">
        <v>373991532.00394976</v>
      </c>
    </row>
    <row r="76" spans="1:59" x14ac:dyDescent="0.25">
      <c r="A76" s="265" t="s">
        <v>251</v>
      </c>
      <c r="B76" s="264">
        <v>0</v>
      </c>
      <c r="C76" s="264">
        <v>1852.783831855852</v>
      </c>
      <c r="D76" s="264">
        <v>1852.783831855852</v>
      </c>
      <c r="E76" s="264">
        <v>1852.783831855852</v>
      </c>
      <c r="F76" s="264">
        <v>1852.783831855852</v>
      </c>
      <c r="G76" s="264">
        <v>1852.783831855852</v>
      </c>
      <c r="H76" s="264">
        <v>1852.783831855852</v>
      </c>
      <c r="I76" s="264">
        <v>1852.783831855852</v>
      </c>
      <c r="J76" s="264">
        <v>1852.783831855852</v>
      </c>
      <c r="K76" s="264">
        <v>1852.783831855852</v>
      </c>
      <c r="L76" s="264">
        <v>1852.783831855852</v>
      </c>
      <c r="M76" s="264">
        <v>1852.783831855852</v>
      </c>
      <c r="N76" s="264">
        <v>1852.783831855852</v>
      </c>
      <c r="O76" s="264">
        <v>1852.783831855852</v>
      </c>
      <c r="P76" s="264">
        <v>1852.783831855852</v>
      </c>
      <c r="Q76" s="264">
        <v>1852.783831855852</v>
      </c>
      <c r="R76" s="264">
        <v>1852.783831855852</v>
      </c>
      <c r="S76" s="264">
        <v>1852.783831855852</v>
      </c>
      <c r="T76" s="264">
        <v>1852.783831855852</v>
      </c>
      <c r="U76" s="264">
        <v>1852.783831855852</v>
      </c>
      <c r="V76" s="264">
        <v>1852.783831855852</v>
      </c>
      <c r="W76" s="264">
        <v>1852.783831855852</v>
      </c>
      <c r="X76" s="264">
        <v>1852.783831855852</v>
      </c>
      <c r="Y76" s="264">
        <v>1852.783831855852</v>
      </c>
      <c r="Z76" s="264">
        <v>1852.783831855852</v>
      </c>
      <c r="AA76" s="264">
        <v>1852.783831855852</v>
      </c>
      <c r="AB76" s="264">
        <v>1852.783831855852</v>
      </c>
      <c r="AC76" s="264">
        <v>1852.783831855852</v>
      </c>
      <c r="AD76" s="264">
        <v>1852.783831855852</v>
      </c>
      <c r="AE76" s="264">
        <v>1852.783831855852</v>
      </c>
      <c r="AF76" s="264">
        <v>1852.783831855852</v>
      </c>
      <c r="AG76" s="264">
        <v>1852.783831855852</v>
      </c>
      <c r="AH76" s="264">
        <v>1852.783831855852</v>
      </c>
      <c r="AI76" s="264">
        <v>1852.783831855852</v>
      </c>
      <c r="AJ76" s="264">
        <v>1852.783831855852</v>
      </c>
      <c r="AK76" s="264">
        <v>1852.783831855852</v>
      </c>
      <c r="AL76" s="264">
        <v>1852.783831855852</v>
      </c>
      <c r="AM76" s="264">
        <v>1852.783831855852</v>
      </c>
      <c r="AN76" s="264">
        <v>1852.783831855852</v>
      </c>
      <c r="AO76" s="264">
        <v>1852.783831855852</v>
      </c>
      <c r="AP76" s="264">
        <v>1852.783831855852</v>
      </c>
      <c r="AQ76" s="264">
        <v>1852.783831855852</v>
      </c>
      <c r="AR76" s="264">
        <v>1852.783831855852</v>
      </c>
      <c r="AS76" s="264">
        <v>1852.783831855852</v>
      </c>
      <c r="AT76" s="264">
        <v>1852.783831855852</v>
      </c>
      <c r="AU76" s="264">
        <v>1852.783831855852</v>
      </c>
      <c r="AV76" s="264">
        <v>1852.783831855852</v>
      </c>
      <c r="AW76" s="264">
        <v>1852.783831855852</v>
      </c>
      <c r="AX76" s="264">
        <v>1852.783831855852</v>
      </c>
      <c r="AY76" s="264">
        <v>1852.783831855852</v>
      </c>
      <c r="AZ76" s="264">
        <v>1852.783831855852</v>
      </c>
      <c r="BA76" s="264">
        <v>1852.783831855852</v>
      </c>
      <c r="BB76" s="264">
        <v>1852.783831855852</v>
      </c>
      <c r="BC76" s="264">
        <v>1852.783831855852</v>
      </c>
      <c r="BD76" s="264">
        <v>1852.783831855852</v>
      </c>
      <c r="BE76" s="264">
        <v>1852.783831855852</v>
      </c>
      <c r="BF76" s="264">
        <v>1852.783831855852</v>
      </c>
      <c r="BG76" s="264">
        <v>1852.783831855852</v>
      </c>
    </row>
    <row r="77" spans="1:59" x14ac:dyDescent="0.25">
      <c r="A77" s="265" t="s">
        <v>446</v>
      </c>
      <c r="B77" s="264">
        <v>0</v>
      </c>
      <c r="C77" s="264">
        <v>0</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c r="BA77" s="264">
        <v>0</v>
      </c>
      <c r="BB77" s="264">
        <v>0</v>
      </c>
      <c r="BC77" s="264">
        <v>0</v>
      </c>
      <c r="BD77" s="264">
        <v>0</v>
      </c>
      <c r="BE77" s="264">
        <v>0</v>
      </c>
      <c r="BF77" s="264">
        <v>0</v>
      </c>
      <c r="BG77" s="264">
        <v>0</v>
      </c>
    </row>
    <row r="78" spans="1:59" x14ac:dyDescent="0.25">
      <c r="A78" s="265" t="s">
        <v>250</v>
      </c>
      <c r="B78" s="264">
        <v>0</v>
      </c>
      <c r="C78" s="264">
        <v>-8297520.8020683043</v>
      </c>
      <c r="D78" s="264">
        <v>-8669883.5148401596</v>
      </c>
      <c r="E78" s="264">
        <v>-9016716.6670462117</v>
      </c>
      <c r="F78" s="264">
        <v>-9377422.9822955206</v>
      </c>
      <c r="G78" s="264">
        <v>-9752557.387109831</v>
      </c>
      <c r="H78" s="264">
        <v>-10142697.005071729</v>
      </c>
      <c r="I78" s="264">
        <v>-10548442.044707134</v>
      </c>
      <c r="J78" s="264">
        <v>-10970416.722882971</v>
      </c>
      <c r="K78" s="264">
        <v>-11409270.22514087</v>
      </c>
      <c r="L78" s="264">
        <v>-11865677.70444411</v>
      </c>
      <c r="M78" s="264">
        <v>-12326237.150706545</v>
      </c>
      <c r="N78" s="264">
        <v>-12819322.980942458</v>
      </c>
      <c r="O78" s="264">
        <v>-13332132.081342831</v>
      </c>
      <c r="P78" s="264">
        <v>-13865453.382714212</v>
      </c>
      <c r="Q78" s="264">
        <v>-14420107.373095512</v>
      </c>
      <c r="R78" s="264">
        <v>-14996947.360047072</v>
      </c>
      <c r="S78" s="264">
        <v>-15596860.783431709</v>
      </c>
      <c r="T78" s="264">
        <v>-16220770.580706745</v>
      </c>
      <c r="U78" s="264">
        <v>-16869636.606827825</v>
      </c>
      <c r="V78" s="264">
        <v>-17544457.110948771</v>
      </c>
      <c r="W78" s="264">
        <v>-18225392.656385213</v>
      </c>
      <c r="X78" s="264">
        <v>-18954443.076398462</v>
      </c>
      <c r="Y78" s="264">
        <v>-19712655.350167334</v>
      </c>
      <c r="Z78" s="264">
        <v>-20501195.95184195</v>
      </c>
      <c r="AA78" s="264">
        <v>-21321278.014538527</v>
      </c>
      <c r="AB78" s="264">
        <v>-22174163.19669807</v>
      </c>
      <c r="AC78" s="264">
        <v>-23061163.623098969</v>
      </c>
      <c r="AD78" s="264">
        <v>-23983643.903510928</v>
      </c>
      <c r="AE78" s="264">
        <v>-24943023.232094407</v>
      </c>
      <c r="AF78" s="264">
        <v>-25940777.570776224</v>
      </c>
      <c r="AG78" s="264">
        <v>-26978441.91996038</v>
      </c>
      <c r="AH78" s="264">
        <v>-28057612.680066884</v>
      </c>
      <c r="AI78" s="264">
        <v>-29179950.10753268</v>
      </c>
      <c r="AJ78" s="264">
        <v>-30347180.869052172</v>
      </c>
      <c r="AK78" s="264">
        <v>-31561100.697987437</v>
      </c>
      <c r="AL78" s="264">
        <v>-32823577.157035112</v>
      </c>
      <c r="AM78" s="264">
        <v>-34136552.511399746</v>
      </c>
      <c r="AN78" s="264">
        <v>-35502046.716893911</v>
      </c>
      <c r="AO78" s="264">
        <v>-36922160.527562976</v>
      </c>
      <c r="AP78" s="264">
        <v>-38399078.727613807</v>
      </c>
      <c r="AQ78" s="264">
        <v>-39935073.49262166</v>
      </c>
      <c r="AR78" s="264">
        <v>-41532507.885184765</v>
      </c>
      <c r="AS78" s="264">
        <v>-43193839.49040556</v>
      </c>
      <c r="AT78" s="264">
        <v>-44921624.196790218</v>
      </c>
      <c r="AU78" s="264">
        <v>-46718520.128385186</v>
      </c>
      <c r="AV78" s="264">
        <v>-48587291.734199047</v>
      </c>
      <c r="AW78" s="264">
        <v>-50530814.041200519</v>
      </c>
      <c r="AX78" s="264">
        <v>-52552077.077436924</v>
      </c>
      <c r="AY78" s="264">
        <v>-54654190.472077847</v>
      </c>
      <c r="AZ78" s="264">
        <v>-56840388.239459515</v>
      </c>
      <c r="BA78" s="264">
        <v>-59114033.754491329</v>
      </c>
      <c r="BB78" s="264">
        <v>-61478624.927079678</v>
      </c>
      <c r="BC78" s="264">
        <v>-63937799.583526373</v>
      </c>
      <c r="BD78" s="264">
        <v>-66495341.063186169</v>
      </c>
      <c r="BE78" s="264">
        <v>-69155184.03898716</v>
      </c>
      <c r="BF78" s="264">
        <v>-71921420.57077527</v>
      </c>
      <c r="BG78" s="264">
        <v>-74798306.400789976</v>
      </c>
    </row>
    <row r="79" spans="1:59" x14ac:dyDescent="0.25">
      <c r="A79" s="265" t="s">
        <v>447</v>
      </c>
      <c r="B79" s="271">
        <v>-21862.849215899056</v>
      </c>
      <c r="C79" s="271">
        <v>21862.849215899056</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1">
        <v>0</v>
      </c>
      <c r="BB79" s="271">
        <v>0</v>
      </c>
      <c r="BC79" s="271">
        <v>0</v>
      </c>
      <c r="BD79" s="271">
        <v>0</v>
      </c>
      <c r="BE79" s="271">
        <v>0</v>
      </c>
      <c r="BF79" s="271">
        <v>0</v>
      </c>
      <c r="BG79" s="271">
        <v>0</v>
      </c>
    </row>
    <row r="80" spans="1:59" x14ac:dyDescent="0.25">
      <c r="A80" s="265" t="s">
        <v>448</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row>
    <row r="81" spans="1:59" x14ac:dyDescent="0.25">
      <c r="A81" s="265" t="s">
        <v>249</v>
      </c>
      <c r="B81" s="264">
        <v>-109314.24607949526</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1</v>
      </c>
      <c r="X81" s="264">
        <v>2</v>
      </c>
      <c r="Y81" s="264">
        <v>3</v>
      </c>
      <c r="Z81" s="264">
        <v>4</v>
      </c>
      <c r="AA81" s="264">
        <v>5</v>
      </c>
      <c r="AB81" s="264">
        <v>6</v>
      </c>
      <c r="AC81" s="264">
        <v>7</v>
      </c>
      <c r="AD81" s="264">
        <v>8</v>
      </c>
      <c r="AE81" s="264">
        <v>9</v>
      </c>
      <c r="AF81" s="264">
        <v>10</v>
      </c>
      <c r="AG81" s="264">
        <v>11</v>
      </c>
      <c r="AH81" s="264">
        <v>12</v>
      </c>
      <c r="AI81" s="264">
        <v>13</v>
      </c>
      <c r="AJ81" s="264">
        <v>14</v>
      </c>
      <c r="AK81" s="264">
        <v>15</v>
      </c>
      <c r="AL81" s="264">
        <v>16</v>
      </c>
      <c r="AM81" s="264">
        <v>17</v>
      </c>
      <c r="AN81" s="264">
        <v>18</v>
      </c>
      <c r="AO81" s="264">
        <v>19</v>
      </c>
      <c r="AP81" s="264">
        <v>20</v>
      </c>
      <c r="AQ81" s="264">
        <v>21</v>
      </c>
      <c r="AR81" s="264">
        <v>22</v>
      </c>
      <c r="AS81" s="264">
        <v>23</v>
      </c>
      <c r="AT81" s="264">
        <v>24</v>
      </c>
      <c r="AU81" s="264">
        <v>25</v>
      </c>
      <c r="AV81" s="264">
        <v>26</v>
      </c>
      <c r="AW81" s="264">
        <v>27</v>
      </c>
      <c r="AX81" s="264">
        <v>28</v>
      </c>
      <c r="AY81" s="264">
        <v>29</v>
      </c>
      <c r="AZ81" s="264">
        <v>30</v>
      </c>
      <c r="BA81" s="264">
        <v>31</v>
      </c>
      <c r="BB81" s="264">
        <v>32</v>
      </c>
      <c r="BC81" s="264">
        <v>33</v>
      </c>
      <c r="BD81" s="264">
        <v>34</v>
      </c>
      <c r="BE81" s="264">
        <v>35</v>
      </c>
      <c r="BF81" s="264">
        <v>36</v>
      </c>
      <c r="BG81" s="264">
        <v>37</v>
      </c>
    </row>
    <row r="82" spans="1:59" x14ac:dyDescent="0.25">
      <c r="A82" s="265" t="s">
        <v>449</v>
      </c>
      <c r="B82" s="264">
        <v>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c r="BA82" s="264">
        <v>0</v>
      </c>
      <c r="BB82" s="264">
        <v>0</v>
      </c>
      <c r="BC82" s="264">
        <v>0</v>
      </c>
      <c r="BD82" s="264">
        <v>0</v>
      </c>
      <c r="BE82" s="264">
        <v>0</v>
      </c>
      <c r="BF82" s="264">
        <v>0</v>
      </c>
      <c r="BG82" s="264">
        <v>0</v>
      </c>
    </row>
    <row r="83" spans="1:59" x14ac:dyDescent="0.25">
      <c r="A83" s="272" t="s">
        <v>248</v>
      </c>
      <c r="B83" s="262">
        <v>-131177.09529539431</v>
      </c>
      <c r="C83" s="262">
        <v>33213798.841320969</v>
      </c>
      <c r="D83" s="262">
        <v>34681386.843192503</v>
      </c>
      <c r="E83" s="262">
        <v>36068719.452016696</v>
      </c>
      <c r="F83" s="262">
        <v>37511544.71301394</v>
      </c>
      <c r="G83" s="262">
        <v>39012082.332271166</v>
      </c>
      <c r="H83" s="262">
        <v>40572640.804118782</v>
      </c>
      <c r="I83" s="262">
        <v>42195620.962660372</v>
      </c>
      <c r="J83" s="262">
        <v>43883519.675363742</v>
      </c>
      <c r="K83" s="262">
        <v>45638933.684395336</v>
      </c>
      <c r="L83" s="262">
        <v>47464563.601608261</v>
      </c>
      <c r="M83" s="262">
        <v>49306801.386658043</v>
      </c>
      <c r="N83" s="262">
        <v>51279144.707601659</v>
      </c>
      <c r="O83" s="262">
        <v>53330381.109203115</v>
      </c>
      <c r="P83" s="262">
        <v>55463666.314688772</v>
      </c>
      <c r="Q83" s="262">
        <v>57682282.276213899</v>
      </c>
      <c r="R83" s="262">
        <v>59989642.224020109</v>
      </c>
      <c r="S83" s="262">
        <v>62389295.917558685</v>
      </c>
      <c r="T83" s="262">
        <v>64884935.106658906</v>
      </c>
      <c r="U83" s="262">
        <v>67480399.211143196</v>
      </c>
      <c r="V83" s="262">
        <v>70179681.227626994</v>
      </c>
      <c r="W83" s="262">
        <v>72903424.409372672</v>
      </c>
      <c r="X83" s="262">
        <v>75819627.089425802</v>
      </c>
      <c r="Y83" s="262">
        <v>78852477.184501141</v>
      </c>
      <c r="Z83" s="262">
        <v>82006640.591199577</v>
      </c>
      <c r="AA83" s="262">
        <v>85286969.841986105</v>
      </c>
      <c r="AB83" s="262">
        <v>88698511.570624098</v>
      </c>
      <c r="AC83" s="262">
        <v>92246514.276227742</v>
      </c>
      <c r="AD83" s="262">
        <v>95936436.397875682</v>
      </c>
      <c r="AE83" s="262">
        <v>99773954.712209538</v>
      </c>
      <c r="AF83" s="262">
        <v>103764973.06693688</v>
      </c>
      <c r="AG83" s="262">
        <v>107915631.46367335</v>
      </c>
      <c r="AH83" s="262">
        <v>112232315.50409946</v>
      </c>
      <c r="AI83" s="262">
        <v>116721666.21396267</v>
      </c>
      <c r="AJ83" s="262">
        <v>121390590.26004046</v>
      </c>
      <c r="AK83" s="262">
        <v>126246270.57578146</v>
      </c>
      <c r="AL83" s="262">
        <v>131296177.41197222</v>
      </c>
      <c r="AM83" s="262">
        <v>136548079.8294307</v>
      </c>
      <c r="AN83" s="262">
        <v>142010057.65140769</v>
      </c>
      <c r="AO83" s="262">
        <v>147690513.89408374</v>
      </c>
      <c r="AP83" s="262">
        <v>153598187.69428691</v>
      </c>
      <c r="AQ83" s="262">
        <v>159742167.75431836</v>
      </c>
      <c r="AR83" s="262">
        <v>166131906.32457122</v>
      </c>
      <c r="AS83" s="262">
        <v>172777233.74545413</v>
      </c>
      <c r="AT83" s="262">
        <v>179688373.57099247</v>
      </c>
      <c r="AU83" s="262">
        <v>186875958.29737255</v>
      </c>
      <c r="AV83" s="262">
        <v>194351045.72062781</v>
      </c>
      <c r="AW83" s="262">
        <v>202125135.94863337</v>
      </c>
      <c r="AX83" s="262">
        <v>210210189.09357941</v>
      </c>
      <c r="AY83" s="262">
        <v>218618643.6721434</v>
      </c>
      <c r="AZ83" s="262">
        <v>227363435.74166983</v>
      </c>
      <c r="BA83" s="262">
        <v>236458018.80179763</v>
      </c>
      <c r="BB83" s="262">
        <v>245916384.49215031</v>
      </c>
      <c r="BC83" s="262">
        <v>255753084.11793751</v>
      </c>
      <c r="BD83" s="262">
        <v>265983251.03657597</v>
      </c>
      <c r="BE83" s="262">
        <v>276622623.93978041</v>
      </c>
      <c r="BF83" s="262">
        <v>287687571.06693286</v>
      </c>
      <c r="BG83" s="262">
        <v>299195115.38699162</v>
      </c>
    </row>
    <row r="84" spans="1:59" x14ac:dyDescent="0.25">
      <c r="A84" s="272" t="s">
        <v>472</v>
      </c>
      <c r="B84" s="262">
        <v>-131177.09529539431</v>
      </c>
      <c r="C84" s="262">
        <v>33082621.746025573</v>
      </c>
      <c r="D84" s="262">
        <v>67764008.58921808</v>
      </c>
      <c r="E84" s="262">
        <v>103832728.04123478</v>
      </c>
      <c r="F84" s="262">
        <v>141344272.75424871</v>
      </c>
      <c r="G84" s="262">
        <v>180356355.08651987</v>
      </c>
      <c r="H84" s="262">
        <v>220928995.89063865</v>
      </c>
      <c r="I84" s="262">
        <v>263124616.85329902</v>
      </c>
      <c r="J84" s="262">
        <v>307008136.52866274</v>
      </c>
      <c r="K84" s="262">
        <v>352647070.21305805</v>
      </c>
      <c r="L84" s="262">
        <v>400111633.81466633</v>
      </c>
      <c r="M84" s="262">
        <v>449418435.20132434</v>
      </c>
      <c r="N84" s="262">
        <v>500697579.90892601</v>
      </c>
      <c r="O84" s="262">
        <v>554027961.01812911</v>
      </c>
      <c r="P84" s="262">
        <v>609491627.33281791</v>
      </c>
      <c r="Q84" s="262">
        <v>667173909.6090318</v>
      </c>
      <c r="R84" s="262">
        <v>727163551.83305192</v>
      </c>
      <c r="S84" s="262">
        <v>789552847.75061059</v>
      </c>
      <c r="T84" s="262">
        <v>854437782.85726953</v>
      </c>
      <c r="U84" s="262">
        <v>921918182.06841278</v>
      </c>
      <c r="V84" s="262">
        <v>992097863.29603982</v>
      </c>
      <c r="W84" s="262">
        <v>1065001287.7054125</v>
      </c>
      <c r="X84" s="262">
        <v>1140820914.7948384</v>
      </c>
      <c r="Y84" s="262">
        <v>1219673391.9793396</v>
      </c>
      <c r="Z84" s="262">
        <v>1301680032.5705392</v>
      </c>
      <c r="AA84" s="262">
        <v>1386967002.4125254</v>
      </c>
      <c r="AB84" s="262">
        <v>1475665513.9831495</v>
      </c>
      <c r="AC84" s="262">
        <v>1567912028.2593772</v>
      </c>
      <c r="AD84" s="262">
        <v>1663848464.657253</v>
      </c>
      <c r="AE84" s="262">
        <v>1763622419.3694625</v>
      </c>
      <c r="AF84" s="262">
        <v>1867387392.4363995</v>
      </c>
      <c r="AG84" s="262">
        <v>1975303023.9000728</v>
      </c>
      <c r="AH84" s="262">
        <v>2087535339.4041722</v>
      </c>
      <c r="AI84" s="262">
        <v>2204257005.618135</v>
      </c>
      <c r="AJ84" s="262">
        <v>2325647595.8781753</v>
      </c>
      <c r="AK84" s="262">
        <v>2451893866.4539566</v>
      </c>
      <c r="AL84" s="262">
        <v>2583190043.8659286</v>
      </c>
      <c r="AM84" s="262">
        <v>2719738123.6953592</v>
      </c>
      <c r="AN84" s="262">
        <v>2861748181.3467669</v>
      </c>
      <c r="AO84" s="262">
        <v>3009438695.2408504</v>
      </c>
      <c r="AP84" s="262">
        <v>3163036882.9351373</v>
      </c>
      <c r="AQ84" s="262">
        <v>3322779050.6894555</v>
      </c>
      <c r="AR84" s="262">
        <v>3488910957.0140266</v>
      </c>
      <c r="AS84" s="262">
        <v>3661688190.759481</v>
      </c>
      <c r="AT84" s="262">
        <v>3841376564.3304734</v>
      </c>
      <c r="AU84" s="262">
        <v>4028252522.6278458</v>
      </c>
      <c r="AV84" s="262">
        <v>4222603568.3484735</v>
      </c>
      <c r="AW84" s="262">
        <v>4424728704.2971067</v>
      </c>
      <c r="AX84" s="262">
        <v>4634938893.390686</v>
      </c>
      <c r="AY84" s="262">
        <v>4853557537.062829</v>
      </c>
      <c r="AZ84" s="262">
        <v>5080920972.8044987</v>
      </c>
      <c r="BA84" s="262">
        <v>5317378991.6062965</v>
      </c>
      <c r="BB84" s="262">
        <v>5563295376.0984468</v>
      </c>
      <c r="BC84" s="262">
        <v>5819048460.2163839</v>
      </c>
      <c r="BD84" s="262">
        <v>6085031711.2529602</v>
      </c>
      <c r="BE84" s="262">
        <v>6361654335.1927404</v>
      </c>
      <c r="BF84" s="262">
        <v>6649341906.2596731</v>
      </c>
      <c r="BG84" s="262">
        <v>6948537021.6466646</v>
      </c>
    </row>
    <row r="85" spans="1:59" x14ac:dyDescent="0.25">
      <c r="A85" s="273" t="s">
        <v>247</v>
      </c>
      <c r="B85" s="274">
        <v>1</v>
      </c>
      <c r="C85" s="274">
        <v>0.87742388347810829</v>
      </c>
      <c r="D85" s="274">
        <v>0.76987267129780501</v>
      </c>
      <c r="E85" s="274">
        <v>0.67550466903378525</v>
      </c>
      <c r="F85" s="274">
        <v>0.59270393001121813</v>
      </c>
      <c r="G85" s="274">
        <v>0.52005258402317989</v>
      </c>
      <c r="H85" s="274">
        <v>0.45630655788644375</v>
      </c>
      <c r="I85" s="274">
        <v>0.40037427207725179</v>
      </c>
      <c r="J85" s="274">
        <v>0.35129794865074299</v>
      </c>
      <c r="K85" s="274">
        <v>0.30823721036302798</v>
      </c>
      <c r="L85" s="274">
        <v>0.27045469014918666</v>
      </c>
      <c r="M85" s="274">
        <v>0.23730340453556784</v>
      </c>
      <c r="N85" s="274">
        <v>0.20821567477017444</v>
      </c>
      <c r="O85" s="274">
        <v>0.18269340595786127</v>
      </c>
      <c r="P85" s="274">
        <v>0.16029955774138921</v>
      </c>
      <c r="Q85" s="274">
        <v>0.14065066047327299</v>
      </c>
      <c r="R85" s="274">
        <v>0.12341024872622003</v>
      </c>
      <c r="S85" s="274">
        <v>0.10828309969835925</v>
      </c>
      <c r="T85" s="274">
        <v>9.5010177852381555E-2</v>
      </c>
      <c r="U85" s="274">
        <v>8.3364199221182392E-2</v>
      </c>
      <c r="V85" s="274">
        <v>7.3145739423692541E-2</v>
      </c>
      <c r="W85" s="274">
        <v>6.4179818745014078E-2</v>
      </c>
      <c r="X85" s="274">
        <v>5.6312905804171344E-2</v>
      </c>
      <c r="Y85" s="274">
        <v>4.9410288500632928E-2</v>
      </c>
      <c r="Z85" s="274">
        <v>4.3353767219999062E-2</v>
      </c>
      <c r="AA85" s="274">
        <v>3.8039630797577488E-2</v>
      </c>
      <c r="AB85" s="274">
        <v>3.3376880580483895E-2</v>
      </c>
      <c r="AC85" s="274">
        <v>2.9285672177313236E-2</v>
      </c>
      <c r="AD85" s="274">
        <v>2.5695948212084964E-2</v>
      </c>
      <c r="AE85" s="274">
        <v>2.2546238669899948E-2</v>
      </c>
      <c r="AF85" s="274">
        <v>1.9782608291567912E-2</v>
      </c>
      <c r="AG85" s="274">
        <v>1.7357732992513746E-2</v>
      </c>
      <c r="AH85" s="274">
        <v>1.5230089490667495E-2</v>
      </c>
      <c r="AI85" s="274">
        <v>1.3363244266620597E-2</v>
      </c>
      <c r="AJ85" s="274">
        <v>1.172522968028481E-2</v>
      </c>
      <c r="AK85" s="274">
        <v>1.0287996560748278E-2</v>
      </c>
      <c r="AL85" s="274">
        <v>9.0269338955411751E-3</v>
      </c>
      <c r="AM85" s="274">
        <v>7.9204473945259056E-3</v>
      </c>
      <c r="AN85" s="274">
        <v>6.9495897117889853E-3</v>
      </c>
      <c r="AO85" s="274">
        <v>6.0977359934973998E-3</v>
      </c>
      <c r="AP85" s="274">
        <v>5.35029919583873E-3</v>
      </c>
      <c r="AQ85" s="274">
        <v>4.6944802981826184E-3</v>
      </c>
      <c r="AR85" s="274">
        <v>4.1190491341428614E-3</v>
      </c>
      <c r="AS85" s="274">
        <v>3.6141520875167688E-3</v>
      </c>
      <c r="AT85" s="274">
        <v>3.1711433601094752E-3</v>
      </c>
      <c r="AU85" s="274">
        <v>2.782436922093073E-3</v>
      </c>
      <c r="AV85" s="274">
        <v>2.4413766097157786E-3</v>
      </c>
      <c r="AW85" s="274">
        <v>2.1421221459294367E-3</v>
      </c>
      <c r="AX85" s="274">
        <v>1.8795491321658652E-3</v>
      </c>
      <c r="AY85" s="274">
        <v>1.6491612987328819E-3</v>
      </c>
      <c r="AZ85" s="274">
        <v>1.447013511216006E-3</v>
      </c>
      <c r="BA85" s="274">
        <v>1.2696442144564414E-3</v>
      </c>
      <c r="BB85" s="274">
        <v>1.1140161572838828E-3</v>
      </c>
      <c r="BC85" s="274">
        <v>9.7746438298138352E-4</v>
      </c>
      <c r="BD85" s="274">
        <v>8.5765059487705859E-4</v>
      </c>
      <c r="BE85" s="274">
        <v>7.525231156243385E-4</v>
      </c>
      <c r="BF85" s="274">
        <v>6.6028175451815258E-4</v>
      </c>
      <c r="BG85" s="274">
        <v>5.7934698123905649E-4</v>
      </c>
    </row>
    <row r="86" spans="1:59" x14ac:dyDescent="0.25">
      <c r="A86" s="275" t="s">
        <v>473</v>
      </c>
      <c r="B86" s="276">
        <v>-131177.09529539431</v>
      </c>
      <c r="C86" s="276">
        <v>29142580.364412539</v>
      </c>
      <c r="D86" s="276">
        <v>26700251.933281161</v>
      </c>
      <c r="E86" s="276">
        <v>24364588.395906992</v>
      </c>
      <c r="F86" s="276">
        <v>22233239.972194895</v>
      </c>
      <c r="G86" s="276">
        <v>20288334.225022662</v>
      </c>
      <c r="H86" s="276">
        <v>18513562.069690518</v>
      </c>
      <c r="I86" s="276">
        <v>16894041.027772773</v>
      </c>
      <c r="J86" s="276">
        <v>15416190.441529801</v>
      </c>
      <c r="K86" s="276">
        <v>14067617.60282125</v>
      </c>
      <c r="L86" s="276">
        <v>12837013.841939326</v>
      </c>
      <c r="M86" s="276">
        <v>11700671.83581301</v>
      </c>
      <c r="N86" s="276">
        <v>10677121.716930699</v>
      </c>
      <c r="O86" s="276">
        <v>9743108.9658710994</v>
      </c>
      <c r="P86" s="276">
        <v>8890801.1809605956</v>
      </c>
      <c r="Q86" s="276">
        <v>8113051.0997552536</v>
      </c>
      <c r="R86" s="276">
        <v>7403336.6678632731</v>
      </c>
      <c r="S86" s="276">
        <v>6755706.3499514451</v>
      </c>
      <c r="T86" s="276">
        <v>6164729.2244238984</v>
      </c>
      <c r="U86" s="276">
        <v>5625449.4433626607</v>
      </c>
      <c r="V86" s="276">
        <v>5133344.6759138107</v>
      </c>
      <c r="W86" s="276">
        <v>4678928.5644843727</v>
      </c>
      <c r="X86" s="276">
        <v>4269623.5183942327</v>
      </c>
      <c r="Y86" s="276">
        <v>3896123.6466757772</v>
      </c>
      <c r="Z86" s="276">
        <v>3555296.8066849927</v>
      </c>
      <c r="AA86" s="276">
        <v>3244284.844633277</v>
      </c>
      <c r="AB86" s="276">
        <v>2960479.6283593895</v>
      </c>
      <c r="AC86" s="276">
        <v>2701501.1765934508</v>
      </c>
      <c r="AD86" s="276">
        <v>2465177.7013317966</v>
      </c>
      <c r="AE86" s="276">
        <v>2249527.3959812648</v>
      </c>
      <c r="AF86" s="276">
        <v>2052741.8165683066</v>
      </c>
      <c r="AG86" s="276">
        <v>1873170.7166649573</v>
      </c>
      <c r="AH86" s="276">
        <v>1709308.2088722638</v>
      </c>
      <c r="AI86" s="276">
        <v>1559780.1368241399</v>
      </c>
      <c r="AJ86" s="276">
        <v>1423332.5518243185</v>
      </c>
      <c r="AK86" s="276">
        <v>1298821.1974909364</v>
      </c>
      <c r="AL86" s="276">
        <v>1185201.9142351197</v>
      </c>
      <c r="AM86" s="276">
        <v>1081521.8831125298</v>
      </c>
      <c r="AN86" s="276">
        <v>986911.63562478358</v>
      </c>
      <c r="AO86" s="276">
        <v>900577.76247008226</v>
      </c>
      <c r="AP86" s="276">
        <v>821796.26010302955</v>
      </c>
      <c r="AQ86" s="276">
        <v>749906.45931163023</v>
      </c>
      <c r="AR86" s="276">
        <v>684305.48489972809</v>
      </c>
      <c r="AS86" s="276">
        <v>624443.20001650578</v>
      </c>
      <c r="AT86" s="276">
        <v>569817.59273852373</v>
      </c>
      <c r="AU86" s="276">
        <v>519970.56621813477</v>
      </c>
      <c r="AV86" s="276">
        <v>474484.09709614259</v>
      </c>
      <c r="AW86" s="276">
        <v>432976.72996456566</v>
      </c>
      <c r="AX86" s="276">
        <v>395100.37848325958</v>
      </c>
      <c r="AY86" s="276">
        <v>360537.40632557316</v>
      </c>
      <c r="AZ86" s="276">
        <v>328997.96347468841</v>
      </c>
      <c r="BA86" s="276">
        <v>300217.55553353479</v>
      </c>
      <c r="BB86" s="276">
        <v>273954.82566509111</v>
      </c>
      <c r="BC86" s="276">
        <v>249989.53056292565</v>
      </c>
      <c r="BD86" s="276">
        <v>228120.69347885338</v>
      </c>
      <c r="BE86" s="276">
        <v>208164.91881934329</v>
      </c>
      <c r="BF86" s="276">
        <v>189954.85417714014</v>
      </c>
      <c r="BG86" s="276">
        <v>173337.78690092478</v>
      </c>
    </row>
    <row r="87" spans="1:59" x14ac:dyDescent="0.25">
      <c r="A87" s="275" t="s">
        <v>474</v>
      </c>
      <c r="B87" s="276">
        <v>-131177.09529539431</v>
      </c>
      <c r="C87" s="276">
        <v>29011403.269117143</v>
      </c>
      <c r="D87" s="276">
        <v>55711655.2023983</v>
      </c>
      <c r="E87" s="276">
        <v>80076243.598305285</v>
      </c>
      <c r="F87" s="276">
        <v>102309483.57050018</v>
      </c>
      <c r="G87" s="276">
        <v>122597817.79552284</v>
      </c>
      <c r="H87" s="276">
        <v>141111379.86521336</v>
      </c>
      <c r="I87" s="276">
        <v>158005420.89298615</v>
      </c>
      <c r="J87" s="276">
        <v>173421611.33451596</v>
      </c>
      <c r="K87" s="276">
        <v>187489228.93733722</v>
      </c>
      <c r="L87" s="276">
        <v>200326242.77927655</v>
      </c>
      <c r="M87" s="276">
        <v>212026914.61508957</v>
      </c>
      <c r="N87" s="276">
        <v>222704036.33202025</v>
      </c>
      <c r="O87" s="276">
        <v>232447145.29789135</v>
      </c>
      <c r="P87" s="276">
        <v>241337946.47885194</v>
      </c>
      <c r="Q87" s="276">
        <v>249450997.5786072</v>
      </c>
      <c r="R87" s="276">
        <v>256854334.24647048</v>
      </c>
      <c r="S87" s="276">
        <v>263610040.59642193</v>
      </c>
      <c r="T87" s="276">
        <v>269774769.82084584</v>
      </c>
      <c r="U87" s="276">
        <v>275400219.2642085</v>
      </c>
      <c r="V87" s="276">
        <v>280533563.94012231</v>
      </c>
      <c r="W87" s="276">
        <v>285212492.50460666</v>
      </c>
      <c r="X87" s="276">
        <v>289482116.0230009</v>
      </c>
      <c r="Y87" s="276">
        <v>293378239.66967666</v>
      </c>
      <c r="Z87" s="276">
        <v>296933536.47636163</v>
      </c>
      <c r="AA87" s="276">
        <v>300177821.32099491</v>
      </c>
      <c r="AB87" s="276">
        <v>303138300.94935429</v>
      </c>
      <c r="AC87" s="276">
        <v>305839802.12594771</v>
      </c>
      <c r="AD87" s="276">
        <v>308304979.82727951</v>
      </c>
      <c r="AE87" s="276">
        <v>310554507.22326076</v>
      </c>
      <c r="AF87" s="276">
        <v>312607249.03982908</v>
      </c>
      <c r="AG87" s="276">
        <v>314480419.75649405</v>
      </c>
      <c r="AH87" s="276">
        <v>316189727.9653663</v>
      </c>
      <c r="AI87" s="276">
        <v>317749508.10219043</v>
      </c>
      <c r="AJ87" s="276">
        <v>319172840.65401477</v>
      </c>
      <c r="AK87" s="276">
        <v>320471661.8515057</v>
      </c>
      <c r="AL87" s="276">
        <v>321656863.76574081</v>
      </c>
      <c r="AM87" s="276">
        <v>322738385.64885336</v>
      </c>
      <c r="AN87" s="276">
        <v>323725297.28447813</v>
      </c>
      <c r="AO87" s="276">
        <v>324625875.04694819</v>
      </c>
      <c r="AP87" s="276">
        <v>325447671.30705124</v>
      </c>
      <c r="AQ87" s="276">
        <v>326197577.76636285</v>
      </c>
      <c r="AR87" s="276">
        <v>326881883.25126255</v>
      </c>
      <c r="AS87" s="276">
        <v>327506326.45127904</v>
      </c>
      <c r="AT87" s="276">
        <v>328076144.04401755</v>
      </c>
      <c r="AU87" s="276">
        <v>328596114.61023569</v>
      </c>
      <c r="AV87" s="276">
        <v>329070598.70733184</v>
      </c>
      <c r="AW87" s="276">
        <v>329503575.43729639</v>
      </c>
      <c r="AX87" s="276">
        <v>329898675.81577963</v>
      </c>
      <c r="AY87" s="276">
        <v>330259213.22210521</v>
      </c>
      <c r="AZ87" s="276">
        <v>330588211.1855799</v>
      </c>
      <c r="BA87" s="276">
        <v>330888428.74111342</v>
      </c>
      <c r="BB87" s="276">
        <v>331162383.56677854</v>
      </c>
      <c r="BC87" s="276">
        <v>331412373.09734148</v>
      </c>
      <c r="BD87" s="276">
        <v>331640493.79082036</v>
      </c>
      <c r="BE87" s="276">
        <v>331848658.70963973</v>
      </c>
      <c r="BF87" s="276">
        <v>332038613.56381685</v>
      </c>
      <c r="BG87" s="276">
        <v>332211951.35071778</v>
      </c>
    </row>
    <row r="88" spans="1:59" x14ac:dyDescent="0.25">
      <c r="A88" s="275" t="s">
        <v>475</v>
      </c>
      <c r="B88" s="277">
        <v>0</v>
      </c>
      <c r="C88" s="277">
        <v>252.19815754821735</v>
      </c>
      <c r="D88" s="277">
        <v>253.23807258602221</v>
      </c>
      <c r="E88" s="277">
        <v>253.24230905777623</v>
      </c>
      <c r="F88" s="277">
        <v>253.24232638688005</v>
      </c>
      <c r="G88" s="277">
        <v>253.24232645776843</v>
      </c>
      <c r="H88" s="277">
        <v>253.24232645798372</v>
      </c>
      <c r="I88" s="277">
        <v>253.24232645806265</v>
      </c>
      <c r="J88" s="277">
        <v>253.24232645806265</v>
      </c>
      <c r="K88" s="277">
        <v>253.24232645806265</v>
      </c>
      <c r="L88" s="277">
        <v>253.2423264580483</v>
      </c>
      <c r="M88" s="277">
        <v>253.2423264578689</v>
      </c>
      <c r="N88" s="277">
        <v>253.24232645806265</v>
      </c>
      <c r="O88" s="277">
        <v>253.24232645806265</v>
      </c>
      <c r="P88" s="277">
        <v>253.24232645806265</v>
      </c>
      <c r="Q88" s="277">
        <v>253.24232645806265</v>
      </c>
      <c r="R88" s="277">
        <v>253.24232645806265</v>
      </c>
      <c r="S88" s="277">
        <v>253.24232645806265</v>
      </c>
      <c r="T88" s="277">
        <v>253.24232645805549</v>
      </c>
      <c r="U88" s="277">
        <v>253.24232645805549</v>
      </c>
      <c r="V88" s="277">
        <v>253.24232645803394</v>
      </c>
      <c r="W88" s="277">
        <v>253.24232645798372</v>
      </c>
      <c r="X88" s="277">
        <v>253.2423264578689</v>
      </c>
      <c r="Y88" s="277">
        <v>253.24232645806265</v>
      </c>
      <c r="Z88" s="277">
        <v>253.24232645806265</v>
      </c>
      <c r="AA88" s="277">
        <v>253.24232645806265</v>
      </c>
      <c r="AB88" s="277">
        <v>253.24232645806265</v>
      </c>
      <c r="AC88" s="277">
        <v>253.24232645806265</v>
      </c>
      <c r="AD88" s="277">
        <v>253.24232645806265</v>
      </c>
      <c r="AE88" s="277">
        <v>253.24232645806265</v>
      </c>
      <c r="AF88" s="277">
        <v>253.24232645806265</v>
      </c>
      <c r="AG88" s="277">
        <v>253.24232645806265</v>
      </c>
      <c r="AH88" s="277">
        <v>253.24232645806265</v>
      </c>
      <c r="AI88" s="277">
        <v>253.24232645806265</v>
      </c>
      <c r="AJ88" s="277">
        <v>253.24232645806265</v>
      </c>
      <c r="AK88" s="277">
        <v>253.24232645806265</v>
      </c>
      <c r="AL88" s="277">
        <v>253.24232645806265</v>
      </c>
      <c r="AM88" s="277">
        <v>253.24232645806265</v>
      </c>
      <c r="AN88" s="277">
        <v>253.24232645806265</v>
      </c>
      <c r="AO88" s="277">
        <v>253.24232645806265</v>
      </c>
      <c r="AP88" s="277">
        <v>253.24232645806265</v>
      </c>
      <c r="AQ88" s="277">
        <v>253.24232645806265</v>
      </c>
      <c r="AR88" s="277">
        <v>253.24232645806265</v>
      </c>
      <c r="AS88" s="277">
        <v>253.24232645806265</v>
      </c>
      <c r="AT88" s="277">
        <v>253.24232645806265</v>
      </c>
      <c r="AU88" s="277">
        <v>253.24232645806265</v>
      </c>
      <c r="AV88" s="277">
        <v>253.24232645806265</v>
      </c>
      <c r="AW88" s="277">
        <v>253.24232645806265</v>
      </c>
      <c r="AX88" s="277">
        <v>253.24232645805549</v>
      </c>
      <c r="AY88" s="277">
        <v>253.24232645805549</v>
      </c>
      <c r="AZ88" s="277">
        <v>253.24232645805549</v>
      </c>
      <c r="BA88" s="277">
        <v>253.24232645805549</v>
      </c>
      <c r="BB88" s="277">
        <v>253.24232645805549</v>
      </c>
      <c r="BC88" s="277">
        <v>253.24232645805549</v>
      </c>
      <c r="BD88" s="277">
        <v>253.24232645805549</v>
      </c>
      <c r="BE88" s="277">
        <v>253.24232645805549</v>
      </c>
      <c r="BF88" s="277">
        <v>253.24232645805549</v>
      </c>
      <c r="BG88" s="277">
        <v>253.24232645805549</v>
      </c>
    </row>
    <row r="89" spans="1:59" x14ac:dyDescent="0.25">
      <c r="A89" s="275" t="s">
        <v>476</v>
      </c>
      <c r="B89" s="278">
        <v>0</v>
      </c>
      <c r="C89" s="278">
        <v>3.9494758164247967E-3</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row>
    <row r="90" spans="1:59" ht="16.5" thickBot="1" x14ac:dyDescent="0.3">
      <c r="A90" s="279" t="s">
        <v>477</v>
      </c>
      <c r="B90" s="280">
        <v>0</v>
      </c>
      <c r="C90" s="280">
        <v>4.5012175879793892E-3</v>
      </c>
      <c r="D90" s="280">
        <v>0</v>
      </c>
      <c r="E90" s="280">
        <v>0</v>
      </c>
      <c r="F90" s="280">
        <v>0</v>
      </c>
      <c r="G90" s="280">
        <v>0</v>
      </c>
      <c r="H90" s="280">
        <v>0</v>
      </c>
      <c r="I90" s="280">
        <v>0</v>
      </c>
      <c r="J90" s="280">
        <v>0</v>
      </c>
      <c r="K90" s="280">
        <v>0</v>
      </c>
      <c r="L90" s="280">
        <v>0</v>
      </c>
      <c r="M90" s="280">
        <v>0</v>
      </c>
      <c r="N90" s="280">
        <v>0</v>
      </c>
      <c r="O90" s="280">
        <v>0</v>
      </c>
      <c r="P90" s="280">
        <v>0</v>
      </c>
      <c r="Q90" s="280">
        <v>0</v>
      </c>
      <c r="R90" s="280">
        <v>0</v>
      </c>
      <c r="S90" s="280">
        <v>0</v>
      </c>
      <c r="T90" s="280">
        <v>0</v>
      </c>
      <c r="U90" s="280">
        <v>0</v>
      </c>
      <c r="V90" s="280">
        <v>0</v>
      </c>
      <c r="W90" s="280">
        <v>0</v>
      </c>
      <c r="X90" s="280">
        <v>0</v>
      </c>
      <c r="Y90" s="280">
        <v>0</v>
      </c>
      <c r="Z90" s="280">
        <v>0</v>
      </c>
      <c r="AA90" s="280">
        <v>0</v>
      </c>
      <c r="AB90" s="280">
        <v>0</v>
      </c>
      <c r="AC90" s="280">
        <v>0</v>
      </c>
      <c r="AD90" s="280">
        <v>0</v>
      </c>
      <c r="AE90" s="280">
        <v>0</v>
      </c>
      <c r="AF90" s="280">
        <v>0</v>
      </c>
      <c r="AG90" s="280">
        <v>0</v>
      </c>
      <c r="AH90" s="280">
        <v>0</v>
      </c>
      <c r="AI90" s="280">
        <v>0</v>
      </c>
      <c r="AJ90" s="280">
        <v>0</v>
      </c>
      <c r="AK90" s="280">
        <v>0</v>
      </c>
      <c r="AL90" s="280">
        <v>0</v>
      </c>
      <c r="AM90" s="280">
        <v>0</v>
      </c>
      <c r="AN90" s="280">
        <v>0</v>
      </c>
      <c r="AO90" s="280">
        <v>0</v>
      </c>
      <c r="AP90" s="280">
        <v>0</v>
      </c>
      <c r="AQ90" s="280">
        <v>0</v>
      </c>
      <c r="AR90" s="280">
        <v>0</v>
      </c>
      <c r="AS90" s="280">
        <v>0</v>
      </c>
      <c r="AT90" s="280">
        <v>0</v>
      </c>
      <c r="AU90" s="280">
        <v>0</v>
      </c>
      <c r="AV90" s="280">
        <v>0</v>
      </c>
      <c r="AW90" s="280">
        <v>0</v>
      </c>
      <c r="AX90" s="280">
        <v>0</v>
      </c>
      <c r="AY90" s="280">
        <v>0</v>
      </c>
      <c r="AZ90" s="280">
        <v>0</v>
      </c>
      <c r="BA90" s="280">
        <v>0</v>
      </c>
      <c r="BB90" s="280">
        <v>0</v>
      </c>
      <c r="BC90" s="280">
        <v>0</v>
      </c>
      <c r="BD90" s="280">
        <v>0</v>
      </c>
      <c r="BE90" s="280">
        <v>0</v>
      </c>
      <c r="BF90" s="280">
        <v>0</v>
      </c>
      <c r="BG90" s="28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85" zoomScaleSheetLayoutView="85" workbookViewId="0">
      <selection activeCell="K34" sqref="K34"/>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69" t="str">
        <f>'1. паспорт местоположение'!A5:C5</f>
        <v>Год раскрытия информации: 2026 год</v>
      </c>
      <c r="B5" s="369"/>
      <c r="C5" s="369"/>
      <c r="D5" s="369"/>
      <c r="E5" s="369"/>
      <c r="F5" s="369"/>
      <c r="G5" s="369"/>
      <c r="H5" s="369"/>
      <c r="I5" s="369"/>
      <c r="J5" s="369"/>
      <c r="K5" s="369"/>
      <c r="L5" s="369"/>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3" t="str">
        <f>'1. паспорт местоположение'!A12:C12</f>
        <v>P_NS3300.VL.0128</v>
      </c>
      <c r="B12" s="373"/>
      <c r="C12" s="373"/>
      <c r="D12" s="373"/>
      <c r="E12" s="373"/>
      <c r="F12" s="373"/>
      <c r="G12" s="373"/>
      <c r="H12" s="373"/>
      <c r="I12" s="373"/>
      <c r="J12" s="373"/>
      <c r="K12" s="373"/>
      <c r="L12" s="373"/>
    </row>
    <row r="13" spans="1:44" x14ac:dyDescent="0.25">
      <c r="A13" s="372" t="s">
        <v>6</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44.45" customHeight="1" x14ac:dyDescent="0.25">
      <c r="A15" s="427"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27"/>
      <c r="C15" s="427"/>
      <c r="D15" s="427"/>
      <c r="E15" s="427"/>
      <c r="F15" s="427"/>
      <c r="G15" s="427"/>
      <c r="H15" s="427"/>
      <c r="I15" s="427"/>
      <c r="J15" s="427"/>
      <c r="K15" s="427"/>
      <c r="L15" s="427"/>
    </row>
    <row r="16" spans="1:44" x14ac:dyDescent="0.25">
      <c r="A16" s="372" t="s">
        <v>5</v>
      </c>
      <c r="B16" s="372"/>
      <c r="C16" s="372"/>
      <c r="D16" s="372"/>
      <c r="E16" s="372"/>
      <c r="F16" s="372"/>
      <c r="G16" s="372"/>
      <c r="H16" s="372"/>
      <c r="I16" s="372"/>
      <c r="J16" s="372"/>
      <c r="K16" s="372"/>
      <c r="L16" s="372"/>
    </row>
    <row r="17" spans="1:12" ht="15.75" customHeight="1" x14ac:dyDescent="0.25">
      <c r="L17" s="151"/>
    </row>
    <row r="18" spans="1:12" x14ac:dyDescent="0.25">
      <c r="K18" s="152"/>
    </row>
    <row r="19" spans="1:12" ht="15.75" customHeight="1" x14ac:dyDescent="0.25">
      <c r="A19" s="426" t="s">
        <v>394</v>
      </c>
      <c r="B19" s="426"/>
      <c r="C19" s="426"/>
      <c r="D19" s="426"/>
      <c r="E19" s="426"/>
      <c r="F19" s="426"/>
      <c r="G19" s="426"/>
      <c r="H19" s="426"/>
      <c r="I19" s="426"/>
      <c r="J19" s="426"/>
      <c r="K19" s="426"/>
      <c r="L19" s="426"/>
    </row>
    <row r="20" spans="1:12" x14ac:dyDescent="0.25">
      <c r="A20" s="153"/>
      <c r="B20" s="153"/>
      <c r="C20" s="154"/>
      <c r="D20" s="154"/>
      <c r="E20" s="154"/>
      <c r="F20" s="154"/>
      <c r="G20" s="154"/>
      <c r="H20" s="154"/>
      <c r="I20" s="154"/>
      <c r="J20" s="154"/>
      <c r="K20" s="154"/>
      <c r="L20" s="154"/>
    </row>
    <row r="21" spans="1:12" ht="28.5" customHeight="1" x14ac:dyDescent="0.25">
      <c r="A21" s="416" t="s">
        <v>217</v>
      </c>
      <c r="B21" s="416" t="s">
        <v>216</v>
      </c>
      <c r="C21" s="422" t="s">
        <v>328</v>
      </c>
      <c r="D21" s="422"/>
      <c r="E21" s="422"/>
      <c r="F21" s="422"/>
      <c r="G21" s="422"/>
      <c r="H21" s="422"/>
      <c r="I21" s="417" t="s">
        <v>215</v>
      </c>
      <c r="J21" s="419" t="s">
        <v>330</v>
      </c>
      <c r="K21" s="416" t="s">
        <v>214</v>
      </c>
      <c r="L21" s="418" t="s">
        <v>329</v>
      </c>
    </row>
    <row r="22" spans="1:12" ht="58.7" customHeight="1" x14ac:dyDescent="0.25">
      <c r="A22" s="416"/>
      <c r="B22" s="416"/>
      <c r="C22" s="423" t="s">
        <v>1</v>
      </c>
      <c r="D22" s="423"/>
      <c r="E22" s="305"/>
      <c r="F22" s="306"/>
      <c r="G22" s="424" t="s">
        <v>0</v>
      </c>
      <c r="H22" s="425"/>
      <c r="I22" s="417"/>
      <c r="J22" s="420"/>
      <c r="K22" s="416"/>
      <c r="L22" s="418"/>
    </row>
    <row r="23" spans="1:12" ht="47.25" x14ac:dyDescent="0.25">
      <c r="A23" s="416"/>
      <c r="B23" s="416"/>
      <c r="C23" s="180" t="s">
        <v>213</v>
      </c>
      <c r="D23" s="180" t="s">
        <v>212</v>
      </c>
      <c r="E23" s="180" t="s">
        <v>213</v>
      </c>
      <c r="F23" s="180" t="s">
        <v>212</v>
      </c>
      <c r="G23" s="180" t="s">
        <v>213</v>
      </c>
      <c r="H23" s="180" t="s">
        <v>212</v>
      </c>
      <c r="I23" s="417"/>
      <c r="J23" s="421"/>
      <c r="K23" s="416"/>
      <c r="L23" s="418"/>
    </row>
    <row r="24" spans="1:12" x14ac:dyDescent="0.25">
      <c r="A24" s="304">
        <v>1</v>
      </c>
      <c r="B24" s="304">
        <v>2</v>
      </c>
      <c r="C24" s="180">
        <v>3</v>
      </c>
      <c r="D24" s="180">
        <v>4</v>
      </c>
      <c r="E24" s="180">
        <v>5</v>
      </c>
      <c r="F24" s="180">
        <v>6</v>
      </c>
      <c r="G24" s="180">
        <v>7</v>
      </c>
      <c r="H24" s="180">
        <v>8</v>
      </c>
      <c r="I24" s="180">
        <v>9</v>
      </c>
      <c r="J24" s="180">
        <v>10</v>
      </c>
      <c r="K24" s="180">
        <v>11</v>
      </c>
      <c r="L24" s="180">
        <v>12</v>
      </c>
    </row>
    <row r="25" spans="1:12" x14ac:dyDescent="0.25">
      <c r="A25" s="180">
        <v>1</v>
      </c>
      <c r="B25" s="307" t="s">
        <v>211</v>
      </c>
      <c r="C25" s="181"/>
      <c r="D25" s="181"/>
      <c r="E25" s="181"/>
      <c r="F25" s="181"/>
      <c r="G25" s="181"/>
      <c r="H25" s="181"/>
      <c r="I25" s="181"/>
      <c r="J25" s="181"/>
      <c r="K25" s="204"/>
      <c r="L25" s="308"/>
    </row>
    <row r="26" spans="1:12" ht="21.75" customHeight="1" x14ac:dyDescent="0.25">
      <c r="A26" s="180" t="s">
        <v>210</v>
      </c>
      <c r="B26" s="309" t="s">
        <v>335</v>
      </c>
      <c r="C26" s="201">
        <v>45553</v>
      </c>
      <c r="D26" s="201">
        <v>45560</v>
      </c>
      <c r="E26" s="192"/>
      <c r="F26" s="192"/>
      <c r="G26" s="201">
        <v>45553</v>
      </c>
      <c r="H26" s="201">
        <v>45560</v>
      </c>
      <c r="I26" s="202">
        <v>1</v>
      </c>
      <c r="J26" s="202">
        <v>1</v>
      </c>
      <c r="K26" s="204"/>
      <c r="L26" s="204"/>
    </row>
    <row r="27" spans="1:12" s="155" customFormat="1" ht="39.200000000000003" customHeight="1" x14ac:dyDescent="0.25">
      <c r="A27" s="180" t="s">
        <v>209</v>
      </c>
      <c r="B27" s="309" t="s">
        <v>337</v>
      </c>
      <c r="C27" s="201" t="s">
        <v>428</v>
      </c>
      <c r="D27" s="201" t="s">
        <v>428</v>
      </c>
      <c r="E27" s="201" t="s">
        <v>428</v>
      </c>
      <c r="F27" s="201" t="s">
        <v>428</v>
      </c>
      <c r="G27" s="201" t="s">
        <v>428</v>
      </c>
      <c r="H27" s="201" t="s">
        <v>428</v>
      </c>
      <c r="I27" s="193"/>
      <c r="J27" s="193"/>
      <c r="K27" s="204"/>
      <c r="L27" s="204"/>
    </row>
    <row r="28" spans="1:12" s="155" customFormat="1" ht="70.5" customHeight="1" x14ac:dyDescent="0.25">
      <c r="A28" s="180" t="s">
        <v>336</v>
      </c>
      <c r="B28" s="309" t="s">
        <v>341</v>
      </c>
      <c r="C28" s="201" t="s">
        <v>428</v>
      </c>
      <c r="D28" s="201" t="s">
        <v>428</v>
      </c>
      <c r="E28" s="192"/>
      <c r="F28" s="192"/>
      <c r="G28" s="201" t="s">
        <v>428</v>
      </c>
      <c r="H28" s="201" t="s">
        <v>428</v>
      </c>
      <c r="I28" s="193"/>
      <c r="J28" s="193"/>
      <c r="K28" s="204"/>
      <c r="L28" s="204"/>
    </row>
    <row r="29" spans="1:12" s="155" customFormat="1" ht="54" customHeight="1" x14ac:dyDescent="0.25">
      <c r="A29" s="180" t="s">
        <v>208</v>
      </c>
      <c r="B29" s="309" t="s">
        <v>340</v>
      </c>
      <c r="C29" s="201" t="s">
        <v>428</v>
      </c>
      <c r="D29" s="201" t="s">
        <v>428</v>
      </c>
      <c r="E29" s="191"/>
      <c r="F29" s="192"/>
      <c r="G29" s="201" t="s">
        <v>428</v>
      </c>
      <c r="H29" s="201" t="s">
        <v>428</v>
      </c>
      <c r="I29" s="193"/>
      <c r="J29" s="193"/>
      <c r="K29" s="204"/>
      <c r="L29" s="204"/>
    </row>
    <row r="30" spans="1:12" s="155" customFormat="1" ht="57.2" customHeight="1" x14ac:dyDescent="0.25">
      <c r="A30" s="180" t="s">
        <v>207</v>
      </c>
      <c r="B30" s="309" t="s">
        <v>342</v>
      </c>
      <c r="C30" s="319">
        <v>45757</v>
      </c>
      <c r="D30" s="75">
        <v>45826</v>
      </c>
      <c r="E30" s="192"/>
      <c r="F30" s="192"/>
      <c r="G30" s="319">
        <v>46143</v>
      </c>
      <c r="H30" s="75">
        <v>46198</v>
      </c>
      <c r="I30" s="193"/>
      <c r="J30" s="193"/>
      <c r="K30" s="204"/>
      <c r="L30" s="204"/>
    </row>
    <row r="31" spans="1:12" s="155" customFormat="1" ht="37.5" customHeight="1" x14ac:dyDescent="0.25">
      <c r="A31" s="180" t="s">
        <v>206</v>
      </c>
      <c r="B31" s="310" t="s">
        <v>338</v>
      </c>
      <c r="C31" s="319">
        <v>45717</v>
      </c>
      <c r="D31" s="319">
        <v>45723</v>
      </c>
      <c r="E31" s="192"/>
      <c r="F31" s="192"/>
      <c r="G31" s="319">
        <v>45505</v>
      </c>
      <c r="H31" s="201">
        <v>45523</v>
      </c>
      <c r="I31" s="202">
        <v>1</v>
      </c>
      <c r="J31" s="202">
        <v>1</v>
      </c>
      <c r="K31" s="204"/>
      <c r="L31" s="204"/>
    </row>
    <row r="32" spans="1:12" s="155" customFormat="1" ht="31.5" x14ac:dyDescent="0.25">
      <c r="A32" s="180" t="s">
        <v>204</v>
      </c>
      <c r="B32" s="310" t="s">
        <v>343</v>
      </c>
      <c r="C32" s="319">
        <v>46010</v>
      </c>
      <c r="D32" s="319">
        <v>45688</v>
      </c>
      <c r="E32" s="192"/>
      <c r="F32" s="192"/>
      <c r="G32" s="319">
        <v>46174</v>
      </c>
      <c r="H32" s="319">
        <v>46188</v>
      </c>
      <c r="I32" s="193"/>
      <c r="J32" s="193"/>
      <c r="K32" s="204"/>
      <c r="L32" s="204"/>
    </row>
    <row r="33" spans="1:12" s="155" customFormat="1" ht="37.5" customHeight="1" x14ac:dyDescent="0.25">
      <c r="A33" s="180" t="s">
        <v>354</v>
      </c>
      <c r="B33" s="310" t="s">
        <v>280</v>
      </c>
      <c r="C33" s="201" t="s">
        <v>428</v>
      </c>
      <c r="D33" s="201" t="s">
        <v>428</v>
      </c>
      <c r="E33" s="192"/>
      <c r="F33" s="192"/>
      <c r="G33" s="201" t="s">
        <v>428</v>
      </c>
      <c r="H33" s="201" t="s">
        <v>428</v>
      </c>
      <c r="I33" s="194"/>
      <c r="J33" s="193"/>
      <c r="K33" s="204"/>
      <c r="L33" s="204"/>
    </row>
    <row r="34" spans="1:12" s="155" customFormat="1" ht="47.25" customHeight="1" x14ac:dyDescent="0.25">
      <c r="A34" s="180" t="s">
        <v>355</v>
      </c>
      <c r="B34" s="310" t="s">
        <v>347</v>
      </c>
      <c r="C34" s="201" t="s">
        <v>428</v>
      </c>
      <c r="D34" s="201" t="s">
        <v>428</v>
      </c>
      <c r="E34" s="195"/>
      <c r="F34" s="195"/>
      <c r="G34" s="201" t="s">
        <v>428</v>
      </c>
      <c r="H34" s="201" t="s">
        <v>428</v>
      </c>
      <c r="I34" s="193"/>
      <c r="J34" s="193"/>
      <c r="K34" s="311"/>
      <c r="L34" s="204"/>
    </row>
    <row r="35" spans="1:12" s="155" customFormat="1" ht="49.7" customHeight="1" x14ac:dyDescent="0.25">
      <c r="A35" s="180" t="s">
        <v>356</v>
      </c>
      <c r="B35" s="310" t="s">
        <v>205</v>
      </c>
      <c r="C35" s="319">
        <v>45689</v>
      </c>
      <c r="D35" s="75">
        <v>45716</v>
      </c>
      <c r="E35" s="193"/>
      <c r="F35" s="193"/>
      <c r="G35" s="319">
        <v>46193</v>
      </c>
      <c r="H35" s="75">
        <v>46198</v>
      </c>
      <c r="I35" s="194"/>
      <c r="J35" s="193"/>
      <c r="K35" s="311"/>
      <c r="L35" s="204"/>
    </row>
    <row r="36" spans="1:12" ht="37.5" customHeight="1" x14ac:dyDescent="0.25">
      <c r="A36" s="180" t="s">
        <v>357</v>
      </c>
      <c r="B36" s="310" t="s">
        <v>339</v>
      </c>
      <c r="C36" s="201" t="s">
        <v>428</v>
      </c>
      <c r="D36" s="201" t="s">
        <v>428</v>
      </c>
      <c r="E36" s="196"/>
      <c r="F36" s="197"/>
      <c r="G36" s="201" t="s">
        <v>428</v>
      </c>
      <c r="H36" s="201" t="s">
        <v>428</v>
      </c>
      <c r="I36" s="198"/>
      <c r="J36" s="198"/>
      <c r="K36" s="204"/>
      <c r="L36" s="204"/>
    </row>
    <row r="37" spans="1:12" ht="41.25" customHeight="1" x14ac:dyDescent="0.25">
      <c r="A37" s="180" t="s">
        <v>358</v>
      </c>
      <c r="B37" s="310" t="s">
        <v>203</v>
      </c>
      <c r="C37" s="319">
        <v>45717</v>
      </c>
      <c r="D37" s="75">
        <v>45777</v>
      </c>
      <c r="E37" s="196"/>
      <c r="F37" s="197"/>
      <c r="G37" s="319">
        <v>46174</v>
      </c>
      <c r="H37" s="75">
        <v>46188</v>
      </c>
      <c r="I37" s="194"/>
      <c r="J37" s="198"/>
      <c r="K37" s="204"/>
      <c r="L37" s="204"/>
    </row>
    <row r="38" spans="1:12" x14ac:dyDescent="0.25">
      <c r="A38" s="180" t="s">
        <v>479</v>
      </c>
      <c r="B38" s="307" t="s">
        <v>202</v>
      </c>
      <c r="C38" s="203"/>
      <c r="D38" s="204"/>
      <c r="E38" s="199"/>
      <c r="F38" s="199"/>
      <c r="G38" s="203"/>
      <c r="H38" s="204"/>
      <c r="I38" s="200"/>
      <c r="J38" s="200"/>
      <c r="K38" s="204"/>
      <c r="L38" s="204"/>
    </row>
    <row r="39" spans="1:12" ht="71.45" customHeight="1" x14ac:dyDescent="0.25">
      <c r="A39" s="180">
        <v>2</v>
      </c>
      <c r="B39" s="310" t="s">
        <v>344</v>
      </c>
      <c r="C39" s="319">
        <v>45717</v>
      </c>
      <c r="D39" s="319">
        <v>45723</v>
      </c>
      <c r="E39" s="199"/>
      <c r="F39" s="199"/>
      <c r="G39" s="319">
        <v>45505</v>
      </c>
      <c r="H39" s="201">
        <v>45523</v>
      </c>
      <c r="I39" s="202">
        <v>1</v>
      </c>
      <c r="J39" s="202">
        <v>1</v>
      </c>
      <c r="K39" s="204"/>
      <c r="L39" s="204"/>
    </row>
    <row r="40" spans="1:12" ht="33.75" customHeight="1" x14ac:dyDescent="0.25">
      <c r="A40" s="180" t="s">
        <v>201</v>
      </c>
      <c r="B40" s="310" t="s">
        <v>346</v>
      </c>
      <c r="C40" s="75">
        <v>45836</v>
      </c>
      <c r="D40" s="205">
        <v>45876</v>
      </c>
      <c r="E40" s="199"/>
      <c r="F40" s="199"/>
      <c r="G40" s="75">
        <v>45566</v>
      </c>
      <c r="H40" s="205">
        <v>45580</v>
      </c>
      <c r="I40" s="202">
        <v>1</v>
      </c>
      <c r="J40" s="202">
        <v>1</v>
      </c>
      <c r="K40" s="204"/>
      <c r="L40" s="204"/>
    </row>
    <row r="41" spans="1:12" ht="63" customHeight="1" x14ac:dyDescent="0.25">
      <c r="A41" s="180" t="s">
        <v>200</v>
      </c>
      <c r="B41" s="307" t="s">
        <v>425</v>
      </c>
      <c r="C41" s="203"/>
      <c r="D41" s="204"/>
      <c r="E41" s="199"/>
      <c r="F41" s="199"/>
      <c r="G41" s="203"/>
      <c r="H41" s="204"/>
      <c r="I41" s="200"/>
      <c r="J41" s="200"/>
      <c r="K41" s="204"/>
      <c r="L41" s="204"/>
    </row>
    <row r="42" spans="1:12" ht="58.7" customHeight="1" x14ac:dyDescent="0.25">
      <c r="A42" s="180">
        <v>3</v>
      </c>
      <c r="B42" s="310" t="s">
        <v>345</v>
      </c>
      <c r="C42" s="205">
        <v>45876</v>
      </c>
      <c r="D42" s="205">
        <v>45916</v>
      </c>
      <c r="E42" s="199"/>
      <c r="F42" s="199"/>
      <c r="G42" s="205">
        <v>46143</v>
      </c>
      <c r="H42" s="205">
        <v>46172</v>
      </c>
      <c r="I42" s="200"/>
      <c r="J42" s="200"/>
      <c r="K42" s="204"/>
      <c r="L42" s="204"/>
    </row>
    <row r="43" spans="1:12" ht="34.5" customHeight="1" x14ac:dyDescent="0.25">
      <c r="A43" s="180" t="s">
        <v>199</v>
      </c>
      <c r="B43" s="310" t="s">
        <v>197</v>
      </c>
      <c r="C43" s="205">
        <v>45876</v>
      </c>
      <c r="D43" s="205">
        <v>45916</v>
      </c>
      <c r="E43" s="199"/>
      <c r="F43" s="199"/>
      <c r="G43" s="205">
        <v>45580</v>
      </c>
      <c r="H43" s="205">
        <v>45595</v>
      </c>
      <c r="I43" s="202">
        <v>1</v>
      </c>
      <c r="J43" s="202">
        <v>1</v>
      </c>
      <c r="K43" s="204"/>
      <c r="L43" s="204"/>
    </row>
    <row r="44" spans="1:12" ht="24.75" customHeight="1" x14ac:dyDescent="0.25">
      <c r="A44" s="180" t="s">
        <v>198</v>
      </c>
      <c r="B44" s="310" t="s">
        <v>195</v>
      </c>
      <c r="C44" s="205">
        <v>45916</v>
      </c>
      <c r="D44" s="205">
        <v>45936</v>
      </c>
      <c r="E44" s="199"/>
      <c r="F44" s="199"/>
      <c r="G44" s="205">
        <v>46174</v>
      </c>
      <c r="H44" s="205">
        <v>46183</v>
      </c>
      <c r="I44" s="200"/>
      <c r="J44" s="200"/>
      <c r="K44" s="204"/>
      <c r="L44" s="204"/>
    </row>
    <row r="45" spans="1:12" ht="90.75" customHeight="1" x14ac:dyDescent="0.25">
      <c r="A45" s="180" t="s">
        <v>196</v>
      </c>
      <c r="B45" s="310" t="s">
        <v>350</v>
      </c>
      <c r="C45" s="201" t="s">
        <v>428</v>
      </c>
      <c r="D45" s="201" t="s">
        <v>428</v>
      </c>
      <c r="E45" s="199"/>
      <c r="F45" s="199"/>
      <c r="G45" s="201" t="s">
        <v>428</v>
      </c>
      <c r="H45" s="201" t="s">
        <v>428</v>
      </c>
      <c r="I45" s="200"/>
      <c r="J45" s="200"/>
      <c r="K45" s="204"/>
      <c r="L45" s="204"/>
    </row>
    <row r="46" spans="1:12" ht="167.25" customHeight="1" x14ac:dyDescent="0.25">
      <c r="A46" s="180" t="s">
        <v>194</v>
      </c>
      <c r="B46" s="310" t="s">
        <v>348</v>
      </c>
      <c r="C46" s="201" t="s">
        <v>428</v>
      </c>
      <c r="D46" s="201" t="s">
        <v>428</v>
      </c>
      <c r="E46" s="199"/>
      <c r="F46" s="199"/>
      <c r="G46" s="201" t="s">
        <v>428</v>
      </c>
      <c r="H46" s="201" t="s">
        <v>428</v>
      </c>
      <c r="I46" s="200"/>
      <c r="J46" s="200"/>
      <c r="K46" s="204"/>
      <c r="L46" s="204"/>
    </row>
    <row r="47" spans="1:12" ht="30.75" customHeight="1" x14ac:dyDescent="0.25">
      <c r="A47" s="180" t="s">
        <v>192</v>
      </c>
      <c r="B47" s="310" t="s">
        <v>193</v>
      </c>
      <c r="C47" s="205">
        <v>45936</v>
      </c>
      <c r="D47" s="205">
        <v>45976</v>
      </c>
      <c r="E47" s="199"/>
      <c r="F47" s="199"/>
      <c r="G47" s="205">
        <v>46183</v>
      </c>
      <c r="H47" s="205">
        <v>46193</v>
      </c>
      <c r="I47" s="200"/>
      <c r="J47" s="200"/>
      <c r="K47" s="204"/>
      <c r="L47" s="204"/>
    </row>
    <row r="48" spans="1:12" ht="37.5" customHeight="1" x14ac:dyDescent="0.25">
      <c r="A48" s="180" t="s">
        <v>359</v>
      </c>
      <c r="B48" s="307" t="s">
        <v>191</v>
      </c>
      <c r="C48" s="203"/>
      <c r="D48" s="204"/>
      <c r="E48" s="199"/>
      <c r="F48" s="199"/>
      <c r="G48" s="203"/>
      <c r="H48" s="204"/>
      <c r="I48" s="200"/>
      <c r="J48" s="200"/>
      <c r="K48" s="204"/>
      <c r="L48" s="204"/>
    </row>
    <row r="49" spans="1:12" ht="35.450000000000003" customHeight="1" x14ac:dyDescent="0.25">
      <c r="A49" s="180">
        <v>4</v>
      </c>
      <c r="B49" s="310" t="s">
        <v>189</v>
      </c>
      <c r="C49" s="205">
        <v>45976</v>
      </c>
      <c r="D49" s="205">
        <v>45996</v>
      </c>
      <c r="E49" s="199"/>
      <c r="F49" s="199"/>
      <c r="G49" s="205">
        <v>46193</v>
      </c>
      <c r="H49" s="205">
        <v>46198</v>
      </c>
      <c r="I49" s="200"/>
      <c r="J49" s="200"/>
      <c r="K49" s="204"/>
      <c r="L49" s="204"/>
    </row>
    <row r="50" spans="1:12" ht="86.25" customHeight="1" x14ac:dyDescent="0.25">
      <c r="A50" s="180" t="s">
        <v>190</v>
      </c>
      <c r="B50" s="310" t="s">
        <v>349</v>
      </c>
      <c r="C50" s="205">
        <v>45996</v>
      </c>
      <c r="D50" s="205">
        <v>46011</v>
      </c>
      <c r="E50" s="199"/>
      <c r="F50" s="199"/>
      <c r="G50" s="205">
        <v>46198</v>
      </c>
      <c r="H50" s="205">
        <v>46203</v>
      </c>
      <c r="I50" s="200"/>
      <c r="J50" s="200"/>
      <c r="K50" s="204"/>
      <c r="L50" s="204"/>
    </row>
    <row r="51" spans="1:12" ht="77.25" customHeight="1" x14ac:dyDescent="0.25">
      <c r="A51" s="180" t="s">
        <v>188</v>
      </c>
      <c r="B51" s="310" t="s">
        <v>351</v>
      </c>
      <c r="C51" s="201" t="s">
        <v>428</v>
      </c>
      <c r="D51" s="201" t="s">
        <v>428</v>
      </c>
      <c r="E51" s="199"/>
      <c r="F51" s="199"/>
      <c r="G51" s="201" t="s">
        <v>428</v>
      </c>
      <c r="H51" s="201" t="s">
        <v>428</v>
      </c>
      <c r="I51" s="200"/>
      <c r="J51" s="200"/>
      <c r="K51" s="204"/>
      <c r="L51" s="204"/>
    </row>
    <row r="52" spans="1:12" ht="71.45" customHeight="1" x14ac:dyDescent="0.25">
      <c r="A52" s="180" t="s">
        <v>186</v>
      </c>
      <c r="B52" s="310" t="s">
        <v>187</v>
      </c>
      <c r="C52" s="205">
        <v>46011</v>
      </c>
      <c r="D52" s="205">
        <v>46017</v>
      </c>
      <c r="E52" s="199"/>
      <c r="F52" s="199"/>
      <c r="G52" s="205">
        <v>46193</v>
      </c>
      <c r="H52" s="205">
        <v>46198</v>
      </c>
      <c r="I52" s="200"/>
      <c r="J52" s="200"/>
      <c r="K52" s="204"/>
      <c r="L52" s="204"/>
    </row>
    <row r="53" spans="1:12" ht="48.2" customHeight="1" x14ac:dyDescent="0.25">
      <c r="A53" s="180" t="s">
        <v>184</v>
      </c>
      <c r="B53" s="312" t="s">
        <v>352</v>
      </c>
      <c r="C53" s="205">
        <v>46011</v>
      </c>
      <c r="D53" s="205">
        <v>46022</v>
      </c>
      <c r="E53" s="199"/>
      <c r="F53" s="199"/>
      <c r="G53" s="205">
        <v>46198</v>
      </c>
      <c r="H53" s="205">
        <v>46203</v>
      </c>
      <c r="I53" s="200"/>
      <c r="J53" s="200"/>
      <c r="K53" s="204"/>
      <c r="L53" s="204"/>
    </row>
    <row r="54" spans="1:12" ht="46.5" customHeight="1" x14ac:dyDescent="0.25">
      <c r="A54" s="180" t="s">
        <v>353</v>
      </c>
      <c r="B54" s="310" t="s">
        <v>185</v>
      </c>
      <c r="C54" s="201" t="s">
        <v>428</v>
      </c>
      <c r="D54" s="201" t="s">
        <v>428</v>
      </c>
      <c r="E54" s="199"/>
      <c r="F54" s="199"/>
      <c r="G54" s="201" t="s">
        <v>428</v>
      </c>
      <c r="H54" s="201" t="s">
        <v>428</v>
      </c>
      <c r="I54" s="200"/>
      <c r="J54" s="200"/>
      <c r="K54" s="204"/>
      <c r="L5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02" t="s">
        <v>7</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73" t="str">
        <f>'1. паспорт местоположение'!A12:C12</f>
        <v>P_NS3300.VL.0128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42"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02" t="s">
        <v>5</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7" spans="1:29" x14ac:dyDescent="0.25">
      <c r="A17" s="34"/>
      <c r="L17" s="34"/>
      <c r="M17" s="34"/>
      <c r="N17" s="34"/>
      <c r="O17" s="34"/>
      <c r="P17" s="34"/>
      <c r="Q17" s="34"/>
      <c r="R17" s="34"/>
      <c r="S17" s="34"/>
      <c r="T17" s="186"/>
    </row>
    <row r="18" spans="1:29" x14ac:dyDescent="0.25">
      <c r="A18" s="437" t="s">
        <v>395</v>
      </c>
      <c r="B18" s="437"/>
      <c r="C18" s="437"/>
      <c r="D18" s="437"/>
      <c r="E18" s="437"/>
      <c r="F18" s="437"/>
      <c r="G18" s="437"/>
      <c r="H18" s="437"/>
      <c r="I18" s="437"/>
      <c r="J18" s="437"/>
      <c r="K18" s="437"/>
      <c r="L18" s="437"/>
      <c r="M18" s="437"/>
      <c r="N18" s="437"/>
      <c r="O18" s="437"/>
      <c r="P18" s="437"/>
      <c r="Q18" s="437"/>
      <c r="R18" s="437"/>
      <c r="S18" s="437"/>
      <c r="T18" s="437"/>
      <c r="U18" s="437"/>
    </row>
    <row r="19" spans="1:29"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29" ht="15.75" customHeight="1" x14ac:dyDescent="0.25">
      <c r="A20" s="439" t="s">
        <v>183</v>
      </c>
      <c r="B20" s="439" t="s">
        <v>182</v>
      </c>
      <c r="C20" s="428" t="s">
        <v>181</v>
      </c>
      <c r="D20" s="428"/>
      <c r="E20" s="429" t="s">
        <v>180</v>
      </c>
      <c r="F20" s="429"/>
      <c r="G20" s="430" t="s">
        <v>577</v>
      </c>
      <c r="H20" s="434" t="s">
        <v>456</v>
      </c>
      <c r="I20" s="435"/>
      <c r="J20" s="435"/>
      <c r="K20" s="435"/>
      <c r="L20" s="434" t="s">
        <v>457</v>
      </c>
      <c r="M20" s="435"/>
      <c r="N20" s="435"/>
      <c r="O20" s="435"/>
      <c r="P20" s="434" t="s">
        <v>519</v>
      </c>
      <c r="Q20" s="435"/>
      <c r="R20" s="435"/>
      <c r="S20" s="435"/>
      <c r="T20" s="434" t="s">
        <v>522</v>
      </c>
      <c r="U20" s="435"/>
      <c r="V20" s="435"/>
      <c r="W20" s="435"/>
      <c r="X20" s="434" t="s">
        <v>578</v>
      </c>
      <c r="Y20" s="435"/>
      <c r="Z20" s="435"/>
      <c r="AA20" s="435"/>
      <c r="AB20" s="438" t="s">
        <v>179</v>
      </c>
      <c r="AC20" s="438"/>
    </row>
    <row r="21" spans="1:29" s="90" customFormat="1" ht="15.75" customHeight="1" x14ac:dyDescent="0.25">
      <c r="A21" s="440"/>
      <c r="B21" s="440"/>
      <c r="C21" s="428"/>
      <c r="D21" s="428"/>
      <c r="E21" s="429"/>
      <c r="F21" s="429"/>
      <c r="G21" s="431"/>
      <c r="H21" s="433" t="s">
        <v>1</v>
      </c>
      <c r="I21" s="433"/>
      <c r="J21" s="433" t="s">
        <v>177</v>
      </c>
      <c r="K21" s="433"/>
      <c r="L21" s="433" t="s">
        <v>1</v>
      </c>
      <c r="M21" s="433"/>
      <c r="N21" s="433" t="s">
        <v>177</v>
      </c>
      <c r="O21" s="433"/>
      <c r="P21" s="433" t="s">
        <v>1</v>
      </c>
      <c r="Q21" s="433"/>
      <c r="R21" s="433" t="s">
        <v>177</v>
      </c>
      <c r="S21" s="433"/>
      <c r="T21" s="433" t="s">
        <v>1</v>
      </c>
      <c r="U21" s="433"/>
      <c r="V21" s="433" t="s">
        <v>177</v>
      </c>
      <c r="W21" s="433"/>
      <c r="X21" s="433" t="s">
        <v>1</v>
      </c>
      <c r="Y21" s="433"/>
      <c r="Z21" s="433" t="s">
        <v>177</v>
      </c>
      <c r="AA21" s="433"/>
      <c r="AB21" s="438"/>
      <c r="AC21" s="438"/>
    </row>
    <row r="22" spans="1:29" s="90" customFormat="1" ht="78.75" x14ac:dyDescent="0.25">
      <c r="A22" s="441"/>
      <c r="B22" s="441"/>
      <c r="C22" s="342" t="s">
        <v>1</v>
      </c>
      <c r="D22" s="342" t="s">
        <v>177</v>
      </c>
      <c r="E22" s="314" t="s">
        <v>579</v>
      </c>
      <c r="F22" s="314" t="s">
        <v>580</v>
      </c>
      <c r="G22" s="432"/>
      <c r="H22" s="315" t="s">
        <v>377</v>
      </c>
      <c r="I22" s="315" t="s">
        <v>378</v>
      </c>
      <c r="J22" s="315" t="s">
        <v>377</v>
      </c>
      <c r="K22" s="315" t="s">
        <v>378</v>
      </c>
      <c r="L22" s="315" t="s">
        <v>377</v>
      </c>
      <c r="M22" s="315" t="s">
        <v>378</v>
      </c>
      <c r="N22" s="315" t="s">
        <v>377</v>
      </c>
      <c r="O22" s="315" t="s">
        <v>378</v>
      </c>
      <c r="P22" s="315" t="s">
        <v>377</v>
      </c>
      <c r="Q22" s="315" t="s">
        <v>378</v>
      </c>
      <c r="R22" s="315" t="s">
        <v>377</v>
      </c>
      <c r="S22" s="315" t="s">
        <v>378</v>
      </c>
      <c r="T22" s="315" t="s">
        <v>377</v>
      </c>
      <c r="U22" s="315" t="s">
        <v>378</v>
      </c>
      <c r="V22" s="315" t="s">
        <v>377</v>
      </c>
      <c r="W22" s="315" t="s">
        <v>378</v>
      </c>
      <c r="X22" s="315" t="s">
        <v>377</v>
      </c>
      <c r="Y22" s="315" t="s">
        <v>378</v>
      </c>
      <c r="Z22" s="315" t="s">
        <v>377</v>
      </c>
      <c r="AA22" s="315" t="s">
        <v>378</v>
      </c>
      <c r="AB22" s="342" t="s">
        <v>178</v>
      </c>
      <c r="AC22" s="342" t="s">
        <v>177</v>
      </c>
    </row>
    <row r="23" spans="1:29" s="90" customFormat="1" x14ac:dyDescent="0.25">
      <c r="A23" s="174">
        <v>1</v>
      </c>
      <c r="B23" s="174">
        <v>2</v>
      </c>
      <c r="C23" s="174">
        <v>3</v>
      </c>
      <c r="D23" s="174">
        <v>4</v>
      </c>
      <c r="E23" s="174">
        <v>5</v>
      </c>
      <c r="F23" s="174">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x14ac:dyDescent="0.25">
      <c r="A24" s="209">
        <v>1</v>
      </c>
      <c r="B24" s="282" t="s">
        <v>176</v>
      </c>
      <c r="C24" s="335">
        <v>0.13033485419584945</v>
      </c>
      <c r="D24" s="211">
        <v>0.14022059883643537</v>
      </c>
      <c r="E24" s="211">
        <v>0.13033485419584945</v>
      </c>
      <c r="F24" s="211">
        <v>0</v>
      </c>
      <c r="G24" s="211">
        <v>0</v>
      </c>
      <c r="H24" s="211">
        <v>0</v>
      </c>
      <c r="I24" s="211"/>
      <c r="J24" s="211">
        <v>0.14022059883643537</v>
      </c>
      <c r="K24" s="211"/>
      <c r="L24" s="211">
        <v>0</v>
      </c>
      <c r="M24" s="211"/>
      <c r="N24" s="211">
        <v>0</v>
      </c>
      <c r="O24" s="211"/>
      <c r="P24" s="211">
        <v>0</v>
      </c>
      <c r="Q24" s="211"/>
      <c r="R24" s="211">
        <v>0</v>
      </c>
      <c r="S24" s="211"/>
      <c r="T24" s="211">
        <v>0</v>
      </c>
      <c r="U24" s="336"/>
      <c r="V24" s="336">
        <v>0</v>
      </c>
      <c r="W24" s="336"/>
      <c r="X24" s="336">
        <v>0</v>
      </c>
      <c r="Y24" s="336"/>
      <c r="Z24" s="336" t="s">
        <v>436</v>
      </c>
      <c r="AA24" s="336"/>
      <c r="AB24" s="336">
        <v>0</v>
      </c>
      <c r="AC24" s="215">
        <v>0.14022059883643537</v>
      </c>
    </row>
    <row r="25" spans="1:29" x14ac:dyDescent="0.25">
      <c r="A25" s="212" t="s">
        <v>175</v>
      </c>
      <c r="B25" s="285" t="s">
        <v>174</v>
      </c>
      <c r="C25" s="335"/>
      <c r="D25" s="211"/>
      <c r="E25" s="211"/>
      <c r="F25" s="211"/>
      <c r="G25" s="211">
        <v>0</v>
      </c>
      <c r="H25" s="211">
        <v>0</v>
      </c>
      <c r="I25" s="211"/>
      <c r="J25" s="211">
        <v>0</v>
      </c>
      <c r="K25" s="211"/>
      <c r="L25" s="211">
        <v>0</v>
      </c>
      <c r="M25" s="211"/>
      <c r="N25" s="211">
        <v>0</v>
      </c>
      <c r="O25" s="211"/>
      <c r="P25" s="211">
        <v>0</v>
      </c>
      <c r="Q25" s="211"/>
      <c r="R25" s="211">
        <v>0</v>
      </c>
      <c r="S25" s="211"/>
      <c r="T25" s="211">
        <v>0</v>
      </c>
      <c r="U25" s="336"/>
      <c r="V25" s="336">
        <v>0</v>
      </c>
      <c r="W25" s="336"/>
      <c r="X25" s="336">
        <v>0</v>
      </c>
      <c r="Y25" s="336"/>
      <c r="Z25" s="336" t="s">
        <v>436</v>
      </c>
      <c r="AA25" s="336"/>
      <c r="AB25" s="336">
        <v>0</v>
      </c>
      <c r="AC25" s="215">
        <v>0</v>
      </c>
    </row>
    <row r="26" spans="1:29" x14ac:dyDescent="0.25">
      <c r="A26" s="212" t="s">
        <v>173</v>
      </c>
      <c r="B26" s="285" t="s">
        <v>172</v>
      </c>
      <c r="C26" s="203"/>
      <c r="D26" s="214"/>
      <c r="E26" s="214"/>
      <c r="F26" s="214"/>
      <c r="G26" s="335">
        <v>0</v>
      </c>
      <c r="H26" s="335">
        <v>0</v>
      </c>
      <c r="I26" s="335"/>
      <c r="J26" s="211">
        <v>0</v>
      </c>
      <c r="K26" s="335"/>
      <c r="L26" s="335">
        <v>0</v>
      </c>
      <c r="M26" s="335"/>
      <c r="N26" s="214">
        <v>0</v>
      </c>
      <c r="O26" s="203"/>
      <c r="P26" s="203">
        <v>0</v>
      </c>
      <c r="Q26" s="203"/>
      <c r="R26" s="203">
        <v>0</v>
      </c>
      <c r="S26" s="203"/>
      <c r="T26" s="203">
        <v>0</v>
      </c>
      <c r="U26" s="336"/>
      <c r="V26" s="336">
        <v>0</v>
      </c>
      <c r="W26" s="336"/>
      <c r="X26" s="336">
        <v>0</v>
      </c>
      <c r="Y26" s="336"/>
      <c r="Z26" s="336" t="s">
        <v>436</v>
      </c>
      <c r="AA26" s="336"/>
      <c r="AB26" s="336">
        <v>0</v>
      </c>
      <c r="AC26" s="215">
        <v>0</v>
      </c>
    </row>
    <row r="27" spans="1:29" ht="31.5" x14ac:dyDescent="0.25">
      <c r="A27" s="212" t="s">
        <v>171</v>
      </c>
      <c r="B27" s="285" t="s">
        <v>334</v>
      </c>
      <c r="C27" s="203"/>
      <c r="D27" s="214"/>
      <c r="E27" s="214"/>
      <c r="F27" s="214"/>
      <c r="G27" s="203">
        <v>0</v>
      </c>
      <c r="H27" s="203">
        <v>0</v>
      </c>
      <c r="I27" s="203"/>
      <c r="J27" s="214">
        <v>0</v>
      </c>
      <c r="K27" s="203"/>
      <c r="L27" s="203">
        <v>0</v>
      </c>
      <c r="M27" s="203"/>
      <c r="N27" s="214">
        <v>0</v>
      </c>
      <c r="O27" s="203"/>
      <c r="P27" s="203">
        <v>0</v>
      </c>
      <c r="Q27" s="203"/>
      <c r="R27" s="203">
        <v>0</v>
      </c>
      <c r="S27" s="203"/>
      <c r="T27" s="203">
        <v>0</v>
      </c>
      <c r="U27" s="336"/>
      <c r="V27" s="336">
        <v>0</v>
      </c>
      <c r="W27" s="336"/>
      <c r="X27" s="336">
        <v>0</v>
      </c>
      <c r="Y27" s="336"/>
      <c r="Z27" s="336" t="s">
        <v>436</v>
      </c>
      <c r="AA27" s="336"/>
      <c r="AB27" s="336">
        <v>0</v>
      </c>
      <c r="AC27" s="215">
        <v>0</v>
      </c>
    </row>
    <row r="28" spans="1:29" x14ac:dyDescent="0.25">
      <c r="A28" s="212" t="s">
        <v>170</v>
      </c>
      <c r="B28" s="285" t="s">
        <v>169</v>
      </c>
      <c r="C28" s="203"/>
      <c r="D28" s="214"/>
      <c r="E28" s="214"/>
      <c r="F28" s="214"/>
      <c r="G28" s="203">
        <v>0</v>
      </c>
      <c r="H28" s="203">
        <v>0</v>
      </c>
      <c r="I28" s="203"/>
      <c r="J28" s="214">
        <v>0</v>
      </c>
      <c r="K28" s="203"/>
      <c r="L28" s="203">
        <v>0</v>
      </c>
      <c r="M28" s="203"/>
      <c r="N28" s="214">
        <v>0</v>
      </c>
      <c r="O28" s="203"/>
      <c r="P28" s="203">
        <v>0</v>
      </c>
      <c r="Q28" s="203"/>
      <c r="R28" s="214">
        <v>0</v>
      </c>
      <c r="S28" s="203"/>
      <c r="T28" s="203">
        <v>0</v>
      </c>
      <c r="U28" s="336"/>
      <c r="V28" s="336">
        <v>0</v>
      </c>
      <c r="W28" s="336"/>
      <c r="X28" s="336">
        <v>0</v>
      </c>
      <c r="Y28" s="336"/>
      <c r="Z28" s="336">
        <v>0</v>
      </c>
      <c r="AA28" s="336"/>
      <c r="AB28" s="336">
        <v>0</v>
      </c>
      <c r="AC28" s="215">
        <v>0</v>
      </c>
    </row>
    <row r="29" spans="1:29" x14ac:dyDescent="0.25">
      <c r="A29" s="212" t="s">
        <v>168</v>
      </c>
      <c r="B29" s="313" t="s">
        <v>167</v>
      </c>
      <c r="C29" s="203"/>
      <c r="D29" s="214"/>
      <c r="E29" s="214"/>
      <c r="F29" s="214"/>
      <c r="G29" s="203">
        <v>0</v>
      </c>
      <c r="H29" s="203">
        <v>0</v>
      </c>
      <c r="I29" s="203"/>
      <c r="J29" s="214">
        <v>0.14022059883643537</v>
      </c>
      <c r="K29" s="203"/>
      <c r="L29" s="203">
        <v>0</v>
      </c>
      <c r="M29" s="203"/>
      <c r="N29" s="214">
        <v>0</v>
      </c>
      <c r="O29" s="203"/>
      <c r="P29" s="203">
        <v>0</v>
      </c>
      <c r="Q29" s="203"/>
      <c r="R29" s="203">
        <v>0</v>
      </c>
      <c r="S29" s="203"/>
      <c r="T29" s="203">
        <v>0</v>
      </c>
      <c r="U29" s="336"/>
      <c r="V29" s="336">
        <v>0</v>
      </c>
      <c r="W29" s="336"/>
      <c r="X29" s="336">
        <v>0</v>
      </c>
      <c r="Y29" s="336"/>
      <c r="Z29" s="336" t="s">
        <v>436</v>
      </c>
      <c r="AA29" s="336"/>
      <c r="AB29" s="336">
        <v>0</v>
      </c>
      <c r="AC29" s="215">
        <v>0.14022059883643537</v>
      </c>
    </row>
    <row r="30" spans="1:29" ht="47.25" x14ac:dyDescent="0.25">
      <c r="A30" s="209" t="s">
        <v>62</v>
      </c>
      <c r="B30" s="210" t="s">
        <v>166</v>
      </c>
      <c r="C30" s="335">
        <v>0.10931424607949526</v>
      </c>
      <c r="D30" s="211">
        <v>0.11573894669589659</v>
      </c>
      <c r="E30" s="211">
        <v>0.10931424607949526</v>
      </c>
      <c r="F30" s="211">
        <v>0</v>
      </c>
      <c r="G30" s="203">
        <v>0</v>
      </c>
      <c r="H30" s="203">
        <v>0</v>
      </c>
      <c r="I30" s="203"/>
      <c r="J30" s="211">
        <v>0.11573894669589659</v>
      </c>
      <c r="K30" s="203"/>
      <c r="L30" s="203">
        <v>0</v>
      </c>
      <c r="M30" s="203"/>
      <c r="N30" s="211">
        <v>0</v>
      </c>
      <c r="O30" s="203"/>
      <c r="P30" s="203">
        <v>0</v>
      </c>
      <c r="Q30" s="203"/>
      <c r="R30" s="211">
        <v>0</v>
      </c>
      <c r="S30" s="203"/>
      <c r="T30" s="203">
        <v>0</v>
      </c>
      <c r="U30" s="336"/>
      <c r="V30" s="336">
        <v>0</v>
      </c>
      <c r="W30" s="336"/>
      <c r="X30" s="336">
        <v>0</v>
      </c>
      <c r="Y30" s="336"/>
      <c r="Z30" s="336" t="s">
        <v>436</v>
      </c>
      <c r="AA30" s="336"/>
      <c r="AB30" s="336">
        <v>0</v>
      </c>
      <c r="AC30" s="215">
        <v>0.11573894669589659</v>
      </c>
    </row>
    <row r="31" spans="1:29" x14ac:dyDescent="0.25">
      <c r="A31" s="209" t="s">
        <v>165</v>
      </c>
      <c r="B31" s="213" t="s">
        <v>164</v>
      </c>
      <c r="C31" s="335">
        <v>5.9364623052164806E-3</v>
      </c>
      <c r="D31" s="288">
        <v>6.2853646157518478E-3</v>
      </c>
      <c r="E31" s="214"/>
      <c r="F31" s="214"/>
      <c r="G31" s="203"/>
      <c r="H31" s="203"/>
      <c r="I31" s="203"/>
      <c r="J31" s="214"/>
      <c r="K31" s="203"/>
      <c r="L31" s="203"/>
      <c r="M31" s="203"/>
      <c r="N31" s="214"/>
      <c r="O31" s="203"/>
      <c r="P31" s="203"/>
      <c r="Q31" s="203"/>
      <c r="R31" s="203"/>
      <c r="S31" s="203"/>
      <c r="T31" s="203"/>
      <c r="U31" s="336"/>
      <c r="V31" s="336"/>
      <c r="W31" s="336"/>
      <c r="X31" s="336"/>
      <c r="Y31" s="336"/>
      <c r="Z31" s="336"/>
      <c r="AA31" s="336"/>
      <c r="AB31" s="336">
        <v>0</v>
      </c>
      <c r="AC31" s="215">
        <v>0</v>
      </c>
    </row>
    <row r="32" spans="1:29" ht="31.5" x14ac:dyDescent="0.25">
      <c r="A32" s="209" t="s">
        <v>163</v>
      </c>
      <c r="B32" s="213" t="s">
        <v>162</v>
      </c>
      <c r="C32" s="288">
        <v>1.6479361760002274E-2</v>
      </c>
      <c r="D32" s="288">
        <v>1.7502937901659396E-2</v>
      </c>
      <c r="E32" s="288"/>
      <c r="F32" s="288"/>
      <c r="G32" s="203"/>
      <c r="H32" s="203"/>
      <c r="I32" s="203"/>
      <c r="J32" s="214"/>
      <c r="K32" s="203"/>
      <c r="L32" s="203"/>
      <c r="M32" s="203"/>
      <c r="N32" s="288"/>
      <c r="O32" s="203"/>
      <c r="P32" s="203"/>
      <c r="Q32" s="203"/>
      <c r="R32" s="214"/>
      <c r="S32" s="203"/>
      <c r="T32" s="203"/>
      <c r="U32" s="336"/>
      <c r="V32" s="336"/>
      <c r="W32" s="336"/>
      <c r="X32" s="336"/>
      <c r="Y32" s="336"/>
      <c r="Z32" s="336"/>
      <c r="AA32" s="336"/>
      <c r="AB32" s="336">
        <v>0</v>
      </c>
      <c r="AC32" s="215">
        <v>0</v>
      </c>
    </row>
    <row r="33" spans="1:29" x14ac:dyDescent="0.25">
      <c r="A33" s="209" t="s">
        <v>161</v>
      </c>
      <c r="B33" s="213" t="s">
        <v>160</v>
      </c>
      <c r="C33" s="335">
        <v>8.0494099350600007E-2</v>
      </c>
      <c r="D33" s="288">
        <v>8.5493797812189007E-2</v>
      </c>
      <c r="E33" s="214"/>
      <c r="F33" s="214"/>
      <c r="G33" s="203"/>
      <c r="H33" s="203"/>
      <c r="I33" s="203"/>
      <c r="J33" s="214"/>
      <c r="K33" s="203"/>
      <c r="L33" s="203"/>
      <c r="M33" s="203"/>
      <c r="N33" s="214"/>
      <c r="O33" s="203"/>
      <c r="P33" s="203"/>
      <c r="Q33" s="203"/>
      <c r="R33" s="214"/>
      <c r="S33" s="203"/>
      <c r="T33" s="203"/>
      <c r="U33" s="336"/>
      <c r="V33" s="336"/>
      <c r="W33" s="336"/>
      <c r="X33" s="336"/>
      <c r="Y33" s="336"/>
      <c r="Z33" s="336"/>
      <c r="AA33" s="336"/>
      <c r="AB33" s="336">
        <v>0</v>
      </c>
      <c r="AC33" s="215">
        <v>0</v>
      </c>
    </row>
    <row r="34" spans="1:29" x14ac:dyDescent="0.25">
      <c r="A34" s="209" t="s">
        <v>159</v>
      </c>
      <c r="B34" s="213" t="s">
        <v>158</v>
      </c>
      <c r="C34" s="335">
        <v>6.4043226636764962E-3</v>
      </c>
      <c r="D34" s="288">
        <v>6.4568463662963496E-3</v>
      </c>
      <c r="E34" s="214"/>
      <c r="F34" s="214"/>
      <c r="G34" s="203"/>
      <c r="H34" s="203"/>
      <c r="I34" s="203"/>
      <c r="J34" s="214"/>
      <c r="K34" s="203"/>
      <c r="L34" s="203"/>
      <c r="M34" s="203"/>
      <c r="N34" s="214"/>
      <c r="O34" s="203"/>
      <c r="P34" s="203"/>
      <c r="Q34" s="203"/>
      <c r="R34" s="214"/>
      <c r="S34" s="203"/>
      <c r="T34" s="203"/>
      <c r="U34" s="336"/>
      <c r="V34" s="336"/>
      <c r="W34" s="336"/>
      <c r="X34" s="336"/>
      <c r="Y34" s="336"/>
      <c r="Z34" s="336"/>
      <c r="AA34" s="336"/>
      <c r="AB34" s="336">
        <v>0</v>
      </c>
      <c r="AC34" s="215">
        <v>0</v>
      </c>
    </row>
    <row r="35" spans="1:29" ht="31.5" x14ac:dyDescent="0.25">
      <c r="A35" s="281" t="s">
        <v>61</v>
      </c>
      <c r="B35" s="282" t="s">
        <v>157</v>
      </c>
      <c r="C35" s="335"/>
      <c r="D35" s="211"/>
      <c r="E35" s="211"/>
      <c r="F35" s="211"/>
      <c r="G35" s="203"/>
      <c r="H35" s="203"/>
      <c r="I35" s="203"/>
      <c r="J35" s="214"/>
      <c r="K35" s="203"/>
      <c r="L35" s="203"/>
      <c r="M35" s="203"/>
      <c r="N35" s="211"/>
      <c r="O35" s="203"/>
      <c r="P35" s="203"/>
      <c r="Q35" s="203"/>
      <c r="R35" s="203"/>
      <c r="S35" s="203"/>
      <c r="T35" s="203"/>
      <c r="U35" s="336"/>
      <c r="V35" s="336"/>
      <c r="W35" s="336"/>
      <c r="X35" s="336"/>
      <c r="Y35" s="336"/>
      <c r="Z35" s="336"/>
      <c r="AA35" s="336"/>
      <c r="AB35" s="336"/>
      <c r="AC35" s="215"/>
    </row>
    <row r="36" spans="1:29" x14ac:dyDescent="0.25">
      <c r="A36" s="283" t="s">
        <v>156</v>
      </c>
      <c r="B36" s="284" t="s">
        <v>487</v>
      </c>
      <c r="C36" s="337"/>
      <c r="D36" s="325"/>
      <c r="E36" s="325"/>
      <c r="F36" s="325"/>
      <c r="G36" s="326">
        <v>0</v>
      </c>
      <c r="H36" s="326">
        <v>0</v>
      </c>
      <c r="I36" s="326" t="s">
        <v>463</v>
      </c>
      <c r="J36" s="326">
        <v>0</v>
      </c>
      <c r="K36" s="203" t="s">
        <v>463</v>
      </c>
      <c r="L36" s="203">
        <v>0</v>
      </c>
      <c r="M36" s="203" t="s">
        <v>463</v>
      </c>
      <c r="N36" s="211">
        <v>0</v>
      </c>
      <c r="O36" s="203" t="s">
        <v>463</v>
      </c>
      <c r="P36" s="203">
        <v>0</v>
      </c>
      <c r="Q36" s="203" t="s">
        <v>463</v>
      </c>
      <c r="R36" s="203">
        <v>0</v>
      </c>
      <c r="S36" s="203" t="s">
        <v>463</v>
      </c>
      <c r="T36" s="203">
        <v>0</v>
      </c>
      <c r="U36" s="336" t="s">
        <v>463</v>
      </c>
      <c r="V36" s="336">
        <v>0</v>
      </c>
      <c r="W36" s="336" t="s">
        <v>463</v>
      </c>
      <c r="X36" s="336">
        <v>0</v>
      </c>
      <c r="Y36" s="336" t="s">
        <v>463</v>
      </c>
      <c r="Z36" s="336" t="s">
        <v>436</v>
      </c>
      <c r="AA36" s="336" t="s">
        <v>436</v>
      </c>
      <c r="AB36" s="336">
        <v>0</v>
      </c>
      <c r="AC36" s="215">
        <v>0</v>
      </c>
    </row>
    <row r="37" spans="1:29" ht="31.5" x14ac:dyDescent="0.25">
      <c r="A37" s="283" t="s">
        <v>155</v>
      </c>
      <c r="B37" s="284" t="s">
        <v>485</v>
      </c>
      <c r="C37" s="337"/>
      <c r="D37" s="325"/>
      <c r="E37" s="325"/>
      <c r="F37" s="325"/>
      <c r="G37" s="326">
        <v>0</v>
      </c>
      <c r="H37" s="326">
        <v>0</v>
      </c>
      <c r="I37" s="326" t="s">
        <v>463</v>
      </c>
      <c r="J37" s="326">
        <v>0</v>
      </c>
      <c r="K37" s="203" t="s">
        <v>463</v>
      </c>
      <c r="L37" s="203">
        <v>0</v>
      </c>
      <c r="M37" s="203" t="s">
        <v>463</v>
      </c>
      <c r="N37" s="211">
        <v>0</v>
      </c>
      <c r="O37" s="203" t="s">
        <v>463</v>
      </c>
      <c r="P37" s="203">
        <v>0</v>
      </c>
      <c r="Q37" s="203" t="s">
        <v>463</v>
      </c>
      <c r="R37" s="203">
        <v>0</v>
      </c>
      <c r="S37" s="203" t="s">
        <v>463</v>
      </c>
      <c r="T37" s="203">
        <v>0</v>
      </c>
      <c r="U37" s="336" t="s">
        <v>463</v>
      </c>
      <c r="V37" s="336">
        <v>0</v>
      </c>
      <c r="W37" s="336" t="s">
        <v>463</v>
      </c>
      <c r="X37" s="336">
        <v>0</v>
      </c>
      <c r="Y37" s="336" t="s">
        <v>463</v>
      </c>
      <c r="Z37" s="336" t="s">
        <v>436</v>
      </c>
      <c r="AA37" s="336" t="s">
        <v>436</v>
      </c>
      <c r="AB37" s="336">
        <v>0</v>
      </c>
      <c r="AC37" s="215">
        <v>0</v>
      </c>
    </row>
    <row r="38" spans="1:29" x14ac:dyDescent="0.25">
      <c r="A38" s="283" t="s">
        <v>154</v>
      </c>
      <c r="B38" s="285" t="s">
        <v>145</v>
      </c>
      <c r="C38" s="337"/>
      <c r="D38" s="211"/>
      <c r="E38" s="325"/>
      <c r="F38" s="325"/>
      <c r="G38" s="326">
        <v>0</v>
      </c>
      <c r="H38" s="326">
        <v>0</v>
      </c>
      <c r="I38" s="326" t="s">
        <v>463</v>
      </c>
      <c r="J38" s="326">
        <v>0</v>
      </c>
      <c r="K38" s="203" t="s">
        <v>463</v>
      </c>
      <c r="L38" s="203">
        <v>0</v>
      </c>
      <c r="M38" s="203" t="s">
        <v>463</v>
      </c>
      <c r="N38" s="211">
        <v>0</v>
      </c>
      <c r="O38" s="203" t="s">
        <v>463</v>
      </c>
      <c r="P38" s="203">
        <v>0</v>
      </c>
      <c r="Q38" s="203" t="s">
        <v>463</v>
      </c>
      <c r="R38" s="211">
        <v>0</v>
      </c>
      <c r="S38" s="203" t="s">
        <v>463</v>
      </c>
      <c r="T38" s="203">
        <v>0</v>
      </c>
      <c r="U38" s="336" t="s">
        <v>463</v>
      </c>
      <c r="V38" s="336">
        <v>0</v>
      </c>
      <c r="W38" s="336" t="s">
        <v>463</v>
      </c>
      <c r="X38" s="336">
        <v>0</v>
      </c>
      <c r="Y38" s="336" t="s">
        <v>463</v>
      </c>
      <c r="Z38" s="336" t="s">
        <v>436</v>
      </c>
      <c r="AA38" s="336" t="s">
        <v>436</v>
      </c>
      <c r="AB38" s="336">
        <v>0</v>
      </c>
      <c r="AC38" s="215">
        <v>0</v>
      </c>
    </row>
    <row r="39" spans="1:29" x14ac:dyDescent="0.25">
      <c r="A39" s="283" t="s">
        <v>153</v>
      </c>
      <c r="B39" s="285" t="s">
        <v>486</v>
      </c>
      <c r="C39" s="203"/>
      <c r="D39" s="211"/>
      <c r="E39" s="211"/>
      <c r="F39" s="211"/>
      <c r="G39" s="203">
        <v>0</v>
      </c>
      <c r="H39" s="203">
        <v>0</v>
      </c>
      <c r="I39" s="203" t="s">
        <v>463</v>
      </c>
      <c r="J39" s="214">
        <v>0</v>
      </c>
      <c r="K39" s="203" t="s">
        <v>463</v>
      </c>
      <c r="L39" s="203">
        <v>0</v>
      </c>
      <c r="M39" s="203" t="s">
        <v>463</v>
      </c>
      <c r="N39" s="211">
        <v>0</v>
      </c>
      <c r="O39" s="203" t="s">
        <v>463</v>
      </c>
      <c r="P39" s="203">
        <v>0</v>
      </c>
      <c r="Q39" s="203" t="s">
        <v>463</v>
      </c>
      <c r="R39" s="211">
        <v>0</v>
      </c>
      <c r="S39" s="203" t="s">
        <v>463</v>
      </c>
      <c r="T39" s="203">
        <v>0</v>
      </c>
      <c r="U39" s="336" t="s">
        <v>463</v>
      </c>
      <c r="V39" s="336">
        <v>0</v>
      </c>
      <c r="W39" s="336" t="s">
        <v>463</v>
      </c>
      <c r="X39" s="336">
        <v>0</v>
      </c>
      <c r="Y39" s="336" t="s">
        <v>463</v>
      </c>
      <c r="Z39" s="336" t="s">
        <v>436</v>
      </c>
      <c r="AA39" s="336" t="s">
        <v>436</v>
      </c>
      <c r="AB39" s="336">
        <v>0</v>
      </c>
      <c r="AC39" s="215">
        <v>0</v>
      </c>
    </row>
    <row r="40" spans="1:29" x14ac:dyDescent="0.25">
      <c r="A40" s="283" t="s">
        <v>152</v>
      </c>
      <c r="B40" s="285" t="s">
        <v>488</v>
      </c>
      <c r="C40" s="203"/>
      <c r="D40" s="320"/>
      <c r="E40" s="320"/>
      <c r="F40" s="320"/>
      <c r="G40" s="321">
        <v>0</v>
      </c>
      <c r="H40" s="321">
        <v>0</v>
      </c>
      <c r="I40" s="321" t="s">
        <v>463</v>
      </c>
      <c r="J40" s="321">
        <v>0</v>
      </c>
      <c r="K40" s="203" t="s">
        <v>463</v>
      </c>
      <c r="L40" s="203">
        <v>0</v>
      </c>
      <c r="M40" s="203" t="s">
        <v>463</v>
      </c>
      <c r="N40" s="211">
        <v>0</v>
      </c>
      <c r="O40" s="203" t="s">
        <v>463</v>
      </c>
      <c r="P40" s="203">
        <v>0</v>
      </c>
      <c r="Q40" s="203" t="s">
        <v>463</v>
      </c>
      <c r="R40" s="211">
        <v>0</v>
      </c>
      <c r="S40" s="203" t="s">
        <v>463</v>
      </c>
      <c r="T40" s="203">
        <v>0</v>
      </c>
      <c r="U40" s="336" t="s">
        <v>463</v>
      </c>
      <c r="V40" s="336">
        <v>0</v>
      </c>
      <c r="W40" s="336" t="s">
        <v>463</v>
      </c>
      <c r="X40" s="336">
        <v>0</v>
      </c>
      <c r="Y40" s="336" t="s">
        <v>463</v>
      </c>
      <c r="Z40" s="336" t="s">
        <v>436</v>
      </c>
      <c r="AA40" s="336" t="s">
        <v>436</v>
      </c>
      <c r="AB40" s="336">
        <v>0</v>
      </c>
      <c r="AC40" s="215">
        <v>0</v>
      </c>
    </row>
    <row r="41" spans="1:29" x14ac:dyDescent="0.25">
      <c r="A41" s="283" t="s">
        <v>151</v>
      </c>
      <c r="B41" s="285" t="s">
        <v>489</v>
      </c>
      <c r="C41" s="203"/>
      <c r="D41" s="211"/>
      <c r="E41" s="211"/>
      <c r="F41" s="211"/>
      <c r="G41" s="203">
        <v>0</v>
      </c>
      <c r="H41" s="203">
        <v>0</v>
      </c>
      <c r="I41" s="203" t="s">
        <v>463</v>
      </c>
      <c r="J41" s="214">
        <v>0</v>
      </c>
      <c r="K41" s="203" t="s">
        <v>463</v>
      </c>
      <c r="L41" s="203">
        <v>0</v>
      </c>
      <c r="M41" s="203" t="s">
        <v>463</v>
      </c>
      <c r="N41" s="211">
        <v>0</v>
      </c>
      <c r="O41" s="203" t="s">
        <v>463</v>
      </c>
      <c r="P41" s="203">
        <v>0</v>
      </c>
      <c r="Q41" s="203" t="s">
        <v>463</v>
      </c>
      <c r="R41" s="211">
        <v>0</v>
      </c>
      <c r="S41" s="203" t="s">
        <v>463</v>
      </c>
      <c r="T41" s="203">
        <v>0</v>
      </c>
      <c r="U41" s="336" t="s">
        <v>463</v>
      </c>
      <c r="V41" s="336">
        <v>0</v>
      </c>
      <c r="W41" s="336" t="s">
        <v>463</v>
      </c>
      <c r="X41" s="336">
        <v>0</v>
      </c>
      <c r="Y41" s="336" t="s">
        <v>463</v>
      </c>
      <c r="Z41" s="336" t="s">
        <v>436</v>
      </c>
      <c r="AA41" s="336" t="s">
        <v>436</v>
      </c>
      <c r="AB41" s="336">
        <v>0</v>
      </c>
      <c r="AC41" s="215">
        <v>0</v>
      </c>
    </row>
    <row r="42" spans="1:29" x14ac:dyDescent="0.25">
      <c r="A42" s="283" t="s">
        <v>150</v>
      </c>
      <c r="B42" s="285" t="s">
        <v>490</v>
      </c>
      <c r="C42" s="337"/>
      <c r="D42" s="211"/>
      <c r="E42" s="211"/>
      <c r="F42" s="211"/>
      <c r="G42" s="203">
        <v>0</v>
      </c>
      <c r="H42" s="203">
        <v>0</v>
      </c>
      <c r="I42" s="203" t="s">
        <v>463</v>
      </c>
      <c r="J42" s="214">
        <v>0</v>
      </c>
      <c r="K42" s="203" t="s">
        <v>463</v>
      </c>
      <c r="L42" s="203">
        <v>0</v>
      </c>
      <c r="M42" s="203" t="s">
        <v>463</v>
      </c>
      <c r="N42" s="211">
        <v>0</v>
      </c>
      <c r="O42" s="203" t="s">
        <v>463</v>
      </c>
      <c r="P42" s="203">
        <v>0</v>
      </c>
      <c r="Q42" s="203" t="s">
        <v>463</v>
      </c>
      <c r="R42" s="211">
        <v>0</v>
      </c>
      <c r="S42" s="203" t="s">
        <v>463</v>
      </c>
      <c r="T42" s="203">
        <v>0</v>
      </c>
      <c r="U42" s="336" t="s">
        <v>463</v>
      </c>
      <c r="V42" s="336">
        <v>0</v>
      </c>
      <c r="W42" s="336" t="s">
        <v>463</v>
      </c>
      <c r="X42" s="336">
        <v>0</v>
      </c>
      <c r="Y42" s="336" t="s">
        <v>463</v>
      </c>
      <c r="Z42" s="336" t="s">
        <v>436</v>
      </c>
      <c r="AA42" s="336" t="s">
        <v>436</v>
      </c>
      <c r="AB42" s="336">
        <v>0</v>
      </c>
      <c r="AC42" s="215">
        <v>0</v>
      </c>
    </row>
    <row r="43" spans="1:29" x14ac:dyDescent="0.25">
      <c r="A43" s="283" t="s">
        <v>491</v>
      </c>
      <c r="B43" s="285" t="s">
        <v>492</v>
      </c>
      <c r="C43" s="335"/>
      <c r="D43" s="211"/>
      <c r="E43" s="211"/>
      <c r="F43" s="211"/>
      <c r="G43" s="203">
        <v>0</v>
      </c>
      <c r="H43" s="203">
        <v>0</v>
      </c>
      <c r="I43" s="203" t="s">
        <v>463</v>
      </c>
      <c r="J43" s="214">
        <v>0</v>
      </c>
      <c r="K43" s="203" t="s">
        <v>463</v>
      </c>
      <c r="L43" s="203">
        <v>0</v>
      </c>
      <c r="M43" s="203" t="s">
        <v>463</v>
      </c>
      <c r="N43" s="211">
        <v>0</v>
      </c>
      <c r="O43" s="203" t="s">
        <v>463</v>
      </c>
      <c r="P43" s="203">
        <v>0</v>
      </c>
      <c r="Q43" s="203" t="s">
        <v>463</v>
      </c>
      <c r="R43" s="211">
        <v>0</v>
      </c>
      <c r="S43" s="203" t="s">
        <v>463</v>
      </c>
      <c r="T43" s="203">
        <v>0</v>
      </c>
      <c r="U43" s="336" t="s">
        <v>463</v>
      </c>
      <c r="V43" s="336">
        <v>0</v>
      </c>
      <c r="W43" s="336" t="s">
        <v>463</v>
      </c>
      <c r="X43" s="336">
        <v>0</v>
      </c>
      <c r="Y43" s="336" t="s">
        <v>463</v>
      </c>
      <c r="Z43" s="336" t="s">
        <v>436</v>
      </c>
      <c r="AA43" s="336" t="s">
        <v>436</v>
      </c>
      <c r="AB43" s="336">
        <v>0</v>
      </c>
      <c r="AC43" s="215">
        <v>0</v>
      </c>
    </row>
    <row r="44" spans="1:29" x14ac:dyDescent="0.25">
      <c r="A44" s="283" t="s">
        <v>493</v>
      </c>
      <c r="B44" s="285" t="s">
        <v>494</v>
      </c>
      <c r="C44" s="203"/>
      <c r="D44" s="320"/>
      <c r="E44" s="320"/>
      <c r="F44" s="320"/>
      <c r="G44" s="321">
        <v>1</v>
      </c>
      <c r="H44" s="321">
        <v>0</v>
      </c>
      <c r="I44" s="321" t="s">
        <v>463</v>
      </c>
      <c r="J44" s="321">
        <v>0</v>
      </c>
      <c r="K44" s="321" t="s">
        <v>463</v>
      </c>
      <c r="L44" s="321">
        <v>0</v>
      </c>
      <c r="M44" s="321" t="s">
        <v>463</v>
      </c>
      <c r="N44" s="320">
        <v>0</v>
      </c>
      <c r="O44" s="203" t="s">
        <v>463</v>
      </c>
      <c r="P44" s="203">
        <v>0</v>
      </c>
      <c r="Q44" s="203" t="s">
        <v>463</v>
      </c>
      <c r="R44" s="211">
        <v>0</v>
      </c>
      <c r="S44" s="203" t="s">
        <v>463</v>
      </c>
      <c r="T44" s="203">
        <v>0</v>
      </c>
      <c r="U44" s="336" t="s">
        <v>463</v>
      </c>
      <c r="V44" s="336">
        <v>0</v>
      </c>
      <c r="W44" s="336" t="s">
        <v>463</v>
      </c>
      <c r="X44" s="336">
        <v>0</v>
      </c>
      <c r="Y44" s="336" t="s">
        <v>463</v>
      </c>
      <c r="Z44" s="336" t="s">
        <v>436</v>
      </c>
      <c r="AA44" s="336" t="s">
        <v>436</v>
      </c>
      <c r="AB44" s="336">
        <v>0</v>
      </c>
      <c r="AC44" s="322">
        <v>0</v>
      </c>
    </row>
    <row r="45" spans="1:29" x14ac:dyDescent="0.25">
      <c r="A45" s="283" t="s">
        <v>495</v>
      </c>
      <c r="B45" s="285" t="s">
        <v>496</v>
      </c>
      <c r="C45" s="203"/>
      <c r="D45" s="211"/>
      <c r="E45" s="211"/>
      <c r="F45" s="211"/>
      <c r="G45" s="203">
        <v>0</v>
      </c>
      <c r="H45" s="203">
        <v>0</v>
      </c>
      <c r="I45" s="203" t="s">
        <v>463</v>
      </c>
      <c r="J45" s="214">
        <v>0</v>
      </c>
      <c r="K45" s="203" t="s">
        <v>463</v>
      </c>
      <c r="L45" s="203">
        <v>0</v>
      </c>
      <c r="M45" s="203" t="s">
        <v>463</v>
      </c>
      <c r="N45" s="211">
        <v>0</v>
      </c>
      <c r="O45" s="203" t="s">
        <v>463</v>
      </c>
      <c r="P45" s="203">
        <v>0</v>
      </c>
      <c r="Q45" s="203" t="s">
        <v>463</v>
      </c>
      <c r="R45" s="211">
        <v>0</v>
      </c>
      <c r="S45" s="203" t="s">
        <v>463</v>
      </c>
      <c r="T45" s="203">
        <v>0</v>
      </c>
      <c r="U45" s="336" t="s">
        <v>463</v>
      </c>
      <c r="V45" s="336">
        <v>0</v>
      </c>
      <c r="W45" s="336" t="s">
        <v>463</v>
      </c>
      <c r="X45" s="336">
        <v>0</v>
      </c>
      <c r="Y45" s="336" t="s">
        <v>463</v>
      </c>
      <c r="Z45" s="336" t="s">
        <v>436</v>
      </c>
      <c r="AA45" s="336" t="s">
        <v>436</v>
      </c>
      <c r="AB45" s="336">
        <v>0</v>
      </c>
      <c r="AC45" s="215">
        <v>0</v>
      </c>
    </row>
    <row r="46" spans="1:29" x14ac:dyDescent="0.25">
      <c r="A46" s="283" t="s">
        <v>497</v>
      </c>
      <c r="B46" s="285" t="s">
        <v>498</v>
      </c>
      <c r="C46" s="203"/>
      <c r="D46" s="211"/>
      <c r="E46" s="211"/>
      <c r="F46" s="211"/>
      <c r="G46" s="203">
        <v>0</v>
      </c>
      <c r="H46" s="203">
        <v>0</v>
      </c>
      <c r="I46" s="203" t="s">
        <v>463</v>
      </c>
      <c r="J46" s="214"/>
      <c r="K46" s="203" t="s">
        <v>463</v>
      </c>
      <c r="L46" s="203">
        <v>0</v>
      </c>
      <c r="M46" s="203" t="s">
        <v>463</v>
      </c>
      <c r="N46" s="211"/>
      <c r="O46" s="203" t="s">
        <v>463</v>
      </c>
      <c r="P46" s="203">
        <v>0</v>
      </c>
      <c r="Q46" s="203" t="s">
        <v>463</v>
      </c>
      <c r="R46" s="211"/>
      <c r="S46" s="203" t="s">
        <v>463</v>
      </c>
      <c r="T46" s="203">
        <v>0</v>
      </c>
      <c r="U46" s="336" t="s">
        <v>463</v>
      </c>
      <c r="V46" s="336"/>
      <c r="W46" s="336" t="s">
        <v>463</v>
      </c>
      <c r="X46" s="336"/>
      <c r="Y46" s="336" t="s">
        <v>463</v>
      </c>
      <c r="Z46" s="336"/>
      <c r="AA46" s="336" t="s">
        <v>463</v>
      </c>
      <c r="AB46" s="336">
        <v>0</v>
      </c>
      <c r="AC46" s="215">
        <v>0</v>
      </c>
    </row>
    <row r="47" spans="1:29" x14ac:dyDescent="0.25">
      <c r="A47" s="281" t="s">
        <v>60</v>
      </c>
      <c r="B47" s="282" t="s">
        <v>149</v>
      </c>
      <c r="C47" s="203"/>
      <c r="D47" s="211"/>
      <c r="E47" s="211"/>
      <c r="F47" s="211"/>
      <c r="G47" s="203"/>
      <c r="H47" s="203"/>
      <c r="I47" s="203"/>
      <c r="J47" s="214"/>
      <c r="K47" s="203"/>
      <c r="L47" s="203"/>
      <c r="M47" s="203"/>
      <c r="N47" s="211"/>
      <c r="O47" s="203"/>
      <c r="P47" s="203"/>
      <c r="Q47" s="203"/>
      <c r="R47" s="211"/>
      <c r="S47" s="203"/>
      <c r="T47" s="203"/>
      <c r="U47" s="336"/>
      <c r="V47" s="336"/>
      <c r="W47" s="336"/>
      <c r="X47" s="336"/>
      <c r="Y47" s="336"/>
      <c r="Z47" s="336"/>
      <c r="AA47" s="336"/>
      <c r="AB47" s="336"/>
      <c r="AC47" s="215"/>
    </row>
    <row r="48" spans="1:29" x14ac:dyDescent="0.25">
      <c r="A48" s="283" t="s">
        <v>148</v>
      </c>
      <c r="B48" s="284" t="s">
        <v>487</v>
      </c>
      <c r="C48" s="203">
        <v>0</v>
      </c>
      <c r="D48" s="325">
        <v>0</v>
      </c>
      <c r="E48" s="325"/>
      <c r="F48" s="325"/>
      <c r="G48" s="326">
        <v>0</v>
      </c>
      <c r="H48" s="326">
        <v>0</v>
      </c>
      <c r="I48" s="326"/>
      <c r="J48" s="326">
        <v>0</v>
      </c>
      <c r="K48" s="203"/>
      <c r="L48" s="203">
        <v>0</v>
      </c>
      <c r="M48" s="203"/>
      <c r="N48" s="211">
        <v>0</v>
      </c>
      <c r="O48" s="203"/>
      <c r="P48" s="203">
        <v>0</v>
      </c>
      <c r="Q48" s="203"/>
      <c r="R48" s="211">
        <v>0</v>
      </c>
      <c r="S48" s="203"/>
      <c r="T48" s="203">
        <v>0</v>
      </c>
      <c r="U48" s="336"/>
      <c r="V48" s="336">
        <v>0</v>
      </c>
      <c r="W48" s="336"/>
      <c r="X48" s="336">
        <v>0</v>
      </c>
      <c r="Y48" s="336"/>
      <c r="Z48" s="336" t="s">
        <v>436</v>
      </c>
      <c r="AA48" s="336"/>
      <c r="AB48" s="336">
        <v>0</v>
      </c>
      <c r="AC48" s="215">
        <v>0</v>
      </c>
    </row>
    <row r="49" spans="1:29" ht="31.5" x14ac:dyDescent="0.25">
      <c r="A49" s="283" t="s">
        <v>147</v>
      </c>
      <c r="B49" s="284" t="s">
        <v>485</v>
      </c>
      <c r="C49" s="203">
        <v>0</v>
      </c>
      <c r="D49" s="325">
        <v>0</v>
      </c>
      <c r="E49" s="325"/>
      <c r="F49" s="325"/>
      <c r="G49" s="326">
        <v>0</v>
      </c>
      <c r="H49" s="326">
        <v>0</v>
      </c>
      <c r="I49" s="326"/>
      <c r="J49" s="326">
        <v>0</v>
      </c>
      <c r="K49" s="203"/>
      <c r="L49" s="203">
        <v>0</v>
      </c>
      <c r="M49" s="203"/>
      <c r="N49" s="211">
        <v>0</v>
      </c>
      <c r="O49" s="203"/>
      <c r="P49" s="203">
        <v>0</v>
      </c>
      <c r="Q49" s="203"/>
      <c r="R49" s="211">
        <v>0</v>
      </c>
      <c r="S49" s="203"/>
      <c r="T49" s="203">
        <v>0</v>
      </c>
      <c r="U49" s="336"/>
      <c r="V49" s="336">
        <v>0</v>
      </c>
      <c r="W49" s="336"/>
      <c r="X49" s="336">
        <v>0</v>
      </c>
      <c r="Y49" s="336"/>
      <c r="Z49" s="336" t="s">
        <v>436</v>
      </c>
      <c r="AA49" s="336"/>
      <c r="AB49" s="336">
        <v>0</v>
      </c>
      <c r="AC49" s="215">
        <v>0</v>
      </c>
    </row>
    <row r="50" spans="1:29" x14ac:dyDescent="0.25">
      <c r="A50" s="283" t="s">
        <v>146</v>
      </c>
      <c r="B50" s="285" t="s">
        <v>145</v>
      </c>
      <c r="C50" s="337">
        <v>0</v>
      </c>
      <c r="D50" s="325">
        <v>0</v>
      </c>
      <c r="E50" s="325"/>
      <c r="F50" s="325"/>
      <c r="G50" s="326">
        <v>0</v>
      </c>
      <c r="H50" s="326">
        <v>0</v>
      </c>
      <c r="I50" s="326"/>
      <c r="J50" s="326">
        <v>0</v>
      </c>
      <c r="K50" s="203"/>
      <c r="L50" s="203">
        <v>0</v>
      </c>
      <c r="M50" s="203"/>
      <c r="N50" s="211">
        <v>0</v>
      </c>
      <c r="O50" s="203"/>
      <c r="P50" s="203">
        <v>0</v>
      </c>
      <c r="Q50" s="203"/>
      <c r="R50" s="211">
        <v>0</v>
      </c>
      <c r="S50" s="203"/>
      <c r="T50" s="203">
        <v>0</v>
      </c>
      <c r="U50" s="336"/>
      <c r="V50" s="336">
        <v>0</v>
      </c>
      <c r="W50" s="336"/>
      <c r="X50" s="336">
        <v>0</v>
      </c>
      <c r="Y50" s="336"/>
      <c r="Z50" s="336" t="s">
        <v>436</v>
      </c>
      <c r="AA50" s="336"/>
      <c r="AB50" s="336">
        <v>0</v>
      </c>
      <c r="AC50" s="215">
        <v>0</v>
      </c>
    </row>
    <row r="51" spans="1:29" ht="31.5" x14ac:dyDescent="0.25">
      <c r="A51" s="283" t="s">
        <v>144</v>
      </c>
      <c r="B51" s="285" t="s">
        <v>143</v>
      </c>
      <c r="C51" s="335">
        <v>0</v>
      </c>
      <c r="D51" s="211">
        <v>0</v>
      </c>
      <c r="E51" s="211"/>
      <c r="F51" s="211"/>
      <c r="G51" s="203">
        <v>0</v>
      </c>
      <c r="H51" s="203">
        <v>0</v>
      </c>
      <c r="I51" s="203"/>
      <c r="J51" s="214">
        <v>0</v>
      </c>
      <c r="K51" s="203"/>
      <c r="L51" s="203">
        <v>0</v>
      </c>
      <c r="M51" s="203"/>
      <c r="N51" s="211">
        <v>0</v>
      </c>
      <c r="O51" s="203"/>
      <c r="P51" s="203">
        <v>0</v>
      </c>
      <c r="Q51" s="203"/>
      <c r="R51" s="211">
        <v>0</v>
      </c>
      <c r="S51" s="203"/>
      <c r="T51" s="203">
        <v>0</v>
      </c>
      <c r="U51" s="336"/>
      <c r="V51" s="336">
        <v>0</v>
      </c>
      <c r="W51" s="336"/>
      <c r="X51" s="336">
        <v>0</v>
      </c>
      <c r="Y51" s="336"/>
      <c r="Z51" s="336" t="s">
        <v>436</v>
      </c>
      <c r="AA51" s="336"/>
      <c r="AB51" s="336">
        <v>0</v>
      </c>
      <c r="AC51" s="215">
        <v>0</v>
      </c>
    </row>
    <row r="52" spans="1:29" ht="31.5" x14ac:dyDescent="0.25">
      <c r="A52" s="283" t="s">
        <v>142</v>
      </c>
      <c r="B52" s="285" t="s">
        <v>141</v>
      </c>
      <c r="C52" s="335">
        <v>0</v>
      </c>
      <c r="D52" s="211">
        <v>0</v>
      </c>
      <c r="E52" s="211"/>
      <c r="F52" s="211"/>
      <c r="G52" s="203">
        <v>0</v>
      </c>
      <c r="H52" s="203">
        <v>0</v>
      </c>
      <c r="I52" s="203"/>
      <c r="J52" s="214">
        <v>0</v>
      </c>
      <c r="K52" s="203"/>
      <c r="L52" s="203">
        <v>0</v>
      </c>
      <c r="M52" s="203"/>
      <c r="N52" s="211">
        <v>0</v>
      </c>
      <c r="O52" s="203"/>
      <c r="P52" s="203">
        <v>0</v>
      </c>
      <c r="Q52" s="203"/>
      <c r="R52" s="211">
        <v>0</v>
      </c>
      <c r="S52" s="203"/>
      <c r="T52" s="203">
        <v>0</v>
      </c>
      <c r="U52" s="336"/>
      <c r="V52" s="336">
        <v>0</v>
      </c>
      <c r="W52" s="336"/>
      <c r="X52" s="336">
        <v>0</v>
      </c>
      <c r="Y52" s="336"/>
      <c r="Z52" s="336" t="s">
        <v>436</v>
      </c>
      <c r="AA52" s="336"/>
      <c r="AB52" s="336">
        <v>0</v>
      </c>
      <c r="AC52" s="215">
        <v>0</v>
      </c>
    </row>
    <row r="53" spans="1:29" x14ac:dyDescent="0.25">
      <c r="A53" s="283" t="s">
        <v>140</v>
      </c>
      <c r="B53" s="285" t="s">
        <v>139</v>
      </c>
      <c r="C53" s="203">
        <v>0</v>
      </c>
      <c r="D53" s="211">
        <v>0</v>
      </c>
      <c r="E53" s="211"/>
      <c r="F53" s="211"/>
      <c r="G53" s="203">
        <v>0</v>
      </c>
      <c r="H53" s="203">
        <v>0</v>
      </c>
      <c r="I53" s="203"/>
      <c r="J53" s="214">
        <v>0</v>
      </c>
      <c r="K53" s="203"/>
      <c r="L53" s="203">
        <v>0</v>
      </c>
      <c r="M53" s="203"/>
      <c r="N53" s="211">
        <v>0</v>
      </c>
      <c r="O53" s="203"/>
      <c r="P53" s="203">
        <v>0</v>
      </c>
      <c r="Q53" s="203"/>
      <c r="R53" s="211">
        <v>0</v>
      </c>
      <c r="S53" s="203"/>
      <c r="T53" s="203">
        <v>0</v>
      </c>
      <c r="U53" s="336"/>
      <c r="V53" s="336">
        <v>0</v>
      </c>
      <c r="W53" s="336"/>
      <c r="X53" s="336">
        <v>0</v>
      </c>
      <c r="Y53" s="336"/>
      <c r="Z53" s="336" t="s">
        <v>436</v>
      </c>
      <c r="AA53" s="336"/>
      <c r="AB53" s="336">
        <v>0</v>
      </c>
      <c r="AC53" s="215">
        <v>0</v>
      </c>
    </row>
    <row r="54" spans="1:29" x14ac:dyDescent="0.25">
      <c r="A54" s="283" t="s">
        <v>138</v>
      </c>
      <c r="B54" s="285" t="s">
        <v>488</v>
      </c>
      <c r="C54" s="337">
        <v>0</v>
      </c>
      <c r="D54" s="320">
        <v>0</v>
      </c>
      <c r="E54" s="320"/>
      <c r="F54" s="320"/>
      <c r="G54" s="321">
        <v>0</v>
      </c>
      <c r="H54" s="321">
        <v>0</v>
      </c>
      <c r="I54" s="321"/>
      <c r="J54" s="321">
        <v>0</v>
      </c>
      <c r="K54" s="203"/>
      <c r="L54" s="203">
        <v>0</v>
      </c>
      <c r="M54" s="203"/>
      <c r="N54" s="211">
        <v>0</v>
      </c>
      <c r="O54" s="203"/>
      <c r="P54" s="203">
        <v>0</v>
      </c>
      <c r="Q54" s="203"/>
      <c r="R54" s="211">
        <v>0</v>
      </c>
      <c r="S54" s="203"/>
      <c r="T54" s="203">
        <v>0</v>
      </c>
      <c r="U54" s="336"/>
      <c r="V54" s="336">
        <v>0</v>
      </c>
      <c r="W54" s="336"/>
      <c r="X54" s="336">
        <v>0</v>
      </c>
      <c r="Y54" s="336"/>
      <c r="Z54" s="336" t="s">
        <v>436</v>
      </c>
      <c r="AA54" s="336"/>
      <c r="AB54" s="336">
        <v>0</v>
      </c>
      <c r="AC54" s="215">
        <v>0</v>
      </c>
    </row>
    <row r="55" spans="1:29" x14ac:dyDescent="0.25">
      <c r="A55" s="283" t="s">
        <v>499</v>
      </c>
      <c r="B55" s="285" t="s">
        <v>489</v>
      </c>
      <c r="C55" s="337">
        <v>0</v>
      </c>
      <c r="D55" s="211">
        <v>0</v>
      </c>
      <c r="E55" s="211"/>
      <c r="F55" s="211"/>
      <c r="G55" s="203">
        <v>0</v>
      </c>
      <c r="H55" s="203">
        <v>0</v>
      </c>
      <c r="I55" s="203"/>
      <c r="J55" s="214">
        <v>0</v>
      </c>
      <c r="K55" s="203"/>
      <c r="L55" s="203">
        <v>0</v>
      </c>
      <c r="M55" s="203"/>
      <c r="N55" s="211">
        <v>0</v>
      </c>
      <c r="O55" s="203"/>
      <c r="P55" s="203">
        <v>0</v>
      </c>
      <c r="Q55" s="203"/>
      <c r="R55" s="211">
        <v>0</v>
      </c>
      <c r="S55" s="203"/>
      <c r="T55" s="203">
        <v>0</v>
      </c>
      <c r="U55" s="336"/>
      <c r="V55" s="336">
        <v>0</v>
      </c>
      <c r="W55" s="336"/>
      <c r="X55" s="336">
        <v>0</v>
      </c>
      <c r="Y55" s="336"/>
      <c r="Z55" s="336" t="s">
        <v>436</v>
      </c>
      <c r="AA55" s="336"/>
      <c r="AB55" s="336">
        <v>0</v>
      </c>
      <c r="AC55" s="215">
        <v>0</v>
      </c>
    </row>
    <row r="56" spans="1:29" x14ac:dyDescent="0.25">
      <c r="A56" s="283" t="s">
        <v>500</v>
      </c>
      <c r="B56" s="285" t="s">
        <v>490</v>
      </c>
      <c r="C56" s="337">
        <v>0</v>
      </c>
      <c r="D56" s="211">
        <v>0</v>
      </c>
      <c r="E56" s="211"/>
      <c r="F56" s="211"/>
      <c r="G56" s="203">
        <v>0</v>
      </c>
      <c r="H56" s="203">
        <v>0</v>
      </c>
      <c r="I56" s="203"/>
      <c r="J56" s="214">
        <v>0</v>
      </c>
      <c r="K56" s="203"/>
      <c r="L56" s="203">
        <v>0</v>
      </c>
      <c r="M56" s="203"/>
      <c r="N56" s="211">
        <v>0</v>
      </c>
      <c r="O56" s="203"/>
      <c r="P56" s="203">
        <v>0</v>
      </c>
      <c r="Q56" s="203"/>
      <c r="R56" s="211">
        <v>0</v>
      </c>
      <c r="S56" s="203"/>
      <c r="T56" s="203">
        <v>0</v>
      </c>
      <c r="U56" s="336"/>
      <c r="V56" s="336">
        <v>0</v>
      </c>
      <c r="W56" s="336"/>
      <c r="X56" s="336">
        <v>0</v>
      </c>
      <c r="Y56" s="336"/>
      <c r="Z56" s="336" t="s">
        <v>436</v>
      </c>
      <c r="AA56" s="336"/>
      <c r="AB56" s="336">
        <v>0</v>
      </c>
      <c r="AC56" s="215">
        <v>0</v>
      </c>
    </row>
    <row r="57" spans="1:29" x14ac:dyDescent="0.25">
      <c r="A57" s="283" t="s">
        <v>501</v>
      </c>
      <c r="B57" s="285" t="s">
        <v>492</v>
      </c>
      <c r="C57" s="337">
        <v>0</v>
      </c>
      <c r="D57" s="211">
        <v>0</v>
      </c>
      <c r="E57" s="211"/>
      <c r="F57" s="211"/>
      <c r="G57" s="203">
        <v>0</v>
      </c>
      <c r="H57" s="203">
        <v>0</v>
      </c>
      <c r="I57" s="203"/>
      <c r="J57" s="214">
        <v>0</v>
      </c>
      <c r="K57" s="203"/>
      <c r="L57" s="203">
        <v>0</v>
      </c>
      <c r="M57" s="203"/>
      <c r="N57" s="211">
        <v>0</v>
      </c>
      <c r="O57" s="203"/>
      <c r="P57" s="203">
        <v>0</v>
      </c>
      <c r="Q57" s="203"/>
      <c r="R57" s="211">
        <v>0</v>
      </c>
      <c r="S57" s="203"/>
      <c r="T57" s="203">
        <v>0</v>
      </c>
      <c r="U57" s="336"/>
      <c r="V57" s="336">
        <v>0</v>
      </c>
      <c r="W57" s="336"/>
      <c r="X57" s="336">
        <v>0</v>
      </c>
      <c r="Y57" s="336"/>
      <c r="Z57" s="336" t="s">
        <v>436</v>
      </c>
      <c r="AA57" s="336"/>
      <c r="AB57" s="336">
        <v>0</v>
      </c>
      <c r="AC57" s="215">
        <v>0</v>
      </c>
    </row>
    <row r="58" spans="1:29" x14ac:dyDescent="0.25">
      <c r="A58" s="283" t="s">
        <v>502</v>
      </c>
      <c r="B58" s="285" t="s">
        <v>494</v>
      </c>
      <c r="C58" s="337">
        <v>1</v>
      </c>
      <c r="D58" s="320">
        <v>1</v>
      </c>
      <c r="E58" s="320"/>
      <c r="F58" s="320"/>
      <c r="G58" s="321">
        <v>0</v>
      </c>
      <c r="H58" s="321">
        <v>0</v>
      </c>
      <c r="I58" s="321"/>
      <c r="J58" s="321">
        <v>1</v>
      </c>
      <c r="K58" s="321"/>
      <c r="L58" s="321">
        <v>0</v>
      </c>
      <c r="M58" s="321"/>
      <c r="N58" s="320">
        <v>0</v>
      </c>
      <c r="O58" s="203"/>
      <c r="P58" s="203">
        <v>0</v>
      </c>
      <c r="Q58" s="203"/>
      <c r="R58" s="211">
        <v>0</v>
      </c>
      <c r="S58" s="203"/>
      <c r="T58" s="203">
        <v>0</v>
      </c>
      <c r="U58" s="336"/>
      <c r="V58" s="336">
        <v>0</v>
      </c>
      <c r="W58" s="336"/>
      <c r="X58" s="336">
        <v>0</v>
      </c>
      <c r="Y58" s="336"/>
      <c r="Z58" s="336" t="s">
        <v>436</v>
      </c>
      <c r="AA58" s="336"/>
      <c r="AB58" s="336">
        <v>0</v>
      </c>
      <c r="AC58" s="322">
        <v>1</v>
      </c>
    </row>
    <row r="59" spans="1:29" x14ac:dyDescent="0.25">
      <c r="A59" s="283" t="s">
        <v>503</v>
      </c>
      <c r="B59" s="285" t="s">
        <v>496</v>
      </c>
      <c r="C59" s="335">
        <v>0</v>
      </c>
      <c r="D59" s="211">
        <v>0</v>
      </c>
      <c r="E59" s="211"/>
      <c r="F59" s="211"/>
      <c r="G59" s="203">
        <v>0</v>
      </c>
      <c r="H59" s="203">
        <v>0</v>
      </c>
      <c r="I59" s="203"/>
      <c r="J59" s="214">
        <v>0</v>
      </c>
      <c r="K59" s="203"/>
      <c r="L59" s="203">
        <v>0</v>
      </c>
      <c r="M59" s="203"/>
      <c r="N59" s="211">
        <v>0</v>
      </c>
      <c r="O59" s="203"/>
      <c r="P59" s="203">
        <v>0</v>
      </c>
      <c r="Q59" s="203"/>
      <c r="R59" s="211">
        <v>0</v>
      </c>
      <c r="S59" s="203"/>
      <c r="T59" s="203">
        <v>0</v>
      </c>
      <c r="U59" s="336"/>
      <c r="V59" s="336">
        <v>0</v>
      </c>
      <c r="W59" s="336"/>
      <c r="X59" s="336">
        <v>0</v>
      </c>
      <c r="Y59" s="336"/>
      <c r="Z59" s="336" t="s">
        <v>436</v>
      </c>
      <c r="AA59" s="336"/>
      <c r="AB59" s="336">
        <v>0</v>
      </c>
      <c r="AC59" s="215">
        <v>0</v>
      </c>
    </row>
    <row r="60" spans="1:29" x14ac:dyDescent="0.25">
      <c r="A60" s="283" t="s">
        <v>504</v>
      </c>
      <c r="B60" s="285" t="s">
        <v>498</v>
      </c>
      <c r="C60" s="338">
        <v>0</v>
      </c>
      <c r="D60" s="211">
        <v>0</v>
      </c>
      <c r="E60" s="211"/>
      <c r="F60" s="211"/>
      <c r="G60" s="203">
        <v>0</v>
      </c>
      <c r="H60" s="203">
        <v>0</v>
      </c>
      <c r="I60" s="203"/>
      <c r="J60" s="214"/>
      <c r="K60" s="203"/>
      <c r="L60" s="203">
        <v>0</v>
      </c>
      <c r="M60" s="203"/>
      <c r="N60" s="211"/>
      <c r="O60" s="203"/>
      <c r="P60" s="203">
        <v>0</v>
      </c>
      <c r="Q60" s="203"/>
      <c r="R60" s="211"/>
      <c r="S60" s="203"/>
      <c r="T60" s="203">
        <v>0</v>
      </c>
      <c r="U60" s="336"/>
      <c r="V60" s="336"/>
      <c r="W60" s="336"/>
      <c r="X60" s="336"/>
      <c r="Y60" s="336"/>
      <c r="Z60" s="336"/>
      <c r="AA60" s="336"/>
      <c r="AB60" s="336">
        <v>0</v>
      </c>
      <c r="AC60" s="215">
        <v>0</v>
      </c>
    </row>
    <row r="61" spans="1:29" ht="31.5" x14ac:dyDescent="0.25">
      <c r="A61" s="281" t="s">
        <v>58</v>
      </c>
      <c r="B61" s="282" t="s">
        <v>137</v>
      </c>
      <c r="C61" s="338"/>
      <c r="D61" s="211"/>
      <c r="E61" s="211"/>
      <c r="F61" s="211"/>
      <c r="G61" s="203"/>
      <c r="H61" s="203"/>
      <c r="I61" s="203"/>
      <c r="J61" s="214"/>
      <c r="K61" s="203"/>
      <c r="L61" s="203"/>
      <c r="M61" s="203"/>
      <c r="N61" s="211"/>
      <c r="O61" s="203"/>
      <c r="P61" s="203"/>
      <c r="Q61" s="203"/>
      <c r="R61" s="211"/>
      <c r="S61" s="203"/>
      <c r="T61" s="203"/>
      <c r="U61" s="336"/>
      <c r="V61" s="336"/>
      <c r="W61" s="336"/>
      <c r="X61" s="336"/>
      <c r="Y61" s="336"/>
      <c r="Z61" s="336"/>
      <c r="AA61" s="336"/>
      <c r="AB61" s="336"/>
      <c r="AC61" s="215"/>
    </row>
    <row r="62" spans="1:29" x14ac:dyDescent="0.25">
      <c r="A62" s="283" t="s">
        <v>136</v>
      </c>
      <c r="B62" s="285" t="s">
        <v>135</v>
      </c>
      <c r="C62" s="338">
        <v>0.10931424607949526</v>
      </c>
      <c r="D62" s="325">
        <v>0.11573894669589659</v>
      </c>
      <c r="E62" s="325"/>
      <c r="F62" s="325"/>
      <c r="G62" s="326">
        <v>0</v>
      </c>
      <c r="H62" s="326">
        <v>0</v>
      </c>
      <c r="I62" s="326"/>
      <c r="J62" s="326">
        <v>0.11573894669589659</v>
      </c>
      <c r="K62" s="203"/>
      <c r="L62" s="203">
        <v>0</v>
      </c>
      <c r="M62" s="203"/>
      <c r="N62" s="211">
        <v>0</v>
      </c>
      <c r="O62" s="203"/>
      <c r="P62" s="203">
        <v>0</v>
      </c>
      <c r="Q62" s="203"/>
      <c r="R62" s="211">
        <v>0</v>
      </c>
      <c r="S62" s="203"/>
      <c r="T62" s="203">
        <v>0</v>
      </c>
      <c r="U62" s="336"/>
      <c r="V62" s="336">
        <v>0</v>
      </c>
      <c r="W62" s="336"/>
      <c r="X62" s="336">
        <v>0</v>
      </c>
      <c r="Y62" s="336"/>
      <c r="Z62" s="336" t="s">
        <v>436</v>
      </c>
      <c r="AA62" s="336"/>
      <c r="AB62" s="336">
        <v>0</v>
      </c>
      <c r="AC62" s="215">
        <v>0.11573894669589659</v>
      </c>
    </row>
    <row r="63" spans="1:29" x14ac:dyDescent="0.25">
      <c r="A63" s="283" t="s">
        <v>134</v>
      </c>
      <c r="B63" s="285" t="s">
        <v>128</v>
      </c>
      <c r="C63" s="338"/>
      <c r="D63" s="325"/>
      <c r="E63" s="325"/>
      <c r="F63" s="325"/>
      <c r="G63" s="326">
        <v>0</v>
      </c>
      <c r="H63" s="326">
        <v>0</v>
      </c>
      <c r="I63" s="326"/>
      <c r="J63" s="326">
        <v>0</v>
      </c>
      <c r="K63" s="203"/>
      <c r="L63" s="203">
        <v>0</v>
      </c>
      <c r="M63" s="203"/>
      <c r="N63" s="211">
        <v>0</v>
      </c>
      <c r="O63" s="203"/>
      <c r="P63" s="203">
        <v>0</v>
      </c>
      <c r="Q63" s="203"/>
      <c r="R63" s="211">
        <v>0</v>
      </c>
      <c r="S63" s="203"/>
      <c r="T63" s="203">
        <v>0</v>
      </c>
      <c r="U63" s="336"/>
      <c r="V63" s="336">
        <v>0</v>
      </c>
      <c r="W63" s="336"/>
      <c r="X63" s="336">
        <v>0</v>
      </c>
      <c r="Y63" s="336"/>
      <c r="Z63" s="336" t="s">
        <v>436</v>
      </c>
      <c r="AA63" s="336"/>
      <c r="AB63" s="336">
        <v>0</v>
      </c>
      <c r="AC63" s="215">
        <v>0</v>
      </c>
    </row>
    <row r="64" spans="1:29" x14ac:dyDescent="0.25">
      <c r="A64" s="283" t="s">
        <v>133</v>
      </c>
      <c r="B64" s="284" t="s">
        <v>127</v>
      </c>
      <c r="C64" s="337"/>
      <c r="D64" s="211"/>
      <c r="E64" s="211"/>
      <c r="F64" s="211"/>
      <c r="G64" s="203">
        <v>0</v>
      </c>
      <c r="H64" s="203">
        <v>0</v>
      </c>
      <c r="I64" s="203"/>
      <c r="J64" s="214">
        <v>0</v>
      </c>
      <c r="K64" s="203"/>
      <c r="L64" s="203">
        <v>0</v>
      </c>
      <c r="M64" s="203"/>
      <c r="N64" s="211">
        <v>0</v>
      </c>
      <c r="O64" s="203"/>
      <c r="P64" s="203">
        <v>0</v>
      </c>
      <c r="Q64" s="203"/>
      <c r="R64" s="211">
        <v>0</v>
      </c>
      <c r="S64" s="203"/>
      <c r="T64" s="203">
        <v>0</v>
      </c>
      <c r="U64" s="336"/>
      <c r="V64" s="336">
        <v>0</v>
      </c>
      <c r="W64" s="336"/>
      <c r="X64" s="336">
        <v>0</v>
      </c>
      <c r="Y64" s="336"/>
      <c r="Z64" s="336" t="s">
        <v>436</v>
      </c>
      <c r="AA64" s="336"/>
      <c r="AB64" s="336">
        <v>0</v>
      </c>
      <c r="AC64" s="215">
        <v>0</v>
      </c>
    </row>
    <row r="65" spans="1:29" x14ac:dyDescent="0.25">
      <c r="A65" s="283" t="s">
        <v>132</v>
      </c>
      <c r="B65" s="284" t="s">
        <v>126</v>
      </c>
      <c r="C65" s="336"/>
      <c r="D65" s="215"/>
      <c r="E65" s="287"/>
      <c r="F65" s="287"/>
      <c r="G65" s="324">
        <v>0</v>
      </c>
      <c r="H65" s="324">
        <v>0</v>
      </c>
      <c r="I65" s="324"/>
      <c r="J65" s="324">
        <v>0</v>
      </c>
      <c r="K65" s="324"/>
      <c r="L65" s="336">
        <v>0</v>
      </c>
      <c r="M65" s="336"/>
      <c r="N65" s="287">
        <v>0</v>
      </c>
      <c r="O65" s="336"/>
      <c r="P65" s="336">
        <v>0</v>
      </c>
      <c r="Q65" s="336"/>
      <c r="R65" s="287">
        <v>0</v>
      </c>
      <c r="S65" s="336"/>
      <c r="T65" s="339">
        <v>0</v>
      </c>
      <c r="U65" s="336"/>
      <c r="V65" s="336">
        <v>0</v>
      </c>
      <c r="W65" s="336"/>
      <c r="X65" s="336">
        <v>0</v>
      </c>
      <c r="Y65" s="336"/>
      <c r="Z65" s="336" t="s">
        <v>436</v>
      </c>
      <c r="AA65" s="336"/>
      <c r="AB65" s="336">
        <v>0</v>
      </c>
      <c r="AC65" s="215">
        <v>0</v>
      </c>
    </row>
    <row r="66" spans="1:29" x14ac:dyDescent="0.25">
      <c r="A66" s="283" t="s">
        <v>131</v>
      </c>
      <c r="B66" s="284" t="s">
        <v>125</v>
      </c>
      <c r="C66" s="336"/>
      <c r="D66" s="287"/>
      <c r="E66" s="287"/>
      <c r="F66" s="287"/>
      <c r="G66" s="324">
        <v>0</v>
      </c>
      <c r="H66" s="324">
        <v>0</v>
      </c>
      <c r="I66" s="324"/>
      <c r="J66" s="324">
        <v>0</v>
      </c>
      <c r="K66" s="324"/>
      <c r="L66" s="336">
        <v>0</v>
      </c>
      <c r="M66" s="336"/>
      <c r="N66" s="287">
        <v>0</v>
      </c>
      <c r="O66" s="336"/>
      <c r="P66" s="336">
        <v>0</v>
      </c>
      <c r="Q66" s="336"/>
      <c r="R66" s="287">
        <v>0</v>
      </c>
      <c r="S66" s="336"/>
      <c r="T66" s="339">
        <v>0</v>
      </c>
      <c r="U66" s="336"/>
      <c r="V66" s="336">
        <v>0</v>
      </c>
      <c r="W66" s="336"/>
      <c r="X66" s="336">
        <v>0</v>
      </c>
      <c r="Y66" s="336"/>
      <c r="Z66" s="336" t="s">
        <v>436</v>
      </c>
      <c r="AA66" s="336"/>
      <c r="AB66" s="336">
        <v>0</v>
      </c>
      <c r="AC66" s="215">
        <v>0</v>
      </c>
    </row>
    <row r="67" spans="1:29" x14ac:dyDescent="0.25">
      <c r="A67" s="283" t="s">
        <v>130</v>
      </c>
      <c r="B67" s="284" t="s">
        <v>488</v>
      </c>
      <c r="C67" s="336"/>
      <c r="D67" s="322"/>
      <c r="E67" s="322"/>
      <c r="F67" s="322"/>
      <c r="G67" s="327">
        <v>0</v>
      </c>
      <c r="H67" s="327">
        <v>0</v>
      </c>
      <c r="I67" s="327"/>
      <c r="J67" s="327">
        <v>0</v>
      </c>
      <c r="K67" s="324"/>
      <c r="L67" s="336">
        <v>0</v>
      </c>
      <c r="M67" s="336"/>
      <c r="N67" s="287">
        <v>0</v>
      </c>
      <c r="O67" s="336"/>
      <c r="P67" s="336">
        <v>0</v>
      </c>
      <c r="Q67" s="336"/>
      <c r="R67" s="287">
        <v>0</v>
      </c>
      <c r="S67" s="336"/>
      <c r="T67" s="339">
        <v>0</v>
      </c>
      <c r="U67" s="336"/>
      <c r="V67" s="336">
        <v>0</v>
      </c>
      <c r="W67" s="336"/>
      <c r="X67" s="336">
        <v>0</v>
      </c>
      <c r="Y67" s="336"/>
      <c r="Z67" s="336" t="s">
        <v>436</v>
      </c>
      <c r="AA67" s="336"/>
      <c r="AB67" s="336">
        <v>0</v>
      </c>
      <c r="AC67" s="215">
        <v>0</v>
      </c>
    </row>
    <row r="68" spans="1:29" x14ac:dyDescent="0.25">
      <c r="A68" s="283" t="s">
        <v>505</v>
      </c>
      <c r="B68" s="284" t="s">
        <v>489</v>
      </c>
      <c r="C68" s="336"/>
      <c r="D68" s="287"/>
      <c r="E68" s="287"/>
      <c r="F68" s="287"/>
      <c r="G68" s="324">
        <v>0</v>
      </c>
      <c r="H68" s="324">
        <v>0</v>
      </c>
      <c r="I68" s="324"/>
      <c r="J68" s="324">
        <v>0</v>
      </c>
      <c r="K68" s="324"/>
      <c r="L68" s="336">
        <v>0</v>
      </c>
      <c r="M68" s="336"/>
      <c r="N68" s="287">
        <v>0</v>
      </c>
      <c r="O68" s="336"/>
      <c r="P68" s="336">
        <v>0</v>
      </c>
      <c r="Q68" s="336"/>
      <c r="R68" s="287">
        <v>0</v>
      </c>
      <c r="S68" s="336"/>
      <c r="T68" s="339">
        <v>0</v>
      </c>
      <c r="U68" s="336"/>
      <c r="V68" s="336">
        <v>0</v>
      </c>
      <c r="W68" s="336"/>
      <c r="X68" s="336">
        <v>0</v>
      </c>
      <c r="Y68" s="336"/>
      <c r="Z68" s="336" t="s">
        <v>436</v>
      </c>
      <c r="AA68" s="336"/>
      <c r="AB68" s="336">
        <v>0</v>
      </c>
      <c r="AC68" s="215">
        <v>0</v>
      </c>
    </row>
    <row r="69" spans="1:29" x14ac:dyDescent="0.25">
      <c r="A69" s="283" t="s">
        <v>506</v>
      </c>
      <c r="B69" s="284" t="s">
        <v>490</v>
      </c>
      <c r="C69" s="336"/>
      <c r="D69" s="287"/>
      <c r="E69" s="287"/>
      <c r="F69" s="287"/>
      <c r="G69" s="324">
        <v>0</v>
      </c>
      <c r="H69" s="324">
        <v>0</v>
      </c>
      <c r="I69" s="324"/>
      <c r="J69" s="324">
        <v>0</v>
      </c>
      <c r="K69" s="324"/>
      <c r="L69" s="336">
        <v>0</v>
      </c>
      <c r="M69" s="336"/>
      <c r="N69" s="287">
        <v>0</v>
      </c>
      <c r="O69" s="336"/>
      <c r="P69" s="336">
        <v>0</v>
      </c>
      <c r="Q69" s="336"/>
      <c r="R69" s="287">
        <v>0</v>
      </c>
      <c r="S69" s="336"/>
      <c r="T69" s="339">
        <v>0</v>
      </c>
      <c r="U69" s="336"/>
      <c r="V69" s="336">
        <v>0</v>
      </c>
      <c r="W69" s="336"/>
      <c r="X69" s="336">
        <v>0</v>
      </c>
      <c r="Y69" s="336"/>
      <c r="Z69" s="336" t="s">
        <v>436</v>
      </c>
      <c r="AA69" s="336"/>
      <c r="AB69" s="336">
        <v>0</v>
      </c>
      <c r="AC69" s="215">
        <v>0</v>
      </c>
    </row>
    <row r="70" spans="1:29" x14ac:dyDescent="0.25">
      <c r="A70" s="283" t="s">
        <v>507</v>
      </c>
      <c r="B70" s="284" t="s">
        <v>492</v>
      </c>
      <c r="C70" s="336"/>
      <c r="D70" s="287"/>
      <c r="E70" s="287"/>
      <c r="F70" s="287"/>
      <c r="G70" s="324">
        <v>0</v>
      </c>
      <c r="H70" s="324">
        <v>0</v>
      </c>
      <c r="I70" s="324"/>
      <c r="J70" s="324">
        <v>0</v>
      </c>
      <c r="K70" s="324"/>
      <c r="L70" s="336">
        <v>0</v>
      </c>
      <c r="M70" s="336"/>
      <c r="N70" s="287">
        <v>0</v>
      </c>
      <c r="O70" s="336"/>
      <c r="P70" s="336">
        <v>0</v>
      </c>
      <c r="Q70" s="336"/>
      <c r="R70" s="287">
        <v>0</v>
      </c>
      <c r="S70" s="336"/>
      <c r="T70" s="339">
        <v>0</v>
      </c>
      <c r="U70" s="336"/>
      <c r="V70" s="336">
        <v>0</v>
      </c>
      <c r="W70" s="336"/>
      <c r="X70" s="336">
        <v>0</v>
      </c>
      <c r="Y70" s="336"/>
      <c r="Z70" s="336" t="s">
        <v>436</v>
      </c>
      <c r="AA70" s="336"/>
      <c r="AB70" s="336">
        <v>0</v>
      </c>
      <c r="AC70" s="215">
        <v>0</v>
      </c>
    </row>
    <row r="71" spans="1:29" x14ac:dyDescent="0.25">
      <c r="A71" s="283" t="s">
        <v>508</v>
      </c>
      <c r="B71" s="284" t="s">
        <v>494</v>
      </c>
      <c r="C71" s="336"/>
      <c r="D71" s="322"/>
      <c r="E71" s="322"/>
      <c r="F71" s="322"/>
      <c r="G71" s="327">
        <v>0</v>
      </c>
      <c r="H71" s="327">
        <v>0</v>
      </c>
      <c r="I71" s="327"/>
      <c r="J71" s="327">
        <v>1</v>
      </c>
      <c r="K71" s="327"/>
      <c r="L71" s="340">
        <v>0</v>
      </c>
      <c r="M71" s="340"/>
      <c r="N71" s="322">
        <v>0</v>
      </c>
      <c r="O71" s="340"/>
      <c r="P71" s="340">
        <v>0</v>
      </c>
      <c r="Q71" s="336"/>
      <c r="R71" s="287">
        <v>0</v>
      </c>
      <c r="S71" s="336"/>
      <c r="T71" s="339">
        <v>0</v>
      </c>
      <c r="U71" s="336"/>
      <c r="V71" s="336">
        <v>0</v>
      </c>
      <c r="W71" s="336"/>
      <c r="X71" s="336">
        <v>0</v>
      </c>
      <c r="Y71" s="336"/>
      <c r="Z71" s="336" t="s">
        <v>436</v>
      </c>
      <c r="AA71" s="336"/>
      <c r="AB71" s="336">
        <v>0</v>
      </c>
      <c r="AC71" s="215">
        <v>1</v>
      </c>
    </row>
    <row r="72" spans="1:29" x14ac:dyDescent="0.25">
      <c r="A72" s="283" t="s">
        <v>509</v>
      </c>
      <c r="B72" s="284" t="s">
        <v>496</v>
      </c>
      <c r="C72" s="336"/>
      <c r="D72" s="336"/>
      <c r="E72" s="336"/>
      <c r="F72" s="336"/>
      <c r="G72" s="324">
        <v>0</v>
      </c>
      <c r="H72" s="324">
        <v>0</v>
      </c>
      <c r="I72" s="324"/>
      <c r="J72" s="324">
        <v>0</v>
      </c>
      <c r="K72" s="324"/>
      <c r="L72" s="336">
        <v>0</v>
      </c>
      <c r="M72" s="336"/>
      <c r="N72" s="336">
        <v>0</v>
      </c>
      <c r="O72" s="336"/>
      <c r="P72" s="336">
        <v>0</v>
      </c>
      <c r="Q72" s="336"/>
      <c r="R72" s="336">
        <v>0</v>
      </c>
      <c r="S72" s="336"/>
      <c r="T72" s="339">
        <v>0</v>
      </c>
      <c r="U72" s="336"/>
      <c r="V72" s="336">
        <v>0</v>
      </c>
      <c r="W72" s="336"/>
      <c r="X72" s="336">
        <v>0</v>
      </c>
      <c r="Y72" s="336"/>
      <c r="Z72" s="336" t="s">
        <v>436</v>
      </c>
      <c r="AA72" s="336"/>
      <c r="AB72" s="336">
        <v>0</v>
      </c>
      <c r="AC72" s="215">
        <v>0</v>
      </c>
    </row>
    <row r="73" spans="1:29" x14ac:dyDescent="0.25">
      <c r="A73" s="283" t="s">
        <v>510</v>
      </c>
      <c r="B73" s="284" t="s">
        <v>498</v>
      </c>
      <c r="C73" s="336"/>
      <c r="D73" s="336"/>
      <c r="E73" s="336"/>
      <c r="F73" s="336"/>
      <c r="G73" s="324">
        <v>0</v>
      </c>
      <c r="H73" s="324">
        <v>0</v>
      </c>
      <c r="I73" s="324"/>
      <c r="J73" s="324">
        <v>0</v>
      </c>
      <c r="K73" s="324"/>
      <c r="L73" s="336">
        <v>0</v>
      </c>
      <c r="M73" s="336"/>
      <c r="N73" s="336">
        <v>0</v>
      </c>
      <c r="O73" s="336"/>
      <c r="P73" s="336">
        <v>0</v>
      </c>
      <c r="Q73" s="336"/>
      <c r="R73" s="336">
        <v>0</v>
      </c>
      <c r="S73" s="336"/>
      <c r="T73" s="339">
        <v>0</v>
      </c>
      <c r="U73" s="336"/>
      <c r="V73" s="336">
        <v>0</v>
      </c>
      <c r="W73" s="336"/>
      <c r="X73" s="336"/>
      <c r="Y73" s="336"/>
      <c r="Z73" s="336"/>
      <c r="AA73" s="336"/>
      <c r="AB73" s="336">
        <v>0</v>
      </c>
      <c r="AC73" s="215">
        <v>0</v>
      </c>
    </row>
    <row r="74" spans="1:29" ht="31.5" x14ac:dyDescent="0.25">
      <c r="A74" s="281" t="s">
        <v>57</v>
      </c>
      <c r="B74" s="286" t="s">
        <v>224</v>
      </c>
      <c r="C74" s="336"/>
      <c r="D74" s="336"/>
      <c r="E74" s="336"/>
      <c r="F74" s="336"/>
      <c r="G74" s="324">
        <v>0</v>
      </c>
      <c r="H74" s="324">
        <v>0</v>
      </c>
      <c r="I74" s="324"/>
      <c r="J74" s="324">
        <v>0</v>
      </c>
      <c r="K74" s="324"/>
      <c r="L74" s="336">
        <v>0</v>
      </c>
      <c r="M74" s="336"/>
      <c r="N74" s="336">
        <v>0</v>
      </c>
      <c r="O74" s="336"/>
      <c r="P74" s="336">
        <v>0</v>
      </c>
      <c r="Q74" s="336"/>
      <c r="R74" s="336">
        <v>0</v>
      </c>
      <c r="S74" s="336"/>
      <c r="T74" s="339">
        <v>0</v>
      </c>
      <c r="U74" s="336"/>
      <c r="V74" s="336">
        <v>0</v>
      </c>
      <c r="W74" s="336"/>
      <c r="X74" s="336">
        <v>0</v>
      </c>
      <c r="Y74" s="336"/>
      <c r="Z74" s="336" t="s">
        <v>436</v>
      </c>
      <c r="AA74" s="336"/>
      <c r="AB74" s="336">
        <v>0</v>
      </c>
      <c r="AC74" s="215">
        <v>0</v>
      </c>
    </row>
    <row r="75" spans="1:29" x14ac:dyDescent="0.25">
      <c r="A75" s="281" t="s">
        <v>55</v>
      </c>
      <c r="B75" s="282" t="s">
        <v>129</v>
      </c>
      <c r="C75" s="336"/>
      <c r="D75" s="336"/>
      <c r="E75" s="336"/>
      <c r="F75" s="336"/>
      <c r="G75" s="324"/>
      <c r="H75" s="324"/>
      <c r="I75" s="324"/>
      <c r="J75" s="324"/>
      <c r="K75" s="324"/>
      <c r="L75" s="336"/>
      <c r="M75" s="336"/>
      <c r="N75" s="336"/>
      <c r="O75" s="336"/>
      <c r="P75" s="336"/>
      <c r="Q75" s="336"/>
      <c r="R75" s="336"/>
      <c r="S75" s="336"/>
      <c r="T75" s="339"/>
      <c r="U75" s="336"/>
      <c r="V75" s="336"/>
      <c r="W75" s="336"/>
      <c r="X75" s="336"/>
      <c r="Y75" s="336"/>
      <c r="Z75" s="336"/>
      <c r="AA75" s="336"/>
      <c r="AB75" s="336"/>
      <c r="AC75" s="215"/>
    </row>
    <row r="76" spans="1:29" x14ac:dyDescent="0.25">
      <c r="A76" s="283" t="s">
        <v>219</v>
      </c>
      <c r="B76" s="284" t="s">
        <v>487</v>
      </c>
      <c r="C76" s="336"/>
      <c r="D76" s="336"/>
      <c r="E76" s="336"/>
      <c r="F76" s="336"/>
      <c r="G76" s="324">
        <v>0</v>
      </c>
      <c r="H76" s="324">
        <v>0</v>
      </c>
      <c r="I76" s="324"/>
      <c r="J76" s="324">
        <v>0</v>
      </c>
      <c r="K76" s="324"/>
      <c r="L76" s="336">
        <v>0</v>
      </c>
      <c r="M76" s="336"/>
      <c r="N76" s="336">
        <v>0</v>
      </c>
      <c r="O76" s="336"/>
      <c r="P76" s="336">
        <v>0</v>
      </c>
      <c r="Q76" s="336"/>
      <c r="R76" s="336">
        <v>0</v>
      </c>
      <c r="S76" s="336"/>
      <c r="T76" s="339">
        <v>0</v>
      </c>
      <c r="U76" s="336"/>
      <c r="V76" s="336">
        <v>0</v>
      </c>
      <c r="W76" s="336"/>
      <c r="X76" s="336">
        <v>0</v>
      </c>
      <c r="Y76" s="336"/>
      <c r="Z76" s="336" t="s">
        <v>436</v>
      </c>
      <c r="AA76" s="336"/>
      <c r="AB76" s="336">
        <v>0</v>
      </c>
      <c r="AC76" s="215">
        <v>0</v>
      </c>
    </row>
    <row r="77" spans="1:29" ht="31.5" x14ac:dyDescent="0.25">
      <c r="A77" s="283" t="s">
        <v>220</v>
      </c>
      <c r="B77" s="284" t="s">
        <v>485</v>
      </c>
      <c r="C77" s="336"/>
      <c r="D77" s="336"/>
      <c r="E77" s="336"/>
      <c r="F77" s="336"/>
      <c r="G77" s="324">
        <v>0</v>
      </c>
      <c r="H77" s="324">
        <v>0</v>
      </c>
      <c r="I77" s="324"/>
      <c r="J77" s="324">
        <v>0</v>
      </c>
      <c r="K77" s="324"/>
      <c r="L77" s="336">
        <v>0</v>
      </c>
      <c r="M77" s="336"/>
      <c r="N77" s="336">
        <v>0</v>
      </c>
      <c r="O77" s="336"/>
      <c r="P77" s="336">
        <v>0</v>
      </c>
      <c r="Q77" s="336"/>
      <c r="R77" s="336">
        <v>0</v>
      </c>
      <c r="S77" s="336"/>
      <c r="T77" s="339">
        <v>0</v>
      </c>
      <c r="U77" s="336"/>
      <c r="V77" s="336">
        <v>0</v>
      </c>
      <c r="W77" s="336"/>
      <c r="X77" s="336">
        <v>0</v>
      </c>
      <c r="Y77" s="336"/>
      <c r="Z77" s="336" t="s">
        <v>436</v>
      </c>
      <c r="AA77" s="336"/>
      <c r="AB77" s="336">
        <v>0</v>
      </c>
      <c r="AC77" s="215">
        <v>0</v>
      </c>
    </row>
    <row r="78" spans="1:29" x14ac:dyDescent="0.25">
      <c r="A78" s="283" t="s">
        <v>221</v>
      </c>
      <c r="B78" s="285" t="s">
        <v>145</v>
      </c>
      <c r="C78" s="336"/>
      <c r="D78" s="336"/>
      <c r="E78" s="336"/>
      <c r="F78" s="336"/>
      <c r="G78" s="324">
        <v>0</v>
      </c>
      <c r="H78" s="324">
        <v>0</v>
      </c>
      <c r="I78" s="324"/>
      <c r="J78" s="324">
        <v>0</v>
      </c>
      <c r="K78" s="324"/>
      <c r="L78" s="336">
        <v>0</v>
      </c>
      <c r="M78" s="336"/>
      <c r="N78" s="336">
        <v>0</v>
      </c>
      <c r="O78" s="336"/>
      <c r="P78" s="336">
        <v>0</v>
      </c>
      <c r="Q78" s="336"/>
      <c r="R78" s="336">
        <v>0</v>
      </c>
      <c r="S78" s="336"/>
      <c r="T78" s="339">
        <v>0</v>
      </c>
      <c r="U78" s="336"/>
      <c r="V78" s="336">
        <v>0</v>
      </c>
      <c r="W78" s="336"/>
      <c r="X78" s="336">
        <v>0</v>
      </c>
      <c r="Y78" s="336"/>
      <c r="Z78" s="336" t="s">
        <v>436</v>
      </c>
      <c r="AA78" s="336"/>
      <c r="AB78" s="336">
        <v>0</v>
      </c>
      <c r="AC78" s="215">
        <v>0</v>
      </c>
    </row>
    <row r="79" spans="1:29" x14ac:dyDescent="0.25">
      <c r="A79" s="283" t="s">
        <v>222</v>
      </c>
      <c r="B79" s="285" t="s">
        <v>511</v>
      </c>
      <c r="C79" s="336"/>
      <c r="D79" s="336"/>
      <c r="E79" s="336"/>
      <c r="F79" s="336"/>
      <c r="G79" s="324">
        <v>0</v>
      </c>
      <c r="H79" s="324">
        <v>0</v>
      </c>
      <c r="I79" s="324"/>
      <c r="J79" s="324">
        <v>0</v>
      </c>
      <c r="K79" s="324"/>
      <c r="L79" s="336">
        <v>0</v>
      </c>
      <c r="M79" s="336"/>
      <c r="N79" s="336">
        <v>0</v>
      </c>
      <c r="O79" s="336"/>
      <c r="P79" s="336">
        <v>0</v>
      </c>
      <c r="Q79" s="336"/>
      <c r="R79" s="336">
        <v>0</v>
      </c>
      <c r="S79" s="336"/>
      <c r="T79" s="339">
        <v>0</v>
      </c>
      <c r="U79" s="336"/>
      <c r="V79" s="336">
        <v>0</v>
      </c>
      <c r="W79" s="336"/>
      <c r="X79" s="336">
        <v>0</v>
      </c>
      <c r="Y79" s="336"/>
      <c r="Z79" s="336" t="s">
        <v>436</v>
      </c>
      <c r="AA79" s="336"/>
      <c r="AB79" s="336">
        <v>0</v>
      </c>
      <c r="AC79" s="215">
        <v>0</v>
      </c>
    </row>
    <row r="80" spans="1:29" x14ac:dyDescent="0.25">
      <c r="A80" s="283" t="s">
        <v>223</v>
      </c>
      <c r="B80" s="285" t="s">
        <v>488</v>
      </c>
      <c r="C80" s="336"/>
      <c r="D80" s="336"/>
      <c r="E80" s="336"/>
      <c r="F80" s="336"/>
      <c r="G80" s="324">
        <v>0</v>
      </c>
      <c r="H80" s="324">
        <v>0</v>
      </c>
      <c r="I80" s="324"/>
      <c r="J80" s="324">
        <v>0</v>
      </c>
      <c r="K80" s="324"/>
      <c r="L80" s="336">
        <v>0</v>
      </c>
      <c r="M80" s="336"/>
      <c r="N80" s="336">
        <v>0</v>
      </c>
      <c r="O80" s="336"/>
      <c r="P80" s="336">
        <v>0</v>
      </c>
      <c r="Q80" s="336"/>
      <c r="R80" s="336">
        <v>0</v>
      </c>
      <c r="S80" s="336"/>
      <c r="T80" s="339">
        <v>0</v>
      </c>
      <c r="U80" s="336"/>
      <c r="V80" s="336">
        <v>0</v>
      </c>
      <c r="W80" s="336"/>
      <c r="X80" s="336">
        <v>0</v>
      </c>
      <c r="Y80" s="336"/>
      <c r="Z80" s="336" t="s">
        <v>436</v>
      </c>
      <c r="AA80" s="336"/>
      <c r="AB80" s="336">
        <v>0</v>
      </c>
      <c r="AC80" s="215">
        <v>0</v>
      </c>
    </row>
    <row r="81" spans="1:29" x14ac:dyDescent="0.25">
      <c r="A81" s="283" t="s">
        <v>512</v>
      </c>
      <c r="B81" s="285" t="s">
        <v>489</v>
      </c>
      <c r="C81" s="336"/>
      <c r="D81" s="336"/>
      <c r="E81" s="336"/>
      <c r="F81" s="336"/>
      <c r="G81" s="324">
        <v>0</v>
      </c>
      <c r="H81" s="324">
        <v>0</v>
      </c>
      <c r="I81" s="324"/>
      <c r="J81" s="324">
        <v>0</v>
      </c>
      <c r="K81" s="324"/>
      <c r="L81" s="336">
        <v>0</v>
      </c>
      <c r="M81" s="336"/>
      <c r="N81" s="336">
        <v>0</v>
      </c>
      <c r="O81" s="336"/>
      <c r="P81" s="336">
        <v>0</v>
      </c>
      <c r="Q81" s="336"/>
      <c r="R81" s="336">
        <v>0</v>
      </c>
      <c r="S81" s="336"/>
      <c r="T81" s="339">
        <v>0</v>
      </c>
      <c r="U81" s="336"/>
      <c r="V81" s="336">
        <v>0</v>
      </c>
      <c r="W81" s="336"/>
      <c r="X81" s="336">
        <v>0</v>
      </c>
      <c r="Y81" s="336"/>
      <c r="Z81" s="336" t="s">
        <v>436</v>
      </c>
      <c r="AA81" s="336"/>
      <c r="AB81" s="336">
        <v>0</v>
      </c>
      <c r="AC81" s="215">
        <v>0</v>
      </c>
    </row>
    <row r="82" spans="1:29" x14ac:dyDescent="0.25">
      <c r="A82" s="283" t="s">
        <v>513</v>
      </c>
      <c r="B82" s="285" t="s">
        <v>490</v>
      </c>
      <c r="C82" s="336"/>
      <c r="D82" s="336"/>
      <c r="E82" s="336"/>
      <c r="F82" s="336"/>
      <c r="G82" s="324">
        <v>0</v>
      </c>
      <c r="H82" s="324">
        <v>0</v>
      </c>
      <c r="I82" s="324"/>
      <c r="J82" s="324">
        <v>0</v>
      </c>
      <c r="K82" s="324"/>
      <c r="L82" s="336">
        <v>0</v>
      </c>
      <c r="M82" s="336"/>
      <c r="N82" s="336">
        <v>0</v>
      </c>
      <c r="O82" s="336"/>
      <c r="P82" s="336">
        <v>0</v>
      </c>
      <c r="Q82" s="336"/>
      <c r="R82" s="336">
        <v>0</v>
      </c>
      <c r="S82" s="336"/>
      <c r="T82" s="339">
        <v>0</v>
      </c>
      <c r="U82" s="336"/>
      <c r="V82" s="336">
        <v>0</v>
      </c>
      <c r="W82" s="336"/>
      <c r="X82" s="336">
        <v>0</v>
      </c>
      <c r="Y82" s="336"/>
      <c r="Z82" s="336" t="s">
        <v>436</v>
      </c>
      <c r="AA82" s="336"/>
      <c r="AB82" s="336">
        <v>0</v>
      </c>
      <c r="AC82" s="215">
        <v>0</v>
      </c>
    </row>
    <row r="83" spans="1:29" x14ac:dyDescent="0.25">
      <c r="A83" s="283" t="s">
        <v>514</v>
      </c>
      <c r="B83" s="285" t="s">
        <v>492</v>
      </c>
      <c r="C83" s="336"/>
      <c r="D83" s="336"/>
      <c r="E83" s="336"/>
      <c r="F83" s="336"/>
      <c r="G83" s="324">
        <v>0</v>
      </c>
      <c r="H83" s="324">
        <v>0</v>
      </c>
      <c r="I83" s="324"/>
      <c r="J83" s="324">
        <v>0</v>
      </c>
      <c r="K83" s="324"/>
      <c r="L83" s="336">
        <v>0</v>
      </c>
      <c r="M83" s="336"/>
      <c r="N83" s="336">
        <v>0</v>
      </c>
      <c r="O83" s="336"/>
      <c r="P83" s="336">
        <v>0</v>
      </c>
      <c r="Q83" s="336"/>
      <c r="R83" s="336">
        <v>0</v>
      </c>
      <c r="S83" s="336"/>
      <c r="T83" s="339">
        <v>0</v>
      </c>
      <c r="U83" s="336"/>
      <c r="V83" s="336">
        <v>0</v>
      </c>
      <c r="W83" s="336"/>
      <c r="X83" s="336">
        <v>0</v>
      </c>
      <c r="Y83" s="336"/>
      <c r="Z83" s="336" t="s">
        <v>436</v>
      </c>
      <c r="AA83" s="336"/>
      <c r="AB83" s="336">
        <v>0</v>
      </c>
      <c r="AC83" s="215">
        <v>0</v>
      </c>
    </row>
    <row r="84" spans="1:29" x14ac:dyDescent="0.25">
      <c r="A84" s="283" t="s">
        <v>515</v>
      </c>
      <c r="B84" s="285" t="s">
        <v>494</v>
      </c>
      <c r="C84" s="336"/>
      <c r="D84" s="336"/>
      <c r="E84" s="336"/>
      <c r="F84" s="336"/>
      <c r="G84" s="324">
        <v>0</v>
      </c>
      <c r="H84" s="324">
        <v>0</v>
      </c>
      <c r="I84" s="324"/>
      <c r="J84" s="324">
        <v>0</v>
      </c>
      <c r="K84" s="324"/>
      <c r="L84" s="336">
        <v>0</v>
      </c>
      <c r="M84" s="336"/>
      <c r="N84" s="336">
        <v>0</v>
      </c>
      <c r="O84" s="336"/>
      <c r="P84" s="336">
        <v>0</v>
      </c>
      <c r="Q84" s="336"/>
      <c r="R84" s="336">
        <v>0</v>
      </c>
      <c r="S84" s="336"/>
      <c r="T84" s="339">
        <v>0</v>
      </c>
      <c r="U84" s="336"/>
      <c r="V84" s="336">
        <v>0</v>
      </c>
      <c r="W84" s="336"/>
      <c r="X84" s="336">
        <v>0</v>
      </c>
      <c r="Y84" s="336"/>
      <c r="Z84" s="336" t="s">
        <v>436</v>
      </c>
      <c r="AA84" s="336"/>
      <c r="AB84" s="336">
        <v>0</v>
      </c>
      <c r="AC84" s="215">
        <v>0</v>
      </c>
    </row>
    <row r="85" spans="1:29" x14ac:dyDescent="0.25">
      <c r="A85" s="283" t="s">
        <v>516</v>
      </c>
      <c r="B85" s="285" t="s">
        <v>496</v>
      </c>
      <c r="C85" s="336"/>
      <c r="D85" s="336"/>
      <c r="E85" s="336"/>
      <c r="F85" s="336"/>
      <c r="G85" s="324">
        <v>0</v>
      </c>
      <c r="H85" s="324">
        <v>0</v>
      </c>
      <c r="I85" s="324"/>
      <c r="J85" s="324">
        <v>0</v>
      </c>
      <c r="K85" s="324"/>
      <c r="L85" s="336">
        <v>0</v>
      </c>
      <c r="M85" s="336"/>
      <c r="N85" s="336">
        <v>0</v>
      </c>
      <c r="O85" s="336"/>
      <c r="P85" s="336">
        <v>0</v>
      </c>
      <c r="Q85" s="336"/>
      <c r="R85" s="336">
        <v>0</v>
      </c>
      <c r="S85" s="336"/>
      <c r="T85" s="339">
        <v>0</v>
      </c>
      <c r="U85" s="336"/>
      <c r="V85" s="336">
        <v>0</v>
      </c>
      <c r="W85" s="336"/>
      <c r="X85" s="336">
        <v>0</v>
      </c>
      <c r="Y85" s="336"/>
      <c r="Z85" s="336" t="s">
        <v>436</v>
      </c>
      <c r="AA85" s="336"/>
      <c r="AB85" s="336">
        <v>0</v>
      </c>
      <c r="AC85" s="215">
        <v>0</v>
      </c>
    </row>
    <row r="86" spans="1:29" x14ac:dyDescent="0.25">
      <c r="A86" s="283" t="s">
        <v>517</v>
      </c>
      <c r="B86" s="285" t="s">
        <v>498</v>
      </c>
      <c r="C86" s="336"/>
      <c r="D86" s="336"/>
      <c r="E86" s="336"/>
      <c r="F86" s="336"/>
      <c r="G86" s="324">
        <v>0</v>
      </c>
      <c r="H86" s="324">
        <v>0</v>
      </c>
      <c r="I86" s="324"/>
      <c r="J86" s="324">
        <v>0</v>
      </c>
      <c r="K86" s="324"/>
      <c r="L86" s="336">
        <v>0</v>
      </c>
      <c r="M86" s="336"/>
      <c r="N86" s="336">
        <v>0</v>
      </c>
      <c r="O86" s="336"/>
      <c r="P86" s="336">
        <v>0</v>
      </c>
      <c r="Q86" s="336"/>
      <c r="R86" s="336">
        <v>0</v>
      </c>
      <c r="S86" s="336"/>
      <c r="T86" s="339">
        <v>0</v>
      </c>
      <c r="U86" s="336"/>
      <c r="V86" s="336">
        <v>0</v>
      </c>
      <c r="W86" s="336"/>
      <c r="X86" s="336">
        <v>0</v>
      </c>
      <c r="Y86" s="336"/>
      <c r="Z86" s="336" t="s">
        <v>436</v>
      </c>
      <c r="AA86" s="336"/>
      <c r="AB86" s="336">
        <v>0</v>
      </c>
      <c r="AC86" s="21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55" zoomScaleSheetLayoutView="55" workbookViewId="0">
      <selection activeCell="V27" sqref="A27:XFD35"/>
    </sheetView>
  </sheetViews>
  <sheetFormatPr defaultColWidth="9.140625" defaultRowHeight="15" x14ac:dyDescent="0.25"/>
  <cols>
    <col min="1" max="1" width="14.7109375" style="16" customWidth="1"/>
    <col min="2" max="2" width="27.7109375" style="16" customWidth="1"/>
    <col min="3" max="3" width="19.5703125" style="16" customWidth="1"/>
    <col min="4" max="4" width="15.140625" style="16" customWidth="1"/>
    <col min="5" max="12" width="7.7109375" style="16" customWidth="1"/>
    <col min="13" max="13" width="10.7109375" style="16" customWidth="1"/>
    <col min="14" max="14" width="49.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4.42578125" style="16" customWidth="1"/>
    <col min="34" max="37" width="13.5703125" style="16" customWidth="1"/>
    <col min="38" max="38" width="12.28515625" style="16" customWidth="1"/>
    <col min="39" max="39" width="16.140625" style="16" customWidth="1"/>
    <col min="40" max="40" width="14.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0.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1" t="str">
        <f>'1. паспорт местоположение'!A12:C12</f>
        <v>P_NS3300.VL.0128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1"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408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7" customHeight="1" x14ac:dyDescent="0.25">
      <c r="A22" s="460" t="s">
        <v>51</v>
      </c>
      <c r="B22" s="463" t="s">
        <v>23</v>
      </c>
      <c r="C22" s="462" t="s">
        <v>50</v>
      </c>
      <c r="D22" s="462" t="s">
        <v>49</v>
      </c>
      <c r="E22" s="465" t="s">
        <v>419</v>
      </c>
      <c r="F22" s="466"/>
      <c r="G22" s="466"/>
      <c r="H22" s="466"/>
      <c r="I22" s="466"/>
      <c r="J22" s="466"/>
      <c r="K22" s="466"/>
      <c r="L22" s="467"/>
      <c r="M22" s="462" t="s">
        <v>48</v>
      </c>
      <c r="N22" s="462" t="s">
        <v>47</v>
      </c>
      <c r="O22" s="462" t="s">
        <v>46</v>
      </c>
      <c r="P22" s="443" t="s">
        <v>232</v>
      </c>
      <c r="Q22" s="443" t="s">
        <v>45</v>
      </c>
      <c r="R22" s="443" t="s">
        <v>44</v>
      </c>
      <c r="S22" s="443" t="s">
        <v>43</v>
      </c>
      <c r="T22" s="443"/>
      <c r="U22" s="468" t="s">
        <v>42</v>
      </c>
      <c r="V22" s="468" t="s">
        <v>41</v>
      </c>
      <c r="W22" s="443" t="s">
        <v>40</v>
      </c>
      <c r="X22" s="443" t="s">
        <v>39</v>
      </c>
      <c r="Y22" s="443" t="s">
        <v>38</v>
      </c>
      <c r="Z22" s="45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2" t="s">
        <v>24</v>
      </c>
    </row>
    <row r="23" spans="1:48" s="18" customFormat="1" ht="64.5" customHeight="1" x14ac:dyDescent="0.25">
      <c r="A23" s="461"/>
      <c r="B23" s="464"/>
      <c r="C23" s="450"/>
      <c r="D23" s="450"/>
      <c r="E23" s="455" t="s">
        <v>22</v>
      </c>
      <c r="F23" s="446" t="s">
        <v>128</v>
      </c>
      <c r="G23" s="446" t="s">
        <v>127</v>
      </c>
      <c r="H23" s="446" t="s">
        <v>126</v>
      </c>
      <c r="I23" s="448" t="s">
        <v>331</v>
      </c>
      <c r="J23" s="448" t="s">
        <v>332</v>
      </c>
      <c r="K23" s="448" t="s">
        <v>333</v>
      </c>
      <c r="L23" s="446" t="s">
        <v>77</v>
      </c>
      <c r="M23" s="450"/>
      <c r="N23" s="450"/>
      <c r="O23" s="450"/>
      <c r="P23" s="444"/>
      <c r="Q23" s="444"/>
      <c r="R23" s="444"/>
      <c r="S23" s="457" t="s">
        <v>1</v>
      </c>
      <c r="T23" s="457" t="s">
        <v>10</v>
      </c>
      <c r="U23" s="469"/>
      <c r="V23" s="469"/>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70" t="s">
        <v>10</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72" t="s">
        <v>12</v>
      </c>
      <c r="AG24" s="72" t="s">
        <v>11</v>
      </c>
      <c r="AH24" s="73" t="s">
        <v>1</v>
      </c>
      <c r="AI24" s="73" t="s">
        <v>10</v>
      </c>
      <c r="AJ24" s="450"/>
      <c r="AK24" s="450"/>
      <c r="AL24" s="450"/>
      <c r="AM24" s="450"/>
      <c r="AN24" s="450"/>
      <c r="AO24" s="450"/>
      <c r="AP24" s="450"/>
      <c r="AQ24" s="471"/>
      <c r="AR24" s="445"/>
      <c r="AS24" s="445"/>
      <c r="AT24" s="445"/>
      <c r="AU24" s="445"/>
      <c r="AV24" s="45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05" x14ac:dyDescent="0.25">
      <c r="A26" s="343" t="s">
        <v>553</v>
      </c>
      <c r="B26" s="344" t="s">
        <v>554</v>
      </c>
      <c r="C26" s="345" t="s">
        <v>555</v>
      </c>
      <c r="D26" s="344">
        <v>12.2027</v>
      </c>
      <c r="E26" s="344" t="s">
        <v>436</v>
      </c>
      <c r="F26" s="344" t="s">
        <v>436</v>
      </c>
      <c r="G26" s="344" t="s">
        <v>436</v>
      </c>
      <c r="H26" s="344" t="s">
        <v>436</v>
      </c>
      <c r="I26" s="344" t="s">
        <v>436</v>
      </c>
      <c r="J26" s="344" t="s">
        <v>436</v>
      </c>
      <c r="K26" s="344" t="s">
        <v>436</v>
      </c>
      <c r="L26" s="344" t="s">
        <v>436</v>
      </c>
      <c r="M26" s="344" t="s">
        <v>556</v>
      </c>
      <c r="N26" s="346" t="s">
        <v>557</v>
      </c>
      <c r="O26" s="345" t="s">
        <v>558</v>
      </c>
      <c r="P26" s="347">
        <v>41667</v>
      </c>
      <c r="Q26" s="345" t="s">
        <v>559</v>
      </c>
      <c r="R26" s="347">
        <v>41667</v>
      </c>
      <c r="S26" s="345" t="s">
        <v>560</v>
      </c>
      <c r="T26" s="345" t="s">
        <v>561</v>
      </c>
      <c r="U26" s="345">
        <v>1</v>
      </c>
      <c r="V26" s="345">
        <v>1</v>
      </c>
      <c r="W26" s="345" t="s">
        <v>562</v>
      </c>
      <c r="X26" s="348">
        <v>41667</v>
      </c>
      <c r="Y26" s="345" t="s">
        <v>436</v>
      </c>
      <c r="Z26" s="345">
        <v>1</v>
      </c>
      <c r="AA26" s="347">
        <v>41667</v>
      </c>
      <c r="AB26" s="347">
        <v>41667</v>
      </c>
      <c r="AC26" s="345" t="s">
        <v>562</v>
      </c>
      <c r="AD26" s="347">
        <v>50000</v>
      </c>
      <c r="AE26" s="347">
        <v>10000</v>
      </c>
      <c r="AF26" s="349" t="s">
        <v>563</v>
      </c>
      <c r="AG26" s="345" t="s">
        <v>564</v>
      </c>
      <c r="AH26" s="345" t="s">
        <v>565</v>
      </c>
      <c r="AI26" s="345" t="s">
        <v>566</v>
      </c>
      <c r="AJ26" s="345" t="s">
        <v>567</v>
      </c>
      <c r="AK26" s="345" t="s">
        <v>568</v>
      </c>
      <c r="AL26" s="345" t="s">
        <v>569</v>
      </c>
      <c r="AM26" s="345" t="s">
        <v>570</v>
      </c>
      <c r="AN26" s="345" t="s">
        <v>568</v>
      </c>
      <c r="AO26" s="349" t="s">
        <v>571</v>
      </c>
      <c r="AP26" s="345" t="s">
        <v>572</v>
      </c>
      <c r="AQ26" s="345" t="s">
        <v>573</v>
      </c>
      <c r="AR26" s="345" t="s">
        <v>572</v>
      </c>
      <c r="AS26" s="345" t="s">
        <v>574</v>
      </c>
      <c r="AT26" s="345" t="s">
        <v>575</v>
      </c>
      <c r="AU26" s="344" t="s">
        <v>436</v>
      </c>
      <c r="AV26" s="345"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78" t="str">
        <f>'1. паспорт местоположение'!A5:C5</f>
        <v>Год раскрытия информации: 2026 год</v>
      </c>
      <c r="B5" s="478"/>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7" customHeight="1" x14ac:dyDescent="0.25">
      <c r="A8" s="68"/>
      <c r="B8" s="68"/>
      <c r="C8" s="68"/>
      <c r="D8" s="68"/>
      <c r="E8" s="68"/>
      <c r="F8" s="68"/>
      <c r="G8" s="68"/>
      <c r="H8" s="68"/>
    </row>
    <row r="9" spans="1:8" x14ac:dyDescent="0.25">
      <c r="A9" s="415" t="s">
        <v>434</v>
      </c>
      <c r="B9" s="415"/>
      <c r="C9" s="66"/>
      <c r="D9" s="66"/>
      <c r="E9" s="66"/>
      <c r="F9" s="66"/>
      <c r="G9" s="66"/>
      <c r="H9" s="66"/>
    </row>
    <row r="10" spans="1:8" x14ac:dyDescent="0.25">
      <c r="A10" s="402" t="s">
        <v>7</v>
      </c>
      <c r="B10" s="402"/>
      <c r="C10" s="67"/>
      <c r="D10" s="67"/>
      <c r="E10" s="67"/>
      <c r="F10" s="67"/>
      <c r="G10" s="67"/>
      <c r="H10" s="67"/>
    </row>
    <row r="11" spans="1:8" ht="15" customHeight="1" x14ac:dyDescent="0.25">
      <c r="A11" s="68"/>
      <c r="B11" s="68"/>
      <c r="C11" s="68"/>
      <c r="D11" s="68"/>
      <c r="E11" s="68"/>
      <c r="F11" s="68"/>
      <c r="G11" s="68"/>
      <c r="H11" s="68"/>
    </row>
    <row r="12" spans="1:8" x14ac:dyDescent="0.25">
      <c r="A12" s="415" t="str">
        <f>'1. паспорт местоположение'!A12:C12</f>
        <v>P_NS3300.VL.0128</v>
      </c>
      <c r="B12" s="415"/>
      <c r="C12" s="66"/>
      <c r="D12" s="66"/>
      <c r="E12" s="66"/>
      <c r="F12" s="66"/>
      <c r="G12" s="66"/>
      <c r="H12" s="66"/>
    </row>
    <row r="13" spans="1:8" x14ac:dyDescent="0.25">
      <c r="A13" s="402" t="s">
        <v>6</v>
      </c>
      <c r="B13" s="402"/>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42"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42"/>
      <c r="C15" s="66"/>
      <c r="D15" s="66"/>
      <c r="E15" s="66"/>
      <c r="F15" s="66"/>
      <c r="G15" s="66"/>
      <c r="H15" s="66"/>
    </row>
    <row r="16" spans="1:8" x14ac:dyDescent="0.25">
      <c r="A16" s="402" t="s">
        <v>5</v>
      </c>
      <c r="B16" s="402"/>
      <c r="C16" s="67"/>
      <c r="D16" s="67"/>
      <c r="E16" s="67"/>
      <c r="F16" s="67"/>
      <c r="G16" s="67"/>
      <c r="H16" s="67"/>
    </row>
    <row r="17" spans="1:2" x14ac:dyDescent="0.25">
      <c r="B17" s="40"/>
    </row>
    <row r="18" spans="1:2" x14ac:dyDescent="0.25">
      <c r="A18" s="477" t="s">
        <v>409</v>
      </c>
      <c r="B18" s="437"/>
    </row>
    <row r="19" spans="1:2" x14ac:dyDescent="0.25">
      <c r="A19" s="217"/>
      <c r="B19" s="216"/>
    </row>
    <row r="20" spans="1:2" ht="16.5" thickBot="1" x14ac:dyDescent="0.3">
      <c r="B20" s="27"/>
    </row>
    <row r="21" spans="1:2" ht="113.25" customHeight="1" thickBot="1" x14ac:dyDescent="0.3">
      <c r="A21" s="41" t="s">
        <v>289</v>
      </c>
      <c r="B21" s="182" t="str">
        <f>A15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row>
    <row r="22" spans="1:2" ht="16.5" thickBot="1" x14ac:dyDescent="0.3">
      <c r="A22" s="41" t="s">
        <v>290</v>
      </c>
      <c r="B22" s="42" t="str">
        <f>'1. паспорт местоположение'!C27</f>
        <v>Урочище между с Перевалово и д. Зубарево</v>
      </c>
    </row>
    <row r="23" spans="1:2" ht="16.5" thickBot="1" x14ac:dyDescent="0.3">
      <c r="A23" s="41" t="s">
        <v>272</v>
      </c>
      <c r="B23" s="43" t="s">
        <v>433</v>
      </c>
    </row>
    <row r="24" spans="1:2" ht="16.5" thickBot="1" x14ac:dyDescent="0.3">
      <c r="A24" s="41" t="s">
        <v>291</v>
      </c>
      <c r="B24" s="112" t="s">
        <v>536</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3">
        <v>0.14022059883643537</v>
      </c>
    </row>
    <row r="28" spans="1:2" ht="16.5" thickBot="1" x14ac:dyDescent="0.3">
      <c r="A28" s="48" t="s">
        <v>294</v>
      </c>
      <c r="B28" s="48" t="s">
        <v>452</v>
      </c>
    </row>
    <row r="29" spans="1:2" ht="29.25" thickBot="1" x14ac:dyDescent="0.3">
      <c r="A29" s="54" t="s">
        <v>295</v>
      </c>
      <c r="B29" s="77">
        <v>0.375</v>
      </c>
    </row>
    <row r="30" spans="1:2" ht="29.25" thickBot="1" x14ac:dyDescent="0.3">
      <c r="A30" s="54" t="s">
        <v>296</v>
      </c>
      <c r="B30" s="77">
        <v>0.375</v>
      </c>
    </row>
    <row r="31" spans="1:2" ht="16.5" thickBot="1" x14ac:dyDescent="0.3">
      <c r="A31" s="48" t="s">
        <v>297</v>
      </c>
      <c r="B31" s="77"/>
    </row>
    <row r="32" spans="1:2" ht="29.25" thickBot="1" x14ac:dyDescent="0.3">
      <c r="A32" s="54" t="s">
        <v>542</v>
      </c>
      <c r="B32" s="77">
        <v>0.375</v>
      </c>
    </row>
    <row r="33" spans="1:2" ht="30.75" thickBot="1" x14ac:dyDescent="0.3">
      <c r="A33" s="48" t="s">
        <v>543</v>
      </c>
      <c r="B33" s="77">
        <v>0.375</v>
      </c>
    </row>
    <row r="34" spans="1:2" ht="16.5" thickBot="1" x14ac:dyDescent="0.3">
      <c r="A34" s="48" t="s">
        <v>298</v>
      </c>
      <c r="B34" s="341">
        <v>288.45999999999998</v>
      </c>
    </row>
    <row r="35" spans="1:2" ht="16.5" thickBot="1" x14ac:dyDescent="0.3">
      <c r="A35" s="48" t="s">
        <v>299</v>
      </c>
      <c r="B35" s="77">
        <v>0</v>
      </c>
    </row>
    <row r="36" spans="1:2" ht="16.5" thickBot="1" x14ac:dyDescent="0.3">
      <c r="A36" s="48" t="s">
        <v>300</v>
      </c>
      <c r="B36" s="89">
        <v>0</v>
      </c>
    </row>
    <row r="37" spans="1:2" ht="29.25" thickBot="1" x14ac:dyDescent="0.3">
      <c r="A37" s="54" t="s">
        <v>544</v>
      </c>
      <c r="B37" s="77">
        <v>0</v>
      </c>
    </row>
    <row r="38" spans="1:2" ht="16.5" thickBot="1" x14ac:dyDescent="0.3">
      <c r="A38" s="48" t="s">
        <v>545</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546</v>
      </c>
      <c r="B42" s="77">
        <v>0</v>
      </c>
    </row>
    <row r="43" spans="1:2" ht="16.5" thickBot="1" x14ac:dyDescent="0.3">
      <c r="A43" s="48" t="s">
        <v>545</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547</v>
      </c>
      <c r="B49" s="55" t="s">
        <v>463</v>
      </c>
    </row>
    <row r="50" spans="1:2" ht="16.5" thickBot="1" x14ac:dyDescent="0.3">
      <c r="A50" s="49" t="s">
        <v>548</v>
      </c>
      <c r="B50" s="55" t="s">
        <v>463</v>
      </c>
    </row>
    <row r="51" spans="1:2" ht="16.5" thickBot="1" x14ac:dyDescent="0.3">
      <c r="A51" s="49" t="s">
        <v>549</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7" t="s">
        <v>306</v>
      </c>
      <c r="B56" s="190" t="s">
        <v>463</v>
      </c>
    </row>
    <row r="57" spans="1:2" x14ac:dyDescent="0.25">
      <c r="A57" s="188" t="s">
        <v>307</v>
      </c>
      <c r="B57" s="51" t="s">
        <v>550</v>
      </c>
    </row>
    <row r="58" spans="1:2" x14ac:dyDescent="0.25">
      <c r="A58" s="188" t="s">
        <v>308</v>
      </c>
      <c r="B58" s="51" t="s">
        <v>463</v>
      </c>
    </row>
    <row r="59" spans="1:2" x14ac:dyDescent="0.25">
      <c r="A59" s="188" t="s">
        <v>309</v>
      </c>
      <c r="B59" s="51" t="s">
        <v>463</v>
      </c>
    </row>
    <row r="60" spans="1:2" x14ac:dyDescent="0.25">
      <c r="A60" s="188" t="s">
        <v>310</v>
      </c>
      <c r="B60" s="51" t="s">
        <v>551</v>
      </c>
    </row>
    <row r="61" spans="1:2" ht="16.5" thickBot="1" x14ac:dyDescent="0.3">
      <c r="A61" s="189"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45" customHeight="1" thickBot="1" x14ac:dyDescent="0.3">
      <c r="A67" s="58" t="s">
        <v>316</v>
      </c>
      <c r="B67" s="218" t="s">
        <v>537</v>
      </c>
    </row>
    <row r="68" spans="1:2" ht="24" customHeight="1" thickBot="1" x14ac:dyDescent="0.3">
      <c r="A68" s="44" t="s">
        <v>317</v>
      </c>
      <c r="B68" s="48" t="s">
        <v>539</v>
      </c>
    </row>
    <row r="69" spans="1:2" ht="16.5" thickBot="1" x14ac:dyDescent="0.3">
      <c r="A69" s="51" t="s">
        <v>318</v>
      </c>
      <c r="B69" s="207">
        <f>'6.1. Паспорт сетевой график'!H43</f>
        <v>45595</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74" t="s">
        <v>454</v>
      </c>
    </row>
    <row r="74" spans="1:2" x14ac:dyDescent="0.25">
      <c r="A74" s="51" t="s">
        <v>323</v>
      </c>
      <c r="B74" s="475"/>
    </row>
    <row r="75" spans="1:2" x14ac:dyDescent="0.25">
      <c r="A75" s="51" t="s">
        <v>324</v>
      </c>
      <c r="B75" s="475"/>
    </row>
    <row r="76" spans="1:2" x14ac:dyDescent="0.25">
      <c r="A76" s="51" t="s">
        <v>325</v>
      </c>
      <c r="B76" s="475"/>
    </row>
    <row r="77" spans="1:2" x14ac:dyDescent="0.25">
      <c r="A77" s="51" t="s">
        <v>326</v>
      </c>
      <c r="B77" s="475"/>
    </row>
    <row r="78" spans="1:2" ht="16.5" thickBot="1" x14ac:dyDescent="0.3">
      <c r="A78" s="61" t="s">
        <v>327</v>
      </c>
      <c r="B78" s="47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2026-04-24T06:26:25Z</dcterms:modified>
</cp:coreProperties>
</file>