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NS3400.KL.0006\"/>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5" i="16"/>
  <c r="G32" i="16"/>
  <c r="H30" i="16"/>
  <c r="G39" i="16" l="1"/>
  <c r="H31" i="16"/>
  <c r="G30" i="16" s="1"/>
  <c r="H39" i="16" l="1"/>
  <c r="H32" i="16" l="1"/>
  <c r="G35" i="16" s="1"/>
  <c r="G37" i="16"/>
  <c r="G40" i="16" s="1"/>
  <c r="H40" i="16" s="1"/>
  <c r="G43" i="16" l="1"/>
  <c r="H43" i="16" s="1"/>
  <c r="G44" i="16" s="1"/>
  <c r="H44" i="16" s="1"/>
  <c r="G47" i="16" s="1"/>
  <c r="H47" i="16" s="1"/>
  <c r="G49" i="16" s="1"/>
  <c r="H49" i="16" s="1"/>
  <c r="G50" i="16" s="1"/>
  <c r="H50" i="16" s="1"/>
  <c r="G52" i="16" s="1"/>
  <c r="H52" i="16" s="1"/>
  <c r="G53" i="16" s="1"/>
  <c r="H53" i="16" s="1"/>
  <c r="G42" i="16"/>
  <c r="H42"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<sst xmlns="http://schemas.openxmlformats.org/spreadsheetml/2006/main" count="1139" uniqueCount="598">
  <si>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</si>
  <si>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</si>
  <si>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</si>
  <si>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</si>
  <si>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</si>
  <si>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</si>
  <si>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</si>
  <si>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</si>
  <si>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</si>
  <si>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</si>
  <si>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</si>
  <si>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</si>
  <si>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</si>
  <si>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</si>
  <si>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</si>
  <si>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</si>
  <si>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</si>
  <si>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</si>
  <si>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</si>
  <si>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</si>
  <si>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</si>
  <si>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</si>
  <si>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</si>
  <si>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</si>
  <si>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</si>
  <si>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</si>
  <si>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</si>
  <si>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</si>
  <si>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</si>
  <si>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</si>
  <si>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</si>
  <si>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</si>
  <si>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</si>
  <si>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</si>
  <si>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</si>
  <si>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</si>
  <si>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</si>
  <si>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</si>
  <si>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</si>
  <si>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</si>
  <si>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</si>
  <si>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</si>
  <si>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</si>
  <si>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</si>
  <si>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</si>
  <si>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</si>
  <si>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</si>
  <si>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</si>
  <si>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</si>
  <si>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</si>
  <si>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</si>
  <si>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</si>
  <si>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</si>
  <si>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</si>
  <si>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</si>
  <si>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</si>
  <si>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</si>
  <si>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</si>
  <si>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</si>
  <si>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</si>
  <si>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</si>
  <si>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</si>
  <si>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</si>
  <si>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</si>
  <si>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</si>
  <si>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</si>
  <si>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</si>
  <si>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</si>
  <si>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</si>
  <si>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</si>
  <si>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</si>
  <si>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</si>
  <si>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</si>
  <si>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</si>
  <si>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</si>
  <si>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</si>
  <si>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</si>
  <si>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</si>
  <si>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</si>
  <si>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</si>
  <si>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</si>
  <si>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</si>
  <si>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</si>
  <si>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</si>
  <si>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</si>
  <si>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</si>
  <si>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</si>
  <si>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</si>
  <si>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</si>
  <si>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</si>
  <si>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</si>
  <si>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</si>
  <si>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</si>
  <si>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</si>
  <si>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</si>
  <si>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</si>
  <si>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</si>
  <si>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</si>
  <si>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</si>
  <si>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</si>
  <si>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</si>
  <si>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</si>
  <si>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</si>
  <si>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</si>
  <si>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</si>
  <si>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</si>
  <si>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</si>
  <si>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</si>
  <si>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</si>
  <si>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</si>
  <si>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</si>
  <si>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</si>
  <si>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</si>
  <si>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</si>
  <si>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</si>
  <si>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</si>
  <si>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</si>
  <si>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</si>
  <si>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</si>
  <si>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</si>
  <si>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</si>
  <si>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</si>
  <si>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</si>
  <si>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</si>
  <si>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</si>
  <si>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</si>
  <si>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</si>
  <si>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</si>
  <si>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</si>
  <si>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</si>
  <si>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</si>
  <si>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</si>
  <si>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</si>
  <si>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</si>
  <si>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</si>
  <si>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</si>
  <si>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</si>
  <si>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</si>
  <si>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</si>
  <si>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</si>
  <si>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</si>
  <si>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</si>
  <si>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</si>
  <si>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</si>
  <si>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</si>
  <si>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</si>
  <si>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</si>
  <si>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</si>
  <si>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</si>
  <si>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</si>
  <si>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</si>
  <si>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</si>
  <si>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</si>
  <si>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</si>
  <si>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</si>
  <si>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</si>
  <si>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</si>
  <si>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</si>
  <si>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</si>
  <si>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</si>
  <si>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</si>
  <si>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</si>
  <si>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</si>
  <si>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</si>
  <si>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</si>
  <si>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</si>
  <si>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</si>
  <si>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</si>
  <si>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</si>
  <si>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</si>
  <si>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</si>
  <si>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</si>
  <si>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</si>
  <si>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</si>
  <si>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</si>
  <si>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</si>
  <si>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</si>
  <si>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</si>
  <si>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</si>
  <si>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</si>
  <si>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</si>
  <si>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</si>
  <si>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</si>
  <si>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</si>
  <si>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</si>
  <si>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</si>
  <si>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</si>
  <si>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</si>
  <si>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</si>
  <si>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</si>
  <si>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</si>
  <si>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</si>
  <si>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</si>
  <si>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</si>
  <si>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</si>
  <si>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</si>
  <si>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</si>
  <si>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</si>
  <si>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</si>
  <si>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</si>
  <si>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</si>
  <si>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</si>
  <si>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</si>
  <si>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</si>
  <si>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</si>
  <si>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</si>
  <si>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</si>
  <si>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</si>
  <si>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</si>
  <si>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</si>
  <si>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</si>
  <si>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</si>
  <si>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</si>
  <si>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</si>
  <si>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</si>
  <si>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</si>
  <si>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</si>
  <si>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</si>
  <si>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</si>
  <si>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</si>
  <si>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</si>
  <si>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</si>
  <si>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</si>
  <si>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</si>
  <si>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</si>
  <si>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</si>
  <si>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</si>
  <si>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</si>
  <si>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</si>
  <si>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</si>
  <si>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</si>
  <si>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</si>
  <si>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</si>
  <si>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</si>
  <si>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</si>
  <si>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</si>
  <si>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</si>
  <si>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</si>
  <si>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</si>
  <si>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</si>
  <si>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</si>
  <si>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</si>
  <si>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</si>
  <si>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</si>
  <si>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</si>
  <si>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</si>
  <si>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</si>
  <si>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</si>
  <si>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</si>
  <si>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</si>
  <si>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</si>
  <si>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</si>
  <si>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</si>
  <si>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</si>
  <si>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</si>
  <si>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</si>
  <si>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</si>
  <si>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</si>
  <si>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</si>
  <si>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</si>
  <si>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</si>
  <si>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</si>
  <si>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</si>
  <si>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</si>
  <si>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</si>
  <si>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</si>
  <si>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</si>
  <si>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</si>
  <si>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</si>
  <si>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</si>
  <si>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</si>
  <si>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</si>
  <si>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</si>
  <si>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</si>
  <si>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</si>
  <si>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</si>
  <si>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</si>
  <si>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</si>
  <si>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</si>
  <si>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</si>
  <si>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</si>
  <si>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</si>
  <si>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</si>
  <si>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</si>
  <si>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</si>
  <si>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</si>
  <si>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</si>
  <si>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</si>
  <si>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</si>
  <si>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</si>
  <si>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</si>
  <si>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</si>
  <si>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</si>
  <si>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</si>
  <si>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</si>
  <si>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</si>
  <si>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</si>
  <si>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</si>
  <si>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</si>
  <si>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</si>
  <si>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</si>
  <si>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</si>
  <si>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</si>
  <si>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</si>
  <si>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</si>
  <si>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</si>
  <si>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</si>
  <si>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</si>
  <si>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</si>
  <si>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</si>
  <si>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</si>
  <si>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</si>
  <si>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</si>
  <si>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</si>
  <si>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</si>
  <si>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</si>
  <si>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</si>
  <si>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</si>
  <si>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</si>
  <si>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</si>
  <si>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</si>
  <si>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</si>
  <si>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</si>
  <si>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</si>
  <si>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</si>
  <si>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</si>
  <si>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</si>
  <si>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</si>
  <si>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</si>
  <si>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</si>
  <si>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</si>
  <si>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</si>
  <si>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</si>
  <si>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</si>
  <si>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</si>
  <si>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</si>
  <si>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</si>
  <si>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</si>
  <si>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</si>
  <si>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</si>
  <si>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</si>
  <si>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</si>
  <si>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</si>
  <si>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</si>
  <si>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</si>
  <si>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</si>
  <si>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</si>
  <si>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</si>
  <si>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</si>
  <si>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</si>
  <si>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</si>
  <si>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</si>
  <si>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</si>
  <si>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</si>
  <si>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</si>
  <si>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</si>
  <si>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</si>
  <si>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</si>
  <si>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</si>
  <si>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</si>
  <si>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</si>
  <si>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</si>
  <si>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</si>
  <si>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</si>
  <si>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</si>
  <si>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</si>
  <si>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</si>
  <si>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</si>
  <si>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</si>
  <si>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</si>
  <si>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</si>
  <si>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</si>
  <si>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</si>
  <si>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</si>
  <si>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</si>
  <si>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</si>
  <si>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</si>
  <si>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</si>
  <si>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</si>
  <si>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</si>
  <si>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</si>
  <si>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</si>
  <si>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</si>
  <si>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</si>
  <si>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</si>
  <si>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</si>
  <si>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</si>
  <si>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</si>
  <si>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</si>
  <si>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</si>
  <si>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</si>
  <si>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</si>
  <si>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</si>
  <si>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</si>
  <si>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</si>
  <si>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</si>
  <si>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</si>
  <si>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</si>
  <si>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</si>
  <si>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</si>
  <si>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</si>
  <si>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</si>
  <si>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</si>
  <si>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</si>
  <si>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</si>
  <si>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</si>
  <si>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</si>
  <si>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</si>
  <si>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</si>
  <si>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</si>
  <si>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</si>
  <si>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</si>
  <si>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</si>
  <si>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</si>
  <si>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</si>
  <si>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</si>
  <si>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</si>
  <si>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</si>
  <si>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</si>
  <si>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</si>
  <si>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</si>
  <si>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</si>
  <si>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</si>
  <si>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</si>
  <si>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</si>
  <si>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</si>
  <si>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</si>
  <si>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</si>
  <si>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</si>
  <si>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</si>
  <si>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</si>
  <si>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</si>
  <si>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</si>
  <si>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</si>
  <si>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</si>
  <si>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</si>
  <si>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</si>
  <si>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</si>
  <si>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</si>
  <si>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</si>
  <si>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</si>
  <si>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</si>
  <si>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</si>
  <si>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</si>
  <si>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</si>
  <si>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</si>
  <si>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</si>
  <si>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</si>
  <si>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</si>
  <si>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</si>
  <si>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</si>
  <si>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</si>
  <si>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</si>
  <si>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</si>
  <si>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</si>
  <si>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</si>
  <si>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</si>
  <si>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</si>
  <si>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</si>
  <si>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</si>
  <si>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</si>
  <si>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</si>
  <si>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</si>
  <si>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</si>
  <si>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</si>
  <si>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</si>
  <si>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</si>
  <si>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</si>
  <si>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</si>
  <si>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</si>
  <si>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</si>
  <si>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</si>
  <si>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</si>
  <si>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</si>
  <si>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</si>
  <si>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</si>
  <si>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</si>
  <si>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</si>
  <si>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</si>
  <si>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</si>
  <si>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</si>
  <si>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</si>
  <si>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</si>
  <si>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</si>
  <si>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</si>
  <si>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</si>
  <si>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</si>
  <si>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</si>
  <si>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</si>
  <si>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</si>
  <si>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</si>
  <si>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</si>
  <si>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</si>
  <si>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</si>
  <si>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</si>
  <si>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</si>
  <si>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</si>
  <si>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</si>
  <si>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</si>
  <si>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</si>
  <si>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</si>
  <si>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</si>
  <si>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</si>
  <si>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</si>
  <si>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</si>
  <si>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</si>
  <si>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</si>
  <si>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</si>
  <si>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</si>
  <si>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</si>
  <si>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</si>
  <si>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</si>
  <si>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</si>
  <si>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</si>
  <si>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</si>
  <si>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</si>
  <si>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</si>
  <si>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</si>
  <si>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</si>
  <si>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</si>
  <si>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</si>
  <si>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</si>
  <si>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Год 2029</t>
  </si>
  <si>
    <t>Сметная стоимость проекта в ценах 2025 года с НДС, млн. руб.</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</si>
  <si>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</si>
  <si>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г. Ялуторовск</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</si>
  <si>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0,40  км
</t>
  </si>
  <si>
    <t>Тюменская область, г. Ялуторовск, ул. Вишнёвая, 27,5 метра на север от земельного участка с кадастровым номером 72:26:0302002:472, земельный участок с кадастровым номером 72:26:0302002:2992</t>
  </si>
  <si>
    <t>ЛЭП 10 кВ с ТП 10/0,4 кВ</t>
  </si>
  <si>
    <t>концевая опора 10 кВ вновь сооружаемой АО "Россети Тюмень" ВЛЗ 10 кВ от опоры № 51 ВЛ 10 кВ Садовод от ПС 110 кВ Томилово</t>
  </si>
  <si>
    <t>1. Проектирование и строительство ЛЭП 10 кВ через отпаечный разъединитель от опоры № 51 ВЛ 10 кВ Садовод ПС 110 кВ Томилово общей протяженностью 0,4 км до границы земельного участка заявителя с кадастровым номером 72:26:0302002:2992, из них ВЛЗ 10 кВ на железобетонных опорах изолированным сталеалюминиевым проводом сечением до 50 мм2 включительно одноцепные протяженностью 0,2 км и КЛ 10 кВ прокладываемые методом ГНБ многожильные с резиновой или пластмассовой изоляцией сечением провода от 50 до 100 мм2 включительно (70 мм2) с одной трубой в скважине протяженностью 0,2 км с установкой реклоузера 10 кВ на концевой опоре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</si>
  <si>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ООО "Сибнефтехимтрейд"</t>
  </si>
  <si>
    <t>строительство ВЛ 10 кВ - 1х0,2 км; КЛ 10 кВ - 1х0,2 км; установка реклоузера 10 кВ с функцией ПУ - 1 шт.</t>
  </si>
  <si>
    <t>ВЛ 10 кВ - 1х0,2 км.; КЛ 10 кВ - 1х0,2 км; реклоузер с функцией ПУ - 1 шт.</t>
  </si>
  <si>
    <t>0,4 км.; 1 шт. (в том числе прирост 0,4 км.; 1 шт.)</t>
  </si>
  <si>
    <t xml:space="preserve">- реклоузер 10 кВ
</t>
  </si>
  <si>
    <t>24.04.2025-24.05.2025</t>
  </si>
  <si>
    <t>1 725,60 тыс.руб./км без НДС (ВЛ 10 кВ); 
4 089,86 тыс.руб./км без НДС (КЛ 10 кВ);
2 148,34 тыс.руб./шт. без НДС (реклоузер 10 кВ)</t>
  </si>
  <si>
    <t>P_NS3400.KL.0006</t>
  </si>
  <si>
    <t>№Т13/24/06229-ДТП от 10.09.2024 ООО "Сибнефтехимтрейд"</t>
  </si>
  <si>
    <t>Исполнение обязательств по договору технологического присоединения от 10.09.2024 №Т13/24/06229-ДТП для подключения энергопринимающих устройств ООО "Сибнефтехимтрейд"</t>
  </si>
  <si>
    <t>Квартал</t>
  </si>
  <si>
    <t>Год раскрытия информации: 2026 год</t>
  </si>
  <si>
    <t>- по договорам подряда (в разбивке по каждому подрядчику и по договорам):</t>
  </si>
  <si>
    <t>объем заключенного договора PD01.3000.2024.6050 от 27.05.2025 . ООО "ЭнергоСтрой - Р"    в ценах 2025 года с НДС, млн. руб</t>
  </si>
  <si>
    <t>объем заключенного договора PD01.3000.2025.1722 от 07.05.2025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</si>
  <si>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</si>
  <si>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</si>
  <si>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</si>
  <si>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</si>
  <si>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</si>
  <si>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</si>
  <si>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</si>
  <si>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"ЭнергоСтрой - Р" ; АО "Тюменьэнерго Инжиниринг"</t>
  </si>
  <si>
    <t>2025.0073</t>
  </si>
  <si>
    <t>филиал АО "Россети Тюмень" Тюменские электрические сети</t>
  </si>
  <si>
    <t>Новое строительство и расширение электросетевых объектов</t>
  </si>
  <si>
    <t>12.2028</t>
  </si>
  <si>
    <t>2.230;
13.560</t>
  </si>
  <si>
    <t>15.500;
164.200</t>
  </si>
  <si>
    <t>Комплекс</t>
  </si>
  <si>
    <t>Выполнение комплекса работ по строительству РС 0,4-10 кВ Южного ТПО филиала АО "Россети Тюмень" Тюменскиеэлектрические сети для технологического присоединения (2 этап).</t>
  </si>
  <si>
    <t>ИА АО "Россети Тюмень"</t>
  </si>
  <si>
    <t>Предварительный расчет стоимости работ</t>
  </si>
  <si>
    <t>ВЗ</t>
  </si>
  <si>
    <t>ОК ЕП</t>
  </si>
  <si>
    <t>ООО "ЭнергоСтрой - Р"</t>
  </si>
  <si>
    <t>669728</t>
  </si>
  <si>
    <t>www.roseltorg.ru</t>
  </si>
  <si>
    <t>25.03.2025</t>
  </si>
  <si>
    <t>30.04.2025</t>
  </si>
  <si>
    <t>16.05.2025</t>
  </si>
  <si>
    <t>п.7.5.3.</t>
  </si>
  <si>
    <t>Закупочная комиссия</t>
  </si>
  <si>
    <t>32514651421/2025.0073-3</t>
  </si>
  <si>
    <t>27.05.2025</t>
  </si>
  <si>
    <t>30.05.2025</t>
  </si>
  <si>
    <t>27.04.2027</t>
  </si>
  <si>
    <t>Закупка проведена по нескольким объектам ИПР, по результатам которой заключен договор на 300.000.000,00 руб. с НДС. Объем договора на данный объект составляет 2.008.917,08 руб. с НДС.</t>
  </si>
  <si>
    <t>Филиал АО "Россети Тюмень" Тюменские электрические сети</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</si>
  <si>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</si>
  <si>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ТПО</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</si>
  <si>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</si>
  <si>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</si>
  <si>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</si>
  <si>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</si>
  <si>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</si>
  <si>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</si>
  <si>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</si>
  <si>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</si>
  <si>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</si>
  <si>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</si>
  <si>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необходима для своевременного выполнения комплекса работ по строительству РС 0,4-10 кВ с применением укрупненных единичных расценок, в рамках исполнения обязательств по договорам об осуществлении технологического присоединения, а также в целях исключения отрицательных показателей динамики по количеству просроченных договоров технологического присоединения потребителей. Стоимость по договору определяется на осн. поданных заявок на ТП. 2. Закупка проведена по нескольким объектам ИПР, по результатам которой заключен договор на 300.000.000,00 руб. с НДС. Объем договора на данный объект составляет 9.903.043,14 руб. с НДС.</t>
  </si>
  <si>
    <t>Расчет стоимости на основании ведомости объема работ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</si>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</sst>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 numFmtId="178" formatCode="[$-419]mmmm\ yyyy;@"/>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164" fontId="1" fillId="0" borderId="0" applyFont="0" applyFill="0" applyBorder="0" applyAlignment="0" applyProtection="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1" fillId="0" borderId="48" xfId="2" applyFont="1" applyFill="1" applyBorder="1" applyAlignment="1">
      <alignment vertical="top" wrapText="1"/>
    </xf>
    <xf numFmtId="0" fontId="41" fillId="0" borderId="49" xfId="2" applyFont="1" applyFill="1" applyBorder="1" applyAlignment="1">
      <alignment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right" vertical="center" wrapText="1"/>
    </xf>
    <xf numFmtId="176"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6"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1"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left" vertical="top"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177"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8"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1" fillId="0" borderId="0" xfId="49" applyFont="1"/>
    <xf numFmtId="0" fontId="36"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3" fillId="0" borderId="0" xfId="1" applyFont="1" applyAlignment="1">
      <alignment horizontal="center" vertical="center" wrapText="1"/>
    </xf>
    <xf numFmtId="0" fontId="8"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4858945.9428367401</c:v>
              </c:pt>
              <c:pt idx="1">
                <c:v>11793821.836584574</c:v>
              </c:pt>
              <c:pt idx="2">
                <c:v>18118852.433772486</c:v>
              </c:pt>
              <c:pt idx="3">
                <c:v>23887541.870086625</c:v>
              </c:pt>
              <c:pt idx="4">
                <c:v>29148716.422263373</c:v>
              </c:pt>
              <c:pt idx="5">
                <c:v>33946931.374298327</c:v>
              </c:pt>
              <c:pt idx="6">
                <c:v>38322842.771863483</c:v>
              </c:pt>
              <c:pt idx="7">
                <c:v>42313547.058874227</c:v>
              </c:pt>
              <c:pt idx="8">
                <c:v>45952891.339616127</c:v>
              </c:pt>
              <c:pt idx="9">
                <c:v>49271756.779641017</c:v>
              </c:pt>
              <c:pt idx="10">
                <c:v>52296231.115204073</c:v>
              </c:pt>
            </c:numLit>
          </c:val>
          <c:smooth val="0"/>
          <c:extLst>
            <c:ext xmlns:c16="http://schemas.microsoft.com/office/drawing/2014/chart" uri="{C3380CC4-5D6E-409C-BE32-E72D297353CC}">
              <c16:uniqueId val="{00000000-DB0F-4C55-B185-BF0955D779C1}"/>
            </c:ext>
          </c:extLst>
        </c:ser>
        <c:ser>
          <c:idx val="0"/>
          <c:order val="1"/>
          <c:tx>
            <c:v>Накопленный чистый денежный поток</c:v>
          </c:tx>
          <c:marker>
            <c:symbol val="none"/>
          </c:marker>
          <c:val>
            <c:numLit>
              <c:formatCode>_(* #\ ##0_);_(* \(#\ ##0\);_(* "-"_);_(@_)</c:formatCode>
              <c:ptCount val="11"/>
              <c:pt idx="0">
                <c:v>5989706.4328748807</c:v>
              </c:pt>
              <c:pt idx="1">
                <c:v>15014924.796340333</c:v>
              </c:pt>
              <c:pt idx="2">
                <c:v>24405477.798319742</c:v>
              </c:pt>
              <c:pt idx="3">
                <c:v>34175942.248685926</c:v>
              </c:pt>
              <c:pt idx="4">
                <c:v>44341478.029706627</c:v>
              </c:pt>
              <c:pt idx="5">
                <c:v>54917851.418940276</c:v>
              </c:pt>
              <c:pt idx="6">
                <c:v>65921459.345047645</c:v>
              </c:pt>
              <c:pt idx="7">
                <c:v>77369354.613835961</c:v>
              </c:pt>
              <c:pt idx="8">
                <c:v>89279272.1433447</c:v>
              </c:pt>
              <c:pt idx="9">
                <c:v>101669656.24833496</c:v>
              </c:pt>
              <c:pt idx="10">
                <c:v>114550803.38958246</c:v>
              </c:pt>
            </c:numLit>
          </c:val>
          <c:smooth val="0"/>
          <c:extLst>
            <c:ext xmlns:c16="http://schemas.microsoft.com/office/drawing/2014/chart" uri="{C3380CC4-5D6E-409C-BE32-E72D297353CC}">
              <c16:uniqueId val="{00000001-DB0F-4C55-B185-BF0955D779C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121227</xdr:rowOff>
    </xdr:from>
    <xdr:to>
      <xdr:col>13</xdr:col>
      <xdr:colOff>312346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316"/>
      <c r="B1" s="219"/>
      <c r="C1" s="317" t="s">
        <v>66</v>
      </c>
    </row>
    <row r="2" spans="1:22" s="80" customFormat="1" ht="18.75" customHeight="1" x14ac:dyDescent="0.3">
      <c r="A2" s="316"/>
      <c r="B2" s="219"/>
      <c r="C2" s="318" t="s">
        <v>9</v>
      </c>
    </row>
    <row r="3" spans="1:22" s="80" customFormat="1" ht="18.75" x14ac:dyDescent="0.3">
      <c r="A3" s="319"/>
      <c r="B3" s="219"/>
      <c r="C3" s="318" t="s">
        <v>450</v>
      </c>
    </row>
    <row r="4" spans="1:22" s="80" customFormat="1" ht="18.75" x14ac:dyDescent="0.3">
      <c r="A4" s="319"/>
      <c r="B4" s="219"/>
      <c r="C4" s="219"/>
      <c r="H4" s="94"/>
    </row>
    <row r="5" spans="1:22" s="80" customFormat="1" ht="15.75" x14ac:dyDescent="0.25">
      <c r="A5" s="365" t="s">
        <v>542</v>
      </c>
      <c r="B5" s="365"/>
      <c r="C5" s="365"/>
      <c r="D5" s="96"/>
      <c r="E5" s="96"/>
      <c r="F5" s="96"/>
      <c r="G5" s="96"/>
      <c r="H5" s="96"/>
      <c r="I5" s="96"/>
      <c r="J5" s="96"/>
    </row>
    <row r="6" spans="1:22" s="80" customFormat="1" ht="18.75" x14ac:dyDescent="0.3">
      <c r="A6" s="319"/>
      <c r="B6" s="219"/>
      <c r="C6" s="219"/>
      <c r="H6" s="94"/>
    </row>
    <row r="7" spans="1:22" s="80" customFormat="1" ht="18.75" x14ac:dyDescent="0.2">
      <c r="A7" s="369" t="s">
        <v>8</v>
      </c>
      <c r="B7" s="369"/>
      <c r="C7" s="369"/>
      <c r="D7" s="79"/>
      <c r="E7" s="79"/>
      <c r="F7" s="79"/>
      <c r="G7" s="79"/>
      <c r="H7" s="79"/>
      <c r="I7" s="79"/>
      <c r="J7" s="79"/>
      <c r="K7" s="79"/>
      <c r="L7" s="79"/>
      <c r="M7" s="79"/>
      <c r="N7" s="79"/>
      <c r="O7" s="79"/>
      <c r="P7" s="79"/>
      <c r="Q7" s="79"/>
      <c r="R7" s="79"/>
      <c r="S7" s="79"/>
      <c r="T7" s="79"/>
      <c r="U7" s="79"/>
      <c r="V7" s="79"/>
    </row>
    <row r="8" spans="1:22" s="80" customFormat="1" ht="18.75" x14ac:dyDescent="0.2">
      <c r="A8" s="320"/>
      <c r="B8" s="320"/>
      <c r="C8" s="320"/>
      <c r="D8" s="112"/>
      <c r="E8" s="112"/>
      <c r="F8" s="112"/>
      <c r="G8" s="112"/>
      <c r="H8" s="112"/>
      <c r="I8" s="79"/>
      <c r="J8" s="79"/>
      <c r="K8" s="79"/>
      <c r="L8" s="79"/>
      <c r="M8" s="79"/>
      <c r="N8" s="79"/>
      <c r="O8" s="79"/>
      <c r="P8" s="79"/>
      <c r="Q8" s="79"/>
      <c r="R8" s="79"/>
      <c r="S8" s="79"/>
      <c r="T8" s="79"/>
      <c r="U8" s="79"/>
      <c r="V8" s="79"/>
    </row>
    <row r="9" spans="1:22" s="80" customFormat="1" ht="18.75" x14ac:dyDescent="0.2">
      <c r="A9" s="370" t="s">
        <v>433</v>
      </c>
      <c r="B9" s="370"/>
      <c r="C9" s="370"/>
      <c r="D9" s="78"/>
      <c r="E9" s="78"/>
      <c r="F9" s="78"/>
      <c r="G9" s="78"/>
      <c r="H9" s="78"/>
      <c r="I9" s="79"/>
      <c r="J9" s="79"/>
      <c r="K9" s="79"/>
      <c r="L9" s="79"/>
      <c r="M9" s="79"/>
      <c r="N9" s="79"/>
      <c r="O9" s="79"/>
      <c r="P9" s="79"/>
      <c r="Q9" s="79"/>
      <c r="R9" s="79"/>
      <c r="S9" s="79"/>
      <c r="T9" s="79"/>
      <c r="U9" s="79"/>
      <c r="V9" s="79"/>
    </row>
    <row r="10" spans="1:22" s="80" customFormat="1" ht="18.75" x14ac:dyDescent="0.2">
      <c r="A10" s="371" t="s">
        <v>7</v>
      </c>
      <c r="B10" s="371"/>
      <c r="C10" s="371"/>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320"/>
      <c r="B11" s="320"/>
      <c r="C11" s="320"/>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72" t="s">
        <v>538</v>
      </c>
      <c r="B12" s="372"/>
      <c r="C12" s="372"/>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71" t="s">
        <v>6</v>
      </c>
      <c r="B13" s="371"/>
      <c r="C13" s="371"/>
      <c r="D13" s="97"/>
      <c r="E13" s="97"/>
      <c r="F13" s="97"/>
      <c r="G13" s="97"/>
      <c r="H13" s="97"/>
      <c r="I13" s="79"/>
      <c r="J13" s="79"/>
      <c r="K13" s="79"/>
      <c r="L13" s="79"/>
      <c r="M13" s="79"/>
      <c r="N13" s="79"/>
      <c r="O13" s="79"/>
      <c r="P13" s="79"/>
      <c r="Q13" s="79"/>
      <c r="R13" s="79"/>
      <c r="S13" s="79"/>
      <c r="T13" s="79"/>
      <c r="U13" s="79"/>
      <c r="V13" s="79"/>
    </row>
    <row r="14" spans="1:22" s="99" customFormat="1" ht="22.7" customHeight="1" x14ac:dyDescent="0.2">
      <c r="A14" s="315"/>
      <c r="B14" s="315"/>
      <c r="C14" s="315"/>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73" t="s">
        <v>524</v>
      </c>
      <c r="B15" s="373"/>
      <c r="C15" s="373"/>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66" t="s">
        <v>5</v>
      </c>
      <c r="B16" s="366"/>
      <c r="C16" s="366"/>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321"/>
      <c r="B17" s="321"/>
      <c r="C17" s="321"/>
      <c r="D17" s="101"/>
      <c r="E17" s="101"/>
      <c r="F17" s="101"/>
      <c r="G17" s="101"/>
      <c r="H17" s="101"/>
      <c r="I17" s="101"/>
      <c r="J17" s="101"/>
      <c r="K17" s="101"/>
      <c r="L17" s="101"/>
      <c r="M17" s="101"/>
      <c r="N17" s="101"/>
      <c r="O17" s="101"/>
      <c r="P17" s="101"/>
      <c r="Q17" s="101"/>
      <c r="R17" s="101"/>
      <c r="S17" s="101"/>
    </row>
    <row r="18" spans="1:22" s="100" customFormat="1" ht="15" customHeight="1" x14ac:dyDescent="0.2">
      <c r="A18" s="367" t="s">
        <v>409</v>
      </c>
      <c r="B18" s="368"/>
      <c r="C18" s="368"/>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322"/>
      <c r="B19" s="322"/>
      <c r="C19" s="322"/>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66" t="s">
        <v>273</v>
      </c>
      <c r="C22" s="164" t="s">
        <v>454</v>
      </c>
      <c r="D22" s="106"/>
      <c r="E22" s="106"/>
      <c r="F22" s="106"/>
      <c r="G22" s="106"/>
      <c r="H22" s="106"/>
      <c r="I22" s="98"/>
      <c r="J22" s="98"/>
      <c r="K22" s="98"/>
      <c r="L22" s="98"/>
      <c r="M22" s="98"/>
      <c r="N22" s="98"/>
      <c r="O22" s="98"/>
      <c r="P22" s="98"/>
      <c r="Q22" s="98"/>
      <c r="R22" s="98"/>
      <c r="S22" s="98"/>
      <c r="T22" s="107"/>
      <c r="U22" s="107"/>
      <c r="V22" s="107"/>
    </row>
    <row r="23" spans="1:22" s="100" customFormat="1" ht="36.75" customHeight="1" x14ac:dyDescent="0.2">
      <c r="A23" s="108" t="s">
        <v>62</v>
      </c>
      <c r="B23" s="176" t="s">
        <v>517</v>
      </c>
      <c r="C23" s="169" t="s">
        <v>519</v>
      </c>
      <c r="D23" s="106"/>
      <c r="E23" s="106"/>
      <c r="F23" s="106"/>
      <c r="G23" s="106"/>
      <c r="H23" s="106"/>
      <c r="I23" s="98"/>
      <c r="J23" s="98"/>
      <c r="K23" s="98"/>
      <c r="L23" s="98"/>
      <c r="M23" s="98"/>
      <c r="N23" s="98"/>
      <c r="O23" s="98"/>
      <c r="P23" s="98"/>
      <c r="Q23" s="98"/>
      <c r="R23" s="98"/>
      <c r="S23" s="98"/>
      <c r="T23" s="107"/>
      <c r="U23" s="107"/>
      <c r="V23" s="107"/>
    </row>
    <row r="24" spans="1:22" s="100" customFormat="1" ht="13.7" customHeight="1" x14ac:dyDescent="0.2">
      <c r="A24" s="362"/>
      <c r="B24" s="363"/>
      <c r="C24" s="364"/>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67" t="s">
        <v>360</v>
      </c>
      <c r="C25" s="105" t="s">
        <v>431</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67" t="s">
        <v>72</v>
      </c>
      <c r="C26" s="105" t="s">
        <v>426</v>
      </c>
      <c r="D26" s="106"/>
      <c r="E26" s="106"/>
      <c r="F26" s="106"/>
      <c r="G26" s="106"/>
      <c r="H26" s="98"/>
      <c r="I26" s="98"/>
      <c r="J26" s="98"/>
      <c r="K26" s="98"/>
      <c r="L26" s="98"/>
      <c r="M26" s="98"/>
      <c r="N26" s="98"/>
      <c r="O26" s="98"/>
      <c r="P26" s="98"/>
      <c r="Q26" s="98"/>
      <c r="R26" s="98"/>
      <c r="S26" s="107"/>
      <c r="T26" s="107"/>
      <c r="U26" s="107"/>
      <c r="V26" s="107"/>
    </row>
    <row r="27" spans="1:22" s="100" customFormat="1" ht="49.7" customHeight="1" x14ac:dyDescent="0.2">
      <c r="A27" s="108" t="s">
        <v>58</v>
      </c>
      <c r="B27" s="167" t="s">
        <v>71</v>
      </c>
      <c r="C27" s="105" t="s">
        <v>525</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67" t="s">
        <v>361</v>
      </c>
      <c r="C28" s="105" t="s">
        <v>427</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67" t="s">
        <v>362</v>
      </c>
      <c r="C29" s="105" t="s">
        <v>427</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67" t="s">
        <v>363</v>
      </c>
      <c r="C30" s="105" t="s">
        <v>427</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67" t="s">
        <v>364</v>
      </c>
      <c r="C31" s="105" t="s">
        <v>429</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67" t="s">
        <v>365</v>
      </c>
      <c r="C32" s="105" t="s">
        <v>427</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67" t="s">
        <v>366</v>
      </c>
      <c r="C33" s="105" t="s">
        <v>430</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379</v>
      </c>
      <c r="B34" s="167" t="s">
        <v>367</v>
      </c>
      <c r="C34" s="105" t="s">
        <v>427</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67" t="s">
        <v>69</v>
      </c>
      <c r="C35" s="105" t="s">
        <v>427</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380</v>
      </c>
      <c r="B36" s="167" t="s">
        <v>368</v>
      </c>
      <c r="C36" s="105" t="s">
        <v>427</v>
      </c>
      <c r="D36" s="109"/>
      <c r="E36" s="109"/>
      <c r="F36" s="109"/>
      <c r="G36" s="109"/>
      <c r="H36" s="109"/>
      <c r="I36" s="109"/>
      <c r="J36" s="109"/>
      <c r="K36" s="109"/>
      <c r="L36" s="109"/>
      <c r="M36" s="109"/>
      <c r="N36" s="109"/>
      <c r="O36" s="109"/>
      <c r="P36" s="109"/>
      <c r="Q36" s="109"/>
      <c r="R36" s="109"/>
      <c r="S36" s="109"/>
      <c r="T36" s="109"/>
      <c r="U36" s="109"/>
      <c r="V36" s="109"/>
    </row>
    <row r="37" spans="1:22" ht="17.45" customHeight="1" x14ac:dyDescent="0.25">
      <c r="A37" s="108" t="s">
        <v>371</v>
      </c>
      <c r="B37" s="167" t="s">
        <v>369</v>
      </c>
      <c r="C37" s="105" t="s">
        <v>429</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381</v>
      </c>
      <c r="B38" s="167" t="s">
        <v>227</v>
      </c>
      <c r="C38" s="105" t="s">
        <v>427</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62"/>
      <c r="B39" s="363"/>
      <c r="C39" s="364"/>
      <c r="D39" s="109"/>
      <c r="E39" s="109"/>
      <c r="F39" s="109"/>
      <c r="G39" s="109"/>
      <c r="H39" s="109"/>
      <c r="I39" s="109"/>
      <c r="J39" s="109"/>
      <c r="K39" s="109"/>
      <c r="L39" s="109"/>
      <c r="M39" s="109"/>
      <c r="N39" s="109"/>
      <c r="O39" s="109"/>
      <c r="P39" s="109"/>
      <c r="Q39" s="109"/>
      <c r="R39" s="109"/>
      <c r="S39" s="109"/>
      <c r="T39" s="109"/>
      <c r="U39" s="109"/>
      <c r="V39" s="109"/>
    </row>
    <row r="40" spans="1:22" ht="105" customHeight="1" x14ac:dyDescent="0.25">
      <c r="A40" s="108" t="s">
        <v>372</v>
      </c>
      <c r="B40" s="167" t="s">
        <v>422</v>
      </c>
      <c r="C40" s="164" t="s">
        <v>526</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382</v>
      </c>
      <c r="B41" s="167" t="s">
        <v>404</v>
      </c>
      <c r="C41" s="168" t="s">
        <v>427</v>
      </c>
      <c r="D41" s="109"/>
      <c r="E41" s="109"/>
      <c r="F41" s="109"/>
      <c r="G41" s="109"/>
      <c r="H41" s="109"/>
      <c r="I41" s="109"/>
      <c r="J41" s="109"/>
      <c r="K41" s="109"/>
      <c r="L41" s="109"/>
      <c r="M41" s="109"/>
      <c r="N41" s="109"/>
      <c r="O41" s="109"/>
      <c r="P41" s="109"/>
      <c r="Q41" s="109"/>
      <c r="R41" s="109"/>
      <c r="S41" s="109"/>
      <c r="T41" s="109"/>
      <c r="U41" s="109"/>
      <c r="V41" s="109"/>
    </row>
    <row r="42" spans="1:22" ht="66.2" customHeight="1" x14ac:dyDescent="0.25">
      <c r="A42" s="108" t="s">
        <v>373</v>
      </c>
      <c r="B42" s="167" t="s">
        <v>419</v>
      </c>
      <c r="C42" s="105" t="s">
        <v>427</v>
      </c>
      <c r="D42" s="109"/>
      <c r="E42" s="109"/>
      <c r="F42" s="109"/>
      <c r="G42" s="109"/>
      <c r="H42" s="109"/>
      <c r="I42" s="109"/>
      <c r="J42" s="109"/>
      <c r="K42" s="109"/>
      <c r="L42" s="109"/>
      <c r="M42" s="109"/>
      <c r="N42" s="109"/>
      <c r="O42" s="109"/>
      <c r="P42" s="109"/>
      <c r="Q42" s="109"/>
      <c r="R42" s="109"/>
      <c r="S42" s="109"/>
      <c r="T42" s="109"/>
      <c r="U42" s="109"/>
      <c r="V42" s="109"/>
    </row>
    <row r="43" spans="1:22" ht="175.7" customHeight="1" x14ac:dyDescent="0.25">
      <c r="A43" s="108" t="s">
        <v>385</v>
      </c>
      <c r="B43" s="167" t="s">
        <v>386</v>
      </c>
      <c r="C43" s="105" t="s">
        <v>427</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67" t="s">
        <v>410</v>
      </c>
      <c r="C44" s="105" t="s">
        <v>435</v>
      </c>
      <c r="D44" s="109"/>
      <c r="E44" s="109"/>
      <c r="F44" s="109"/>
      <c r="G44" s="109"/>
      <c r="H44" s="109"/>
      <c r="I44" s="109"/>
      <c r="J44" s="109"/>
      <c r="K44" s="109"/>
      <c r="L44" s="109"/>
      <c r="M44" s="109"/>
      <c r="N44" s="109"/>
      <c r="O44" s="109"/>
      <c r="P44" s="109"/>
      <c r="Q44" s="109"/>
      <c r="R44" s="109"/>
      <c r="S44" s="109"/>
      <c r="T44" s="109"/>
      <c r="U44" s="109"/>
      <c r="V44" s="109"/>
    </row>
    <row r="45" spans="1:22" ht="80.45" customHeight="1" x14ac:dyDescent="0.25">
      <c r="A45" s="108" t="s">
        <v>405</v>
      </c>
      <c r="B45" s="167" t="s">
        <v>411</v>
      </c>
      <c r="C45" s="105" t="s">
        <v>427</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67" t="s">
        <v>412</v>
      </c>
      <c r="C46" s="105" t="s">
        <v>435</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62"/>
      <c r="B47" s="363"/>
      <c r="C47" s="364"/>
      <c r="D47" s="109"/>
      <c r="E47" s="109"/>
      <c r="F47" s="109"/>
      <c r="G47" s="109"/>
      <c r="H47" s="109"/>
      <c r="I47" s="109"/>
      <c r="J47" s="109"/>
      <c r="K47" s="109"/>
      <c r="L47" s="109"/>
      <c r="M47" s="109"/>
      <c r="N47" s="109"/>
      <c r="O47" s="109"/>
      <c r="P47" s="109"/>
      <c r="Q47" s="109"/>
      <c r="R47" s="109"/>
      <c r="S47" s="109"/>
      <c r="T47" s="109"/>
      <c r="U47" s="109"/>
      <c r="V47" s="109"/>
    </row>
    <row r="48" spans="1:22" ht="49.7" customHeight="1" x14ac:dyDescent="0.25">
      <c r="A48" s="108" t="s">
        <v>406</v>
      </c>
      <c r="B48" s="167" t="s">
        <v>420</v>
      </c>
      <c r="C48" s="206">
        <v>7.2407749312155198</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67" t="s">
        <v>421</v>
      </c>
      <c r="C49" s="206">
        <v>8.4302034122155209</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9" zoomScale="60" workbookViewId="0">
      <selection activeCell="Q22" sqref="Q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0" customFormat="1" ht="18.75" customHeight="1" x14ac:dyDescent="0.2">
      <c r="A1" s="92"/>
      <c r="H1" s="114"/>
      <c r="J1" s="114"/>
      <c r="M1" s="114"/>
      <c r="S1" s="93" t="s">
        <v>66</v>
      </c>
    </row>
    <row r="2" spans="1:28" s="80" customFormat="1" ht="18.75" customHeight="1" x14ac:dyDescent="0.3">
      <c r="A2" s="92"/>
      <c r="H2" s="114"/>
      <c r="J2" s="114"/>
      <c r="M2" s="114"/>
      <c r="S2" s="94" t="s">
        <v>9</v>
      </c>
    </row>
    <row r="3" spans="1:28" s="80" customFormat="1" ht="18.75" x14ac:dyDescent="0.3">
      <c r="H3" s="114"/>
      <c r="J3" s="114"/>
      <c r="M3" s="114"/>
      <c r="S3" s="94" t="str">
        <f>'1. паспорт местоположение'!C3</f>
        <v>от «05» мая 2016 г. №380</v>
      </c>
    </row>
    <row r="4" spans="1:28" s="80" customFormat="1" ht="18.75" customHeight="1" x14ac:dyDescent="0.2">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row>
    <row r="5" spans="1:28" s="80" customFormat="1" ht="15.75" x14ac:dyDescent="0.2">
      <c r="A5" s="95"/>
      <c r="H5" s="114"/>
      <c r="J5" s="114"/>
      <c r="M5" s="114"/>
    </row>
    <row r="6" spans="1:28" s="80" customFormat="1" ht="18.75" x14ac:dyDescent="0.2">
      <c r="A6" s="382" t="s">
        <v>8</v>
      </c>
      <c r="B6" s="382"/>
      <c r="C6" s="382"/>
      <c r="D6" s="382"/>
      <c r="E6" s="382"/>
      <c r="F6" s="382"/>
      <c r="G6" s="382"/>
      <c r="H6" s="382"/>
      <c r="I6" s="382"/>
      <c r="J6" s="382"/>
      <c r="K6" s="382"/>
      <c r="L6" s="382"/>
      <c r="M6" s="382"/>
      <c r="N6" s="382"/>
      <c r="O6" s="382"/>
      <c r="P6" s="382"/>
      <c r="Q6" s="382"/>
      <c r="R6" s="382"/>
      <c r="S6" s="382"/>
      <c r="T6" s="79"/>
      <c r="U6" s="79"/>
      <c r="V6" s="79"/>
      <c r="W6" s="79"/>
      <c r="X6" s="79"/>
      <c r="Y6" s="79"/>
      <c r="Z6" s="79"/>
      <c r="AA6" s="79"/>
      <c r="AB6" s="79"/>
    </row>
    <row r="7" spans="1:28" s="80" customFormat="1" ht="18.75" x14ac:dyDescent="0.2">
      <c r="A7" s="382"/>
      <c r="B7" s="382"/>
      <c r="C7" s="382"/>
      <c r="D7" s="382"/>
      <c r="E7" s="382"/>
      <c r="F7" s="382"/>
      <c r="G7" s="382"/>
      <c r="H7" s="382"/>
      <c r="I7" s="382"/>
      <c r="J7" s="382"/>
      <c r="K7" s="382"/>
      <c r="L7" s="382"/>
      <c r="M7" s="382"/>
      <c r="N7" s="382"/>
      <c r="O7" s="382"/>
      <c r="P7" s="382"/>
      <c r="Q7" s="382"/>
      <c r="R7" s="382"/>
      <c r="S7" s="382"/>
      <c r="T7" s="79"/>
      <c r="U7" s="79"/>
      <c r="V7" s="79"/>
      <c r="W7" s="79"/>
      <c r="X7" s="79"/>
      <c r="Y7" s="79"/>
      <c r="Z7" s="79"/>
      <c r="AA7" s="79"/>
      <c r="AB7" s="79"/>
    </row>
    <row r="8" spans="1:28" s="80"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79"/>
      <c r="U8" s="79"/>
      <c r="V8" s="79"/>
      <c r="W8" s="79"/>
      <c r="X8" s="79"/>
      <c r="Y8" s="79"/>
      <c r="Z8" s="79"/>
      <c r="AA8" s="79"/>
      <c r="AB8" s="79"/>
    </row>
    <row r="9" spans="1:28" s="80" customFormat="1" ht="18.75" x14ac:dyDescent="0.2">
      <c r="A9" s="384" t="s">
        <v>7</v>
      </c>
      <c r="B9" s="384"/>
      <c r="C9" s="384"/>
      <c r="D9" s="384"/>
      <c r="E9" s="384"/>
      <c r="F9" s="384"/>
      <c r="G9" s="384"/>
      <c r="H9" s="384"/>
      <c r="I9" s="384"/>
      <c r="J9" s="384"/>
      <c r="K9" s="384"/>
      <c r="L9" s="384"/>
      <c r="M9" s="384"/>
      <c r="N9" s="384"/>
      <c r="O9" s="384"/>
      <c r="P9" s="384"/>
      <c r="Q9" s="384"/>
      <c r="R9" s="384"/>
      <c r="S9" s="384"/>
      <c r="T9" s="79"/>
      <c r="U9" s="79"/>
      <c r="V9" s="79"/>
      <c r="W9" s="79"/>
      <c r="X9" s="79"/>
      <c r="Y9" s="79"/>
      <c r="Z9" s="79"/>
      <c r="AA9" s="79"/>
      <c r="AB9" s="79"/>
    </row>
    <row r="10" spans="1:28" s="80" customFormat="1" ht="18.75" x14ac:dyDescent="0.2">
      <c r="A10" s="382"/>
      <c r="B10" s="382"/>
      <c r="C10" s="382"/>
      <c r="D10" s="382"/>
      <c r="E10" s="382"/>
      <c r="F10" s="382"/>
      <c r="G10" s="382"/>
      <c r="H10" s="382"/>
      <c r="I10" s="382"/>
      <c r="J10" s="382"/>
      <c r="K10" s="382"/>
      <c r="L10" s="382"/>
      <c r="M10" s="382"/>
      <c r="N10" s="382"/>
      <c r="O10" s="382"/>
      <c r="P10" s="382"/>
      <c r="Q10" s="382"/>
      <c r="R10" s="382"/>
      <c r="S10" s="382"/>
      <c r="T10" s="79"/>
      <c r="U10" s="79"/>
      <c r="V10" s="79"/>
      <c r="W10" s="79"/>
      <c r="X10" s="79"/>
      <c r="Y10" s="79"/>
      <c r="Z10" s="79"/>
      <c r="AA10" s="79"/>
      <c r="AB10" s="79"/>
    </row>
    <row r="11" spans="1:28" s="80" customFormat="1" ht="18.75" x14ac:dyDescent="0.2">
      <c r="A11" s="385" t="str">
        <f>'1. паспорт местоположение'!A12:C12</f>
        <v>P_NS3400.KL.0006</v>
      </c>
      <c r="B11" s="385"/>
      <c r="C11" s="385"/>
      <c r="D11" s="385"/>
      <c r="E11" s="385"/>
      <c r="F11" s="385"/>
      <c r="G11" s="385"/>
      <c r="H11" s="385"/>
      <c r="I11" s="385"/>
      <c r="J11" s="385"/>
      <c r="K11" s="385"/>
      <c r="L11" s="385"/>
      <c r="M11" s="385"/>
      <c r="N11" s="385"/>
      <c r="O11" s="385"/>
      <c r="P11" s="385"/>
      <c r="Q11" s="385"/>
      <c r="R11" s="385"/>
      <c r="S11" s="385"/>
      <c r="T11" s="79"/>
      <c r="U11" s="79"/>
      <c r="V11" s="79"/>
      <c r="W11" s="79"/>
      <c r="X11" s="79"/>
      <c r="Y11" s="79"/>
      <c r="Z11" s="79"/>
      <c r="AA11" s="79"/>
      <c r="AB11" s="79"/>
    </row>
    <row r="12" spans="1:28" s="80"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79"/>
      <c r="U12" s="79"/>
      <c r="V12" s="79"/>
      <c r="W12" s="79"/>
      <c r="X12" s="79"/>
      <c r="Y12" s="79"/>
      <c r="Z12" s="79"/>
      <c r="AA12" s="79"/>
      <c r="AB12" s="79"/>
    </row>
    <row r="13" spans="1:28" s="99"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57"/>
      <c r="U13" s="157"/>
      <c r="V13" s="157"/>
      <c r="W13" s="157"/>
      <c r="X13" s="157"/>
      <c r="Y13" s="157"/>
      <c r="Z13" s="157"/>
      <c r="AA13" s="157"/>
      <c r="AB13" s="157"/>
    </row>
    <row r="14" spans="1:28" s="100" customFormat="1" ht="18" customHeight="1" x14ac:dyDescent="0.2">
      <c r="A14" s="385"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385"/>
      <c r="C14" s="385"/>
      <c r="D14" s="385"/>
      <c r="E14" s="385"/>
      <c r="F14" s="385"/>
      <c r="G14" s="385"/>
      <c r="H14" s="385"/>
      <c r="I14" s="385"/>
      <c r="J14" s="385"/>
      <c r="K14" s="385"/>
      <c r="L14" s="385"/>
      <c r="M14" s="385"/>
      <c r="N14" s="385"/>
      <c r="O14" s="385"/>
      <c r="P14" s="385"/>
      <c r="Q14" s="385"/>
      <c r="R14" s="385"/>
      <c r="S14" s="385"/>
      <c r="T14" s="78"/>
      <c r="U14" s="78"/>
      <c r="V14" s="78"/>
      <c r="W14" s="78"/>
      <c r="X14" s="78"/>
      <c r="Y14" s="78"/>
      <c r="Z14" s="78"/>
      <c r="AA14" s="78"/>
      <c r="AB14" s="78"/>
    </row>
    <row r="15" spans="1:28" s="100"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97"/>
      <c r="U15" s="97"/>
      <c r="V15" s="97"/>
      <c r="W15" s="97"/>
      <c r="X15" s="97"/>
      <c r="Y15" s="97"/>
      <c r="Z15" s="97"/>
      <c r="AA15" s="97"/>
      <c r="AB15" s="97"/>
    </row>
    <row r="16" spans="1:28" s="100"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58"/>
      <c r="U16" s="158"/>
      <c r="V16" s="158"/>
      <c r="W16" s="158"/>
      <c r="X16" s="158"/>
      <c r="Y16" s="158"/>
    </row>
    <row r="17" spans="1:28" s="100" customFormat="1" ht="45.75" customHeight="1" x14ac:dyDescent="0.2">
      <c r="A17" s="377" t="s">
        <v>384</v>
      </c>
      <c r="B17" s="377"/>
      <c r="C17" s="377"/>
      <c r="D17" s="377"/>
      <c r="E17" s="377"/>
      <c r="F17" s="377"/>
      <c r="G17" s="377"/>
      <c r="H17" s="377"/>
      <c r="I17" s="377"/>
      <c r="J17" s="377"/>
      <c r="K17" s="377"/>
      <c r="L17" s="377"/>
      <c r="M17" s="377"/>
      <c r="N17" s="377"/>
      <c r="O17" s="377"/>
      <c r="P17" s="377"/>
      <c r="Q17" s="377"/>
      <c r="R17" s="377"/>
      <c r="S17" s="377"/>
      <c r="T17" s="102"/>
      <c r="U17" s="102"/>
      <c r="V17" s="102"/>
      <c r="W17" s="102"/>
      <c r="X17" s="102"/>
      <c r="Y17" s="102"/>
      <c r="Z17" s="102"/>
      <c r="AA17" s="102"/>
      <c r="AB17" s="102"/>
    </row>
    <row r="18" spans="1:28" s="100"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58"/>
      <c r="U18" s="158"/>
      <c r="V18" s="158"/>
      <c r="W18" s="158"/>
      <c r="X18" s="158"/>
      <c r="Y18" s="158"/>
    </row>
    <row r="19" spans="1:28" s="100" customFormat="1" ht="30.75" customHeight="1" x14ac:dyDescent="0.2">
      <c r="A19" s="374" t="s">
        <v>4</v>
      </c>
      <c r="B19" s="374" t="s">
        <v>97</v>
      </c>
      <c r="C19" s="379" t="s">
        <v>288</v>
      </c>
      <c r="D19" s="374" t="s">
        <v>287</v>
      </c>
      <c r="E19" s="374" t="s">
        <v>96</v>
      </c>
      <c r="F19" s="374" t="s">
        <v>95</v>
      </c>
      <c r="G19" s="374" t="s">
        <v>283</v>
      </c>
      <c r="H19" s="375" t="s">
        <v>94</v>
      </c>
      <c r="I19" s="374" t="s">
        <v>93</v>
      </c>
      <c r="J19" s="375" t="s">
        <v>92</v>
      </c>
      <c r="K19" s="374" t="s">
        <v>91</v>
      </c>
      <c r="L19" s="374" t="s">
        <v>90</v>
      </c>
      <c r="M19" s="375" t="s">
        <v>89</v>
      </c>
      <c r="N19" s="374" t="s">
        <v>88</v>
      </c>
      <c r="O19" s="374" t="s">
        <v>87</v>
      </c>
      <c r="P19" s="374" t="s">
        <v>86</v>
      </c>
      <c r="Q19" s="374" t="s">
        <v>286</v>
      </c>
      <c r="R19" s="374"/>
      <c r="S19" s="374" t="s">
        <v>378</v>
      </c>
      <c r="T19" s="158"/>
      <c r="U19" s="158"/>
      <c r="V19" s="158"/>
      <c r="W19" s="158"/>
      <c r="X19" s="158"/>
      <c r="Y19" s="158"/>
    </row>
    <row r="20" spans="1:28" s="100" customFormat="1" ht="157.5" x14ac:dyDescent="0.2">
      <c r="A20" s="374"/>
      <c r="B20" s="374"/>
      <c r="C20" s="380"/>
      <c r="D20" s="374"/>
      <c r="E20" s="374"/>
      <c r="F20" s="374"/>
      <c r="G20" s="374"/>
      <c r="H20" s="375"/>
      <c r="I20" s="374"/>
      <c r="J20" s="375"/>
      <c r="K20" s="374"/>
      <c r="L20" s="374"/>
      <c r="M20" s="375"/>
      <c r="N20" s="374"/>
      <c r="O20" s="374"/>
      <c r="P20" s="374"/>
      <c r="Q20" s="171" t="s">
        <v>284</v>
      </c>
      <c r="R20" s="173" t="s">
        <v>285</v>
      </c>
      <c r="S20" s="374"/>
      <c r="T20" s="157"/>
      <c r="U20" s="157"/>
      <c r="V20" s="157"/>
      <c r="W20" s="157"/>
      <c r="X20" s="157"/>
      <c r="Y20" s="157"/>
      <c r="Z20" s="107"/>
      <c r="AA20" s="107"/>
      <c r="AB20" s="107"/>
    </row>
    <row r="21" spans="1:28" s="100" customFormat="1" ht="18.75" x14ac:dyDescent="0.2">
      <c r="A21" s="171">
        <v>1</v>
      </c>
      <c r="B21" s="115">
        <v>2</v>
      </c>
      <c r="C21" s="171">
        <v>3</v>
      </c>
      <c r="D21" s="115">
        <v>4</v>
      </c>
      <c r="E21" s="171">
        <v>5</v>
      </c>
      <c r="F21" s="115">
        <v>6</v>
      </c>
      <c r="G21" s="171">
        <v>7</v>
      </c>
      <c r="H21" s="116">
        <v>8</v>
      </c>
      <c r="I21" s="171">
        <v>9</v>
      </c>
      <c r="J21" s="116">
        <v>10</v>
      </c>
      <c r="K21" s="171">
        <v>11</v>
      </c>
      <c r="L21" s="115">
        <v>12</v>
      </c>
      <c r="M21" s="172">
        <v>13</v>
      </c>
      <c r="N21" s="115">
        <v>14</v>
      </c>
      <c r="O21" s="171">
        <v>15</v>
      </c>
      <c r="P21" s="115">
        <v>16</v>
      </c>
      <c r="Q21" s="171">
        <v>17</v>
      </c>
      <c r="R21" s="115">
        <v>18</v>
      </c>
      <c r="S21" s="171">
        <v>19</v>
      </c>
      <c r="T21" s="157"/>
      <c r="U21" s="157"/>
      <c r="V21" s="157"/>
      <c r="W21" s="157"/>
      <c r="X21" s="157"/>
      <c r="Y21" s="157"/>
      <c r="Z21" s="107"/>
      <c r="AA21" s="107"/>
      <c r="AB21" s="107"/>
    </row>
    <row r="22" spans="1:28" s="161" customFormat="1" ht="409.6" customHeight="1" x14ac:dyDescent="0.2">
      <c r="A22" s="165">
        <v>1</v>
      </c>
      <c r="B22" s="162" t="s">
        <v>539</v>
      </c>
      <c r="C22" s="162" t="s">
        <v>429</v>
      </c>
      <c r="D22" s="162" t="s">
        <v>452</v>
      </c>
      <c r="E22" s="163" t="s">
        <v>527</v>
      </c>
      <c r="F22" s="163" t="s">
        <v>528</v>
      </c>
      <c r="G22" s="208" t="s">
        <v>529</v>
      </c>
      <c r="H22" s="164">
        <v>0.63</v>
      </c>
      <c r="I22" s="162">
        <v>0</v>
      </c>
      <c r="J22" s="164">
        <f>H22-I22</f>
        <v>0.63</v>
      </c>
      <c r="K22" s="162">
        <v>10</v>
      </c>
      <c r="L22" s="162" t="s">
        <v>521</v>
      </c>
      <c r="M22" s="177" t="s">
        <v>435</v>
      </c>
      <c r="N22" s="177" t="s">
        <v>435</v>
      </c>
      <c r="O22" s="177" t="s">
        <v>435</v>
      </c>
      <c r="P22" s="177" t="s">
        <v>435</v>
      </c>
      <c r="Q22" s="163" t="s">
        <v>530</v>
      </c>
      <c r="R22" s="164" t="s">
        <v>429</v>
      </c>
      <c r="S22" s="179">
        <v>4.1953341599999998</v>
      </c>
      <c r="T22" s="159"/>
      <c r="U22" s="159"/>
      <c r="V22" s="159"/>
      <c r="W22" s="159"/>
      <c r="X22" s="159"/>
      <c r="Y22" s="159"/>
      <c r="Z22" s="160"/>
      <c r="AA22" s="160"/>
      <c r="AB22" s="160"/>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2" customHeight="1" x14ac:dyDescent="0.25"/>
    <row r="2" spans="1:20" ht="15" customHeight="1" x14ac:dyDescent="0.25">
      <c r="T2" s="93" t="s">
        <v>66</v>
      </c>
    </row>
    <row r="3" spans="1:20" s="80" customFormat="1" ht="18.75" customHeight="1" x14ac:dyDescent="0.3">
      <c r="A3" s="92"/>
      <c r="T3" s="94" t="s">
        <v>9</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81" t="str">
        <f>'1. паспорт местоположение'!A5:C5</f>
        <v>Год раскрытия информации: 2026 год</v>
      </c>
      <c r="B6" s="381"/>
      <c r="C6" s="381"/>
      <c r="D6" s="381"/>
      <c r="E6" s="381"/>
      <c r="F6" s="381"/>
      <c r="G6" s="381"/>
      <c r="H6" s="381"/>
      <c r="I6" s="381"/>
      <c r="J6" s="381"/>
      <c r="K6" s="381"/>
      <c r="L6" s="381"/>
      <c r="M6" s="381"/>
      <c r="N6" s="381"/>
      <c r="O6" s="381"/>
      <c r="P6" s="381"/>
      <c r="Q6" s="381"/>
      <c r="R6" s="381"/>
      <c r="S6" s="381"/>
      <c r="T6" s="381"/>
    </row>
    <row r="7" spans="1:20" s="80" customFormat="1" x14ac:dyDescent="0.2">
      <c r="A7" s="95"/>
    </row>
    <row r="8" spans="1:20" s="80"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80"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80"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80"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80"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80" customFormat="1" ht="18.75" customHeight="1" x14ac:dyDescent="0.2">
      <c r="A13" s="401" t="str">
        <f>'1. паспорт местоположение'!A12:C12</f>
        <v>P_NS3400.KL.0006</v>
      </c>
      <c r="B13" s="401"/>
      <c r="C13" s="401"/>
      <c r="D13" s="401"/>
      <c r="E13" s="401"/>
      <c r="F13" s="401"/>
      <c r="G13" s="401"/>
      <c r="H13" s="401"/>
      <c r="I13" s="401"/>
      <c r="J13" s="401"/>
      <c r="K13" s="401"/>
      <c r="L13" s="401"/>
      <c r="M13" s="401"/>
      <c r="N13" s="401"/>
      <c r="O13" s="401"/>
      <c r="P13" s="401"/>
      <c r="Q13" s="401"/>
      <c r="R13" s="401"/>
      <c r="S13" s="401"/>
      <c r="T13" s="401"/>
    </row>
    <row r="14" spans="1:20" s="80"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99"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00" customFormat="1" ht="43.5" customHeight="1" x14ac:dyDescent="0.2">
      <c r="A16" s="402"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6" s="402"/>
      <c r="C16" s="402"/>
      <c r="D16" s="402"/>
      <c r="E16" s="402"/>
      <c r="F16" s="402"/>
      <c r="G16" s="402"/>
      <c r="H16" s="402"/>
      <c r="I16" s="402"/>
      <c r="J16" s="402"/>
      <c r="K16" s="402"/>
      <c r="L16" s="402"/>
      <c r="M16" s="402"/>
      <c r="N16" s="402"/>
      <c r="O16" s="402"/>
      <c r="P16" s="402"/>
      <c r="Q16" s="402"/>
      <c r="R16" s="402"/>
      <c r="S16" s="402"/>
      <c r="T16" s="402"/>
    </row>
    <row r="17" spans="1:113" s="100"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00"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00" customFormat="1" ht="15" customHeight="1" x14ac:dyDescent="0.2">
      <c r="A19" s="403" t="s">
        <v>389</v>
      </c>
      <c r="B19" s="403"/>
      <c r="C19" s="403"/>
      <c r="D19" s="403"/>
      <c r="E19" s="403"/>
      <c r="F19" s="403"/>
      <c r="G19" s="403"/>
      <c r="H19" s="403"/>
      <c r="I19" s="403"/>
      <c r="J19" s="403"/>
      <c r="K19" s="403"/>
      <c r="L19" s="403"/>
      <c r="M19" s="403"/>
      <c r="N19" s="403"/>
      <c r="O19" s="403"/>
      <c r="P19" s="403"/>
      <c r="Q19" s="403"/>
      <c r="R19" s="403"/>
      <c r="S19" s="403"/>
      <c r="T19" s="403"/>
    </row>
    <row r="20" spans="1:113" s="119" customFormat="1" ht="21.2"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5" t="s">
        <v>4</v>
      </c>
      <c r="B21" s="388" t="s">
        <v>218</v>
      </c>
      <c r="C21" s="389"/>
      <c r="D21" s="392" t="s">
        <v>119</v>
      </c>
      <c r="E21" s="388" t="s">
        <v>417</v>
      </c>
      <c r="F21" s="389"/>
      <c r="G21" s="388" t="s">
        <v>237</v>
      </c>
      <c r="H21" s="389"/>
      <c r="I21" s="388" t="s">
        <v>118</v>
      </c>
      <c r="J21" s="389"/>
      <c r="K21" s="392" t="s">
        <v>117</v>
      </c>
      <c r="L21" s="388" t="s">
        <v>116</v>
      </c>
      <c r="M21" s="389"/>
      <c r="N21" s="388" t="s">
        <v>413</v>
      </c>
      <c r="O21" s="389"/>
      <c r="P21" s="392" t="s">
        <v>115</v>
      </c>
      <c r="Q21" s="398" t="s">
        <v>114</v>
      </c>
      <c r="R21" s="399"/>
      <c r="S21" s="398" t="s">
        <v>113</v>
      </c>
      <c r="T21" s="400"/>
    </row>
    <row r="22" spans="1:113" ht="204.75" customHeight="1" x14ac:dyDescent="0.25">
      <c r="A22" s="396"/>
      <c r="B22" s="390"/>
      <c r="C22" s="391"/>
      <c r="D22" s="394"/>
      <c r="E22" s="390"/>
      <c r="F22" s="391"/>
      <c r="G22" s="390"/>
      <c r="H22" s="391"/>
      <c r="I22" s="390"/>
      <c r="J22" s="391"/>
      <c r="K22" s="393"/>
      <c r="L22" s="390"/>
      <c r="M22" s="391"/>
      <c r="N22" s="390"/>
      <c r="O22" s="391"/>
      <c r="P22" s="393"/>
      <c r="Q22" s="82" t="s">
        <v>112</v>
      </c>
      <c r="R22" s="82" t="s">
        <v>388</v>
      </c>
      <c r="S22" s="82" t="s">
        <v>111</v>
      </c>
      <c r="T22" s="82" t="s">
        <v>110</v>
      </c>
    </row>
    <row r="23" spans="1:113" ht="51.75" customHeight="1" x14ac:dyDescent="0.25">
      <c r="A23" s="397"/>
      <c r="B23" s="82" t="s">
        <v>108</v>
      </c>
      <c r="C23" s="82" t="s">
        <v>109</v>
      </c>
      <c r="D23" s="393"/>
      <c r="E23" s="82" t="s">
        <v>108</v>
      </c>
      <c r="F23" s="82" t="s">
        <v>109</v>
      </c>
      <c r="G23" s="82" t="s">
        <v>108</v>
      </c>
      <c r="H23" s="82" t="s">
        <v>109</v>
      </c>
      <c r="I23" s="82" t="s">
        <v>108</v>
      </c>
      <c r="J23" s="82" t="s">
        <v>109</v>
      </c>
      <c r="K23" s="82" t="s">
        <v>108</v>
      </c>
      <c r="L23" s="82" t="s">
        <v>108</v>
      </c>
      <c r="M23" s="82" t="s">
        <v>109</v>
      </c>
      <c r="N23" s="82" t="s">
        <v>108</v>
      </c>
      <c r="O23" s="82" t="s">
        <v>109</v>
      </c>
      <c r="P23" s="120"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x14ac:dyDescent="0.25">
      <c r="A25" s="121">
        <v>1</v>
      </c>
      <c r="B25" s="121"/>
      <c r="C25" s="121"/>
      <c r="D25" s="122"/>
      <c r="E25" s="121"/>
      <c r="F25" s="121"/>
      <c r="G25" s="121"/>
      <c r="H25" s="121"/>
      <c r="I25" s="121"/>
      <c r="J25" s="84"/>
      <c r="K25" s="84"/>
      <c r="L25" s="84"/>
      <c r="M25" s="121"/>
      <c r="N25" s="121"/>
      <c r="O25" s="121"/>
      <c r="P25" s="84"/>
      <c r="Q25" s="84"/>
      <c r="R25" s="121"/>
      <c r="S25" s="84"/>
      <c r="T25" s="121"/>
    </row>
    <row r="26" spans="1:113" s="85" customFormat="1" ht="12.75" x14ac:dyDescent="0.2">
      <c r="B26" s="123"/>
      <c r="C26" s="123"/>
      <c r="K26" s="123"/>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87" t="s">
        <v>423</v>
      </c>
      <c r="C28" s="387"/>
      <c r="D28" s="387"/>
      <c r="E28" s="387"/>
      <c r="F28" s="387"/>
      <c r="G28" s="387"/>
      <c r="H28" s="387"/>
      <c r="I28" s="387"/>
      <c r="J28" s="387"/>
      <c r="K28" s="387"/>
      <c r="L28" s="387"/>
      <c r="M28" s="387"/>
      <c r="N28" s="387"/>
      <c r="O28" s="387"/>
      <c r="P28" s="387"/>
      <c r="Q28" s="387"/>
      <c r="R28" s="387"/>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387</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66</v>
      </c>
    </row>
    <row r="2" spans="1:27" s="80" customFormat="1" ht="18.75" customHeight="1" x14ac:dyDescent="0.3">
      <c r="E2" s="92"/>
      <c r="AA2" s="94" t="s">
        <v>9</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401" t="s">
        <v>433</v>
      </c>
      <c r="F9" s="401"/>
      <c r="G9" s="401"/>
      <c r="H9" s="401"/>
      <c r="I9" s="401"/>
      <c r="J9" s="401"/>
      <c r="K9" s="401"/>
      <c r="L9" s="401"/>
      <c r="M9" s="401"/>
      <c r="N9" s="401"/>
      <c r="O9" s="401"/>
      <c r="P9" s="401"/>
      <c r="Q9" s="401"/>
      <c r="R9" s="401"/>
      <c r="S9" s="401"/>
      <c r="T9" s="401"/>
      <c r="U9" s="401"/>
      <c r="V9" s="401"/>
      <c r="W9" s="401"/>
      <c r="X9" s="401"/>
      <c r="Y9" s="401"/>
    </row>
    <row r="10" spans="1:27" s="80"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406" t="str">
        <f>'1. паспорт местоположение'!A12:C12</f>
        <v>P_NS3400.KL.0006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80"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405"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00"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391</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119" customFormat="1" ht="21.2" customHeight="1" x14ac:dyDescent="0.25"/>
    <row r="21" spans="1:27" ht="15.75" customHeight="1" x14ac:dyDescent="0.25">
      <c r="A21" s="392" t="s">
        <v>4</v>
      </c>
      <c r="B21" s="388" t="s">
        <v>397</v>
      </c>
      <c r="C21" s="389"/>
      <c r="D21" s="388" t="s">
        <v>399</v>
      </c>
      <c r="E21" s="389"/>
      <c r="F21" s="398" t="s">
        <v>91</v>
      </c>
      <c r="G21" s="400"/>
      <c r="H21" s="400"/>
      <c r="I21" s="399"/>
      <c r="J21" s="392" t="s">
        <v>400</v>
      </c>
      <c r="K21" s="388" t="s">
        <v>401</v>
      </c>
      <c r="L21" s="389"/>
      <c r="M21" s="388" t="s">
        <v>402</v>
      </c>
      <c r="N21" s="389"/>
      <c r="O21" s="388" t="s">
        <v>390</v>
      </c>
      <c r="P21" s="389"/>
      <c r="Q21" s="388" t="s">
        <v>124</v>
      </c>
      <c r="R21" s="389"/>
      <c r="S21" s="392" t="s">
        <v>123</v>
      </c>
      <c r="T21" s="392" t="s">
        <v>403</v>
      </c>
      <c r="U21" s="392" t="s">
        <v>398</v>
      </c>
      <c r="V21" s="388" t="s">
        <v>122</v>
      </c>
      <c r="W21" s="389"/>
      <c r="X21" s="398" t="s">
        <v>114</v>
      </c>
      <c r="Y21" s="400"/>
      <c r="Z21" s="398" t="s">
        <v>113</v>
      </c>
      <c r="AA21" s="400"/>
    </row>
    <row r="22" spans="1:27" ht="216" customHeight="1" x14ac:dyDescent="0.25">
      <c r="A22" s="394"/>
      <c r="B22" s="390"/>
      <c r="C22" s="391"/>
      <c r="D22" s="390"/>
      <c r="E22" s="391"/>
      <c r="F22" s="398" t="s">
        <v>121</v>
      </c>
      <c r="G22" s="399"/>
      <c r="H22" s="398" t="s">
        <v>120</v>
      </c>
      <c r="I22" s="399"/>
      <c r="J22" s="393"/>
      <c r="K22" s="390"/>
      <c r="L22" s="391"/>
      <c r="M22" s="390"/>
      <c r="N22" s="391"/>
      <c r="O22" s="390"/>
      <c r="P22" s="391"/>
      <c r="Q22" s="390"/>
      <c r="R22" s="391"/>
      <c r="S22" s="393"/>
      <c r="T22" s="393"/>
      <c r="U22" s="393"/>
      <c r="V22" s="390"/>
      <c r="W22" s="391"/>
      <c r="X22" s="82" t="s">
        <v>112</v>
      </c>
      <c r="Y22" s="82" t="s">
        <v>388</v>
      </c>
      <c r="Z22" s="82" t="s">
        <v>111</v>
      </c>
      <c r="AA22" s="82" t="s">
        <v>110</v>
      </c>
    </row>
    <row r="23" spans="1:27" ht="60" customHeight="1" x14ac:dyDescent="0.25">
      <c r="A23" s="393"/>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2" t="s">
        <v>108</v>
      </c>
      <c r="AA23" s="82"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2"/>
      <c r="F25" s="82"/>
      <c r="G25" s="127"/>
      <c r="H25" s="127"/>
      <c r="I25" s="127"/>
      <c r="J25" s="128"/>
      <c r="K25" s="128"/>
      <c r="L25" s="129"/>
      <c r="M25" s="129"/>
      <c r="N25" s="130"/>
      <c r="O25" s="130"/>
      <c r="P25" s="130"/>
      <c r="Q25" s="130"/>
      <c r="R25" s="127"/>
      <c r="S25" s="128"/>
      <c r="T25" s="128"/>
      <c r="U25" s="128"/>
      <c r="V25" s="128"/>
      <c r="W25" s="130"/>
      <c r="X25" s="127"/>
      <c r="Y25" s="127"/>
      <c r="Z25" s="127"/>
      <c r="AA25" s="127"/>
    </row>
    <row r="26" spans="1:27" ht="3.2" customHeight="1" x14ac:dyDescent="0.25">
      <c r="X26" s="131"/>
      <c r="Y26" s="132"/>
      <c r="Z26" s="88"/>
      <c r="AA26" s="88"/>
    </row>
    <row r="27" spans="1:27" s="85" customFormat="1" ht="12.75" x14ac:dyDescent="0.2">
      <c r="A27" s="123"/>
      <c r="B27" s="123"/>
      <c r="C27" s="123"/>
      <c r="E27" s="123"/>
      <c r="X27" s="133"/>
      <c r="Y27" s="133"/>
      <c r="Z27" s="133"/>
      <c r="AA27" s="133"/>
    </row>
    <row r="28" spans="1:27" s="85" customFormat="1" ht="12.75" x14ac:dyDescent="0.2">
      <c r="A28" s="123"/>
      <c r="B28" s="123"/>
      <c r="C28"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92"/>
      <c r="C1" s="93" t="s">
        <v>66</v>
      </c>
    </row>
    <row r="2" spans="1:29" s="80" customFormat="1" ht="18.75" customHeight="1" x14ac:dyDescent="0.3">
      <c r="A2" s="92"/>
      <c r="C2" s="94" t="s">
        <v>9</v>
      </c>
    </row>
    <row r="3" spans="1:29" s="80" customFormat="1" ht="18.75" x14ac:dyDescent="0.3">
      <c r="A3" s="95"/>
      <c r="C3" s="94" t="str">
        <f>'1. паспорт местоположение'!C3</f>
        <v>от «05» мая 2016 г. №380</v>
      </c>
    </row>
    <row r="4" spans="1:29" s="80" customFormat="1" ht="18.75" x14ac:dyDescent="0.3">
      <c r="A4" s="95"/>
      <c r="C4" s="94"/>
    </row>
    <row r="5" spans="1:29" s="80" customFormat="1" ht="15.75" x14ac:dyDescent="0.2">
      <c r="A5" s="381" t="str">
        <f>'1. паспорт местоположение'!A5:C5</f>
        <v>Год раскрытия информации: 2026 год</v>
      </c>
      <c r="B5" s="381"/>
      <c r="C5" s="381"/>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0" customFormat="1" ht="18.75" x14ac:dyDescent="0.3">
      <c r="A6" s="95"/>
      <c r="G6" s="94"/>
    </row>
    <row r="7" spans="1:29" s="80" customFormat="1" ht="18.75" x14ac:dyDescent="0.2">
      <c r="A7" s="382" t="s">
        <v>8</v>
      </c>
      <c r="B7" s="382"/>
      <c r="C7" s="382"/>
      <c r="D7" s="79"/>
      <c r="E7" s="79"/>
      <c r="F7" s="79"/>
      <c r="G7" s="79"/>
      <c r="H7" s="79"/>
      <c r="I7" s="79"/>
      <c r="J7" s="79"/>
      <c r="K7" s="79"/>
      <c r="L7" s="79"/>
      <c r="M7" s="79"/>
      <c r="N7" s="79"/>
      <c r="O7" s="79"/>
      <c r="P7" s="79"/>
      <c r="Q7" s="79"/>
      <c r="R7" s="79"/>
      <c r="S7" s="79"/>
      <c r="T7" s="79"/>
      <c r="U7" s="79"/>
    </row>
    <row r="8" spans="1:29" s="80" customFormat="1" ht="18.75" x14ac:dyDescent="0.2">
      <c r="A8" s="382"/>
      <c r="B8" s="382"/>
      <c r="C8" s="382"/>
      <c r="D8" s="112"/>
      <c r="E8" s="112"/>
      <c r="F8" s="112"/>
      <c r="G8" s="112"/>
      <c r="H8" s="79"/>
      <c r="I8" s="79"/>
      <c r="J8" s="79"/>
      <c r="K8" s="79"/>
      <c r="L8" s="79"/>
      <c r="M8" s="79"/>
      <c r="N8" s="79"/>
      <c r="O8" s="79"/>
      <c r="P8" s="79"/>
      <c r="Q8" s="79"/>
      <c r="R8" s="79"/>
      <c r="S8" s="79"/>
      <c r="T8" s="79"/>
      <c r="U8" s="79"/>
    </row>
    <row r="9" spans="1:29" s="80" customFormat="1" ht="18.75" x14ac:dyDescent="0.2">
      <c r="A9" s="401" t="str">
        <f>'1. паспорт местоположение'!A9:C9</f>
        <v>АО "Россети Тюмень"</v>
      </c>
      <c r="B9" s="401"/>
      <c r="C9" s="401"/>
      <c r="D9" s="78"/>
      <c r="E9" s="78"/>
      <c r="F9" s="78"/>
      <c r="G9" s="78"/>
      <c r="H9" s="79"/>
      <c r="I9" s="79"/>
      <c r="J9" s="79"/>
      <c r="K9" s="79"/>
      <c r="L9" s="79"/>
      <c r="M9" s="79"/>
      <c r="N9" s="79"/>
      <c r="O9" s="79"/>
      <c r="P9" s="79"/>
      <c r="Q9" s="79"/>
      <c r="R9" s="79"/>
      <c r="S9" s="79"/>
      <c r="T9" s="79"/>
      <c r="U9" s="79"/>
    </row>
    <row r="10" spans="1:29" s="80" customFormat="1" ht="18.75" x14ac:dyDescent="0.2">
      <c r="A10" s="384" t="s">
        <v>7</v>
      </c>
      <c r="B10" s="384"/>
      <c r="C10" s="384"/>
      <c r="D10" s="97"/>
      <c r="E10" s="97"/>
      <c r="F10" s="97"/>
      <c r="G10" s="97"/>
      <c r="H10" s="79"/>
      <c r="I10" s="79"/>
      <c r="J10" s="79"/>
      <c r="K10" s="79"/>
      <c r="L10" s="79"/>
      <c r="M10" s="79"/>
      <c r="N10" s="79"/>
      <c r="O10" s="79"/>
      <c r="P10" s="79"/>
      <c r="Q10" s="79"/>
      <c r="R10" s="79"/>
      <c r="S10" s="79"/>
      <c r="T10" s="79"/>
      <c r="U10" s="79"/>
    </row>
    <row r="11" spans="1:29" s="80" customFormat="1" ht="18.75" x14ac:dyDescent="0.2">
      <c r="A11" s="382"/>
      <c r="B11" s="382"/>
      <c r="C11" s="382"/>
      <c r="D11" s="112"/>
      <c r="E11" s="112"/>
      <c r="F11" s="112"/>
      <c r="G11" s="112"/>
      <c r="H11" s="79"/>
      <c r="I11" s="79"/>
      <c r="J11" s="79"/>
      <c r="K11" s="79"/>
      <c r="L11" s="79"/>
      <c r="M11" s="79"/>
      <c r="N11" s="79"/>
      <c r="O11" s="79"/>
      <c r="P11" s="79"/>
      <c r="Q11" s="79"/>
      <c r="R11" s="79"/>
      <c r="S11" s="79"/>
      <c r="T11" s="79"/>
      <c r="U11" s="79"/>
    </row>
    <row r="12" spans="1:29" s="80" customFormat="1" ht="18.75" x14ac:dyDescent="0.2">
      <c r="A12" s="401" t="str">
        <f>'1. паспорт местоположение'!A12:C12</f>
        <v>P_NS3400.KL.0006</v>
      </c>
      <c r="B12" s="401"/>
      <c r="C12" s="401"/>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84" t="s">
        <v>6</v>
      </c>
      <c r="B13" s="384"/>
      <c r="C13" s="384"/>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86"/>
      <c r="B14" s="386"/>
      <c r="C14" s="386"/>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402"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02"/>
      <c r="C15" s="402"/>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84" t="s">
        <v>5</v>
      </c>
      <c r="B16" s="384"/>
      <c r="C16" s="384"/>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76"/>
      <c r="B17" s="376"/>
      <c r="C17" s="376"/>
      <c r="D17" s="101"/>
      <c r="E17" s="101"/>
      <c r="F17" s="101"/>
      <c r="G17" s="101"/>
      <c r="H17" s="101"/>
      <c r="I17" s="101"/>
      <c r="J17" s="101"/>
      <c r="K17" s="101"/>
      <c r="L17" s="101"/>
      <c r="M17" s="101"/>
      <c r="N17" s="101"/>
      <c r="O17" s="101"/>
      <c r="P17" s="101"/>
      <c r="Q17" s="101"/>
      <c r="R17" s="101"/>
    </row>
    <row r="18" spans="1:21" s="100" customFormat="1" ht="27.75" customHeight="1" x14ac:dyDescent="0.2">
      <c r="A18" s="377" t="s">
        <v>383</v>
      </c>
      <c r="B18" s="377"/>
      <c r="C18" s="377"/>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70" t="s">
        <v>395</v>
      </c>
      <c r="C22" s="167" t="s">
        <v>531</v>
      </c>
      <c r="D22" s="106"/>
      <c r="E22" s="106"/>
      <c r="F22" s="98"/>
      <c r="G22" s="98"/>
      <c r="H22" s="98"/>
      <c r="I22" s="98"/>
      <c r="J22" s="98"/>
      <c r="K22" s="98"/>
      <c r="L22" s="98"/>
      <c r="M22" s="98"/>
      <c r="N22" s="98"/>
      <c r="O22" s="98"/>
      <c r="P22" s="98"/>
      <c r="Q22" s="107"/>
      <c r="R22" s="107"/>
      <c r="S22" s="107"/>
      <c r="T22" s="107"/>
      <c r="U22" s="107"/>
    </row>
    <row r="23" spans="1:21" ht="42" customHeight="1" x14ac:dyDescent="0.25">
      <c r="A23" s="108" t="s">
        <v>62</v>
      </c>
      <c r="B23" s="166" t="s">
        <v>59</v>
      </c>
      <c r="C23" s="178" t="s">
        <v>532</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66" t="s">
        <v>415</v>
      </c>
      <c r="C24" s="178" t="s">
        <v>533</v>
      </c>
      <c r="D24" s="109"/>
      <c r="E24" s="109"/>
      <c r="F24" s="109"/>
      <c r="G24" s="109"/>
      <c r="H24" s="109"/>
      <c r="I24" s="109"/>
      <c r="J24" s="109"/>
      <c r="K24" s="109"/>
      <c r="L24" s="109"/>
      <c r="M24" s="109"/>
      <c r="N24" s="109"/>
      <c r="O24" s="109"/>
      <c r="P24" s="109"/>
      <c r="Q24" s="109"/>
      <c r="R24" s="109"/>
      <c r="S24" s="109"/>
      <c r="T24" s="109"/>
      <c r="U24" s="109"/>
    </row>
    <row r="25" spans="1:21" ht="74.25" customHeight="1" x14ac:dyDescent="0.25">
      <c r="A25" s="108" t="s">
        <v>60</v>
      </c>
      <c r="B25" s="166" t="s">
        <v>416</v>
      </c>
      <c r="C25" s="178" t="s">
        <v>537</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66" t="s">
        <v>225</v>
      </c>
      <c r="C26" s="103" t="s">
        <v>434</v>
      </c>
      <c r="D26" s="109"/>
      <c r="E26" s="109"/>
      <c r="F26" s="109"/>
      <c r="G26" s="109"/>
      <c r="H26" s="109"/>
      <c r="I26" s="109"/>
      <c r="J26" s="109"/>
      <c r="K26" s="109"/>
      <c r="L26" s="109"/>
      <c r="M26" s="109"/>
      <c r="N26" s="109"/>
      <c r="O26" s="109"/>
      <c r="P26" s="109"/>
      <c r="Q26" s="109"/>
      <c r="R26" s="109"/>
      <c r="S26" s="109"/>
      <c r="T26" s="109"/>
      <c r="U26" s="109"/>
    </row>
    <row r="27" spans="1:21" ht="66.75" customHeight="1" x14ac:dyDescent="0.25">
      <c r="A27" s="108" t="s">
        <v>57</v>
      </c>
      <c r="B27" s="166" t="s">
        <v>396</v>
      </c>
      <c r="C27" s="167" t="s">
        <v>540</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66" t="s">
        <v>56</v>
      </c>
      <c r="C28" s="180">
        <v>2025</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67" t="s">
        <v>54</v>
      </c>
      <c r="C29" s="286">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67" t="s">
        <v>52</v>
      </c>
      <c r="C30" s="103" t="s">
        <v>428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79"/>
      <c r="AB6" s="7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79"/>
      <c r="AB7" s="79"/>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78"/>
      <c r="AB8" s="78"/>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97"/>
      <c r="AB9" s="97"/>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79"/>
      <c r="AB10" s="79"/>
    </row>
    <row r="11" spans="1:28" x14ac:dyDescent="0.25">
      <c r="A11" s="401" t="str">
        <f>'1. паспорт местоположение'!A12:C12</f>
        <v>P_NS3400.KL.0006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78"/>
      <c r="AB11" s="78"/>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97"/>
      <c r="AB12" s="97"/>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36"/>
      <c r="AB13" s="136"/>
    </row>
    <row r="14" spans="1:28" x14ac:dyDescent="0.25">
      <c r="A14" s="401"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78"/>
      <c r="AB14" s="78"/>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97"/>
      <c r="AB15" s="97"/>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37"/>
      <c r="AB16" s="137"/>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37"/>
      <c r="AB17" s="137"/>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37"/>
      <c r="AB18" s="137"/>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37"/>
      <c r="AB19" s="137"/>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37"/>
      <c r="AB20" s="137"/>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37"/>
      <c r="AB21" s="137"/>
    </row>
    <row r="22" spans="1:28" x14ac:dyDescent="0.25">
      <c r="A22" s="408" t="s">
        <v>414</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38"/>
      <c r="AB22" s="138"/>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425</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'3.4. Паспорт надежность'!A11:Z11</f>
        <v>P_NS3400.KL.0006</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8" t="str">
        <f>'3.4. Паспорт надежность'!A14:Z14</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392</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2" width="16.7109375" style="221" customWidth="1"/>
    <col min="13" max="13" width="16.7109375" style="225" customWidth="1"/>
    <col min="14" max="19" width="16.7109375" style="221" customWidth="1"/>
    <col min="20" max="20" width="18.85546875" style="221" customWidth="1"/>
    <col min="21" max="21" width="20.5703125" style="221" customWidth="1"/>
    <col min="22" max="23" width="16.7109375" style="221" customWidth="1"/>
    <col min="24" max="24" width="26.28515625" style="221" customWidth="1"/>
    <col min="25" max="47" width="16.7109375" style="221" customWidth="1"/>
    <col min="48" max="50" width="16.85546875" style="221" bestFit="1" customWidth="1"/>
    <col min="51" max="51" width="18.140625" style="221" customWidth="1"/>
    <col min="52" max="52" width="16.85546875" style="221" bestFit="1" customWidth="1"/>
    <col min="53" max="53" width="15.85546875" style="221" customWidth="1"/>
    <col min="54" max="54" width="17.28515625" style="221" customWidth="1"/>
    <col min="55" max="56" width="15.140625" style="221" customWidth="1"/>
    <col min="57" max="57" width="14.85546875" style="221" customWidth="1"/>
    <col min="58" max="58" width="15.85546875" style="221" customWidth="1"/>
    <col min="59" max="59" width="16.140625" style="221" customWidth="1"/>
    <col min="60" max="16384" width="9.140625" style="221"/>
  </cols>
  <sheetData>
    <row r="1" spans="1:44" s="220" customFormat="1" ht="15" customHeight="1" x14ac:dyDescent="0.2">
      <c r="A1" s="15"/>
      <c r="B1" s="11"/>
      <c r="C1" s="11"/>
      <c r="D1" s="11"/>
      <c r="E1" s="11"/>
      <c r="F1" s="11"/>
      <c r="G1" s="11"/>
      <c r="H1" s="11"/>
      <c r="I1" s="219"/>
      <c r="J1" s="21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0" customFormat="1" ht="15" customHeight="1" x14ac:dyDescent="0.3">
      <c r="A2" s="15"/>
      <c r="B2" s="11"/>
      <c r="C2" s="11"/>
      <c r="D2" s="11"/>
      <c r="E2" s="11"/>
      <c r="F2" s="11"/>
      <c r="G2" s="11"/>
      <c r="H2" s="11"/>
      <c r="I2" s="219"/>
      <c r="J2" s="21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0" customFormat="1" ht="15" customHeight="1" x14ac:dyDescent="0.3">
      <c r="A3" s="14"/>
      <c r="B3" s="11"/>
      <c r="C3" s="11"/>
      <c r="D3" s="11"/>
      <c r="E3" s="11"/>
      <c r="F3" s="11"/>
      <c r="G3" s="11"/>
      <c r="H3" s="11"/>
      <c r="I3" s="219"/>
      <c r="J3" s="21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481</v>
      </c>
    </row>
    <row r="4" spans="1:44" s="220" customFormat="1" ht="15" customHeight="1" x14ac:dyDescent="0.3">
      <c r="A4" s="14"/>
      <c r="B4" s="11"/>
      <c r="C4" s="11"/>
      <c r="D4" s="11"/>
      <c r="E4" s="11"/>
      <c r="F4" s="11"/>
      <c r="G4" s="11"/>
      <c r="H4" s="11"/>
      <c r="I4" s="219"/>
      <c r="J4" s="21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0" customFormat="1" ht="1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220" customFormat="1" ht="15" customHeight="1" x14ac:dyDescent="0.3">
      <c r="A6" s="14"/>
      <c r="B6" s="11"/>
      <c r="C6" s="11"/>
      <c r="D6" s="11"/>
      <c r="E6" s="11"/>
      <c r="F6" s="11"/>
      <c r="G6" s="11"/>
      <c r="H6" s="11"/>
      <c r="I6" s="219"/>
      <c r="J6" s="21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0"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20" customFormat="1" ht="15" customHeight="1" x14ac:dyDescent="0.2">
      <c r="A8" s="217"/>
      <c r="B8" s="217"/>
      <c r="C8" s="217"/>
      <c r="D8" s="217"/>
      <c r="E8" s="217"/>
      <c r="F8" s="217"/>
      <c r="G8" s="217"/>
      <c r="H8" s="217"/>
      <c r="I8" s="217"/>
      <c r="J8" s="217"/>
      <c r="K8" s="21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0" customFormat="1" ht="1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220" customFormat="1" ht="15" customHeight="1"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220" customFormat="1" ht="15" customHeight="1" x14ac:dyDescent="0.2">
      <c r="A11" s="217"/>
      <c r="B11" s="217"/>
      <c r="C11" s="217"/>
      <c r="D11" s="217"/>
      <c r="E11" s="217"/>
      <c r="F11" s="217"/>
      <c r="G11" s="217"/>
      <c r="H11" s="217"/>
      <c r="I11" s="217"/>
      <c r="J11" s="217"/>
      <c r="K11" s="21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0" customFormat="1" x14ac:dyDescent="0.25">
      <c r="A12" s="427" t="str">
        <f>'1. паспорт местоположение'!A12:C12</f>
        <v>P_NS3400.KL.0006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20" customFormat="1" ht="15" customHeight="1"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20" customFormat="1" ht="1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8"/>
      <c r="AA14" s="8"/>
      <c r="AB14" s="8"/>
      <c r="AC14" s="8"/>
      <c r="AD14" s="8"/>
      <c r="AE14" s="8"/>
      <c r="AF14" s="8"/>
      <c r="AG14" s="8"/>
      <c r="AH14" s="8"/>
      <c r="AI14" s="8"/>
      <c r="AJ14" s="8"/>
      <c r="AK14" s="8"/>
      <c r="AL14" s="8"/>
      <c r="AM14" s="8"/>
      <c r="AN14" s="8"/>
      <c r="AO14" s="8"/>
      <c r="AP14" s="8"/>
      <c r="AQ14" s="8"/>
      <c r="AR14" s="8"/>
    </row>
    <row r="15" spans="1:44" s="220" customFormat="1" ht="57.2" customHeight="1" x14ac:dyDescent="0.25">
      <c r="A15" s="425"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ht="15" customHeight="1"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6" t="s">
        <v>482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16.5" thickBot="1" x14ac:dyDescent="0.3">
      <c r="A19" s="222" t="s">
        <v>271</v>
      </c>
      <c r="B19" s="222" t="s">
        <v>483</v>
      </c>
      <c r="D19" s="223"/>
      <c r="E19" s="224"/>
      <c r="F19" s="224"/>
      <c r="G19" s="224"/>
      <c r="H19" s="224"/>
    </row>
    <row r="20" spans="1:44" x14ac:dyDescent="0.25">
      <c r="A20" s="226" t="s">
        <v>457</v>
      </c>
      <c r="B20" s="287">
        <v>6130580.6721989103</v>
      </c>
      <c r="C20" s="220"/>
      <c r="D20" s="227" t="s">
        <v>270</v>
      </c>
      <c r="E20" s="228"/>
      <c r="F20" s="228"/>
      <c r="M20" s="221"/>
    </row>
    <row r="21" spans="1:44" x14ac:dyDescent="0.25">
      <c r="A21" s="229" t="s">
        <v>269</v>
      </c>
      <c r="B21" s="288"/>
      <c r="C21" s="220"/>
      <c r="D21" s="423" t="s">
        <v>268</v>
      </c>
      <c r="E21" s="424"/>
      <c r="F21" s="230">
        <v>0.34622538410913128</v>
      </c>
      <c r="M21" s="221"/>
    </row>
    <row r="22" spans="1:44" x14ac:dyDescent="0.25">
      <c r="A22" s="229" t="s">
        <v>267</v>
      </c>
      <c r="B22" s="288">
        <v>59</v>
      </c>
      <c r="C22" s="220"/>
      <c r="D22" s="423" t="s">
        <v>266</v>
      </c>
      <c r="E22" s="424"/>
      <c r="F22" s="230">
        <v>0.39497391819169703</v>
      </c>
      <c r="M22" s="221"/>
    </row>
    <row r="23" spans="1:44" ht="16.5" thickBot="1" x14ac:dyDescent="0.3">
      <c r="A23" s="231" t="s">
        <v>265</v>
      </c>
      <c r="B23" s="289">
        <v>1</v>
      </c>
      <c r="C23" s="220"/>
      <c r="D23" s="423" t="s">
        <v>459</v>
      </c>
      <c r="E23" s="424"/>
      <c r="F23" s="232">
        <v>52296231.115204073</v>
      </c>
      <c r="K23" s="233"/>
      <c r="M23" s="234"/>
      <c r="N23" s="234"/>
    </row>
    <row r="24" spans="1:44" x14ac:dyDescent="0.25">
      <c r="A24" s="226" t="s">
        <v>436</v>
      </c>
      <c r="B24" s="290">
        <v>0</v>
      </c>
      <c r="C24" s="220"/>
      <c r="D24" s="423" t="s">
        <v>460</v>
      </c>
      <c r="E24" s="424"/>
      <c r="F24" s="235" t="s">
        <v>520</v>
      </c>
      <c r="K24" s="233"/>
      <c r="M24" s="221"/>
    </row>
    <row r="25" spans="1:44" x14ac:dyDescent="0.25">
      <c r="A25" s="229" t="s">
        <v>458</v>
      </c>
      <c r="B25" s="291">
        <v>1</v>
      </c>
      <c r="C25" s="220"/>
      <c r="K25" s="233"/>
      <c r="M25" s="221"/>
    </row>
    <row r="26" spans="1:44" x14ac:dyDescent="0.25">
      <c r="A26" s="229" t="s">
        <v>437</v>
      </c>
      <c r="B26" s="291">
        <v>1</v>
      </c>
      <c r="C26" s="220"/>
      <c r="K26" s="233"/>
      <c r="M26" s="221"/>
    </row>
    <row r="27" spans="1:44" x14ac:dyDescent="0.25">
      <c r="A27" s="229" t="s">
        <v>438</v>
      </c>
      <c r="B27" s="291">
        <v>0</v>
      </c>
      <c r="C27" s="220"/>
      <c r="M27" s="221"/>
    </row>
    <row r="28" spans="1:44" x14ac:dyDescent="0.25">
      <c r="A28" s="229" t="s">
        <v>439</v>
      </c>
      <c r="B28" s="291">
        <v>1</v>
      </c>
      <c r="C28" s="220"/>
      <c r="M28" s="221"/>
    </row>
    <row r="29" spans="1:44" x14ac:dyDescent="0.25">
      <c r="A29" s="229" t="s">
        <v>440</v>
      </c>
      <c r="B29" s="291">
        <v>1</v>
      </c>
      <c r="C29" s="220"/>
      <c r="M29" s="221"/>
    </row>
    <row r="30" spans="1:44" x14ac:dyDescent="0.25">
      <c r="A30" s="236" t="s">
        <v>461</v>
      </c>
      <c r="B30" s="292"/>
      <c r="C30" s="220"/>
      <c r="M30" s="221"/>
    </row>
    <row r="31" spans="1:44" ht="16.5" thickBot="1" x14ac:dyDescent="0.3">
      <c r="A31" s="231" t="s">
        <v>250</v>
      </c>
      <c r="B31" s="293">
        <v>0.2</v>
      </c>
      <c r="C31" s="220"/>
      <c r="M31" s="221"/>
    </row>
    <row r="32" spans="1:44" x14ac:dyDescent="0.25">
      <c r="A32" s="226" t="s">
        <v>462</v>
      </c>
      <c r="B32" s="290">
        <v>0</v>
      </c>
      <c r="C32" s="220"/>
      <c r="M32" s="221"/>
    </row>
    <row r="33" spans="1:59" x14ac:dyDescent="0.25">
      <c r="A33" s="229" t="s">
        <v>441</v>
      </c>
      <c r="B33" s="294"/>
      <c r="C33" s="220"/>
      <c r="M33" s="221"/>
    </row>
    <row r="34" spans="1:59" x14ac:dyDescent="0.25">
      <c r="A34" s="236" t="s">
        <v>442</v>
      </c>
      <c r="B34" s="295">
        <v>0</v>
      </c>
      <c r="C34" s="220"/>
      <c r="M34" s="221"/>
    </row>
    <row r="35" spans="1:59" x14ac:dyDescent="0.25">
      <c r="A35" s="236"/>
      <c r="B35" s="295"/>
      <c r="C35" s="220"/>
      <c r="M35" s="221"/>
    </row>
    <row r="36" spans="1:59" x14ac:dyDescent="0.25">
      <c r="A36" s="236" t="s">
        <v>443</v>
      </c>
      <c r="B36" s="296">
        <v>0</v>
      </c>
      <c r="C36" s="220"/>
      <c r="M36" s="221"/>
    </row>
    <row r="37" spans="1:59" x14ac:dyDescent="0.25">
      <c r="A37" s="237" t="s">
        <v>264</v>
      </c>
      <c r="B37" s="297">
        <v>0</v>
      </c>
      <c r="C37" s="220"/>
      <c r="M37" s="221"/>
    </row>
    <row r="38" spans="1:59" x14ac:dyDescent="0.25">
      <c r="A38" s="237" t="s">
        <v>263</v>
      </c>
      <c r="B38" s="297">
        <v>0</v>
      </c>
      <c r="C38" s="220"/>
      <c r="M38" s="221"/>
      <c r="Z38" s="238"/>
    </row>
    <row r="39" spans="1:59" x14ac:dyDescent="0.25">
      <c r="A39" s="237" t="s">
        <v>262</v>
      </c>
      <c r="B39" s="297">
        <v>0.14080000000000001</v>
      </c>
      <c r="C39" s="220"/>
      <c r="M39" s="221"/>
      <c r="U39" s="239"/>
      <c r="V39" s="239"/>
      <c r="W39" s="239"/>
      <c r="X39" s="239"/>
      <c r="Y39" s="239"/>
      <c r="Z39" s="239"/>
    </row>
    <row r="40" spans="1:59" x14ac:dyDescent="0.25">
      <c r="A40" s="237" t="s">
        <v>261</v>
      </c>
      <c r="B40" s="297">
        <v>1</v>
      </c>
      <c r="C40" s="220"/>
      <c r="M40" s="221"/>
    </row>
    <row r="41" spans="1:59" ht="16.5" thickBot="1" x14ac:dyDescent="0.3">
      <c r="A41" s="240" t="s">
        <v>463</v>
      </c>
      <c r="B41" s="298">
        <v>0.14080000000000001</v>
      </c>
      <c r="C41" s="220"/>
      <c r="M41" s="221"/>
    </row>
    <row r="42" spans="1:59" x14ac:dyDescent="0.25">
      <c r="A42" s="241" t="s">
        <v>260</v>
      </c>
      <c r="B42" s="242">
        <v>2025</v>
      </c>
      <c r="C42" s="243">
        <v>2026</v>
      </c>
      <c r="D42" s="243">
        <v>2027</v>
      </c>
      <c r="E42" s="243">
        <v>2028</v>
      </c>
      <c r="F42" s="243">
        <v>2029</v>
      </c>
      <c r="G42" s="243">
        <v>2030</v>
      </c>
      <c r="H42" s="243">
        <v>2031</v>
      </c>
      <c r="I42" s="243">
        <v>2032</v>
      </c>
      <c r="J42" s="243">
        <v>2033</v>
      </c>
      <c r="K42" s="243">
        <v>2034</v>
      </c>
      <c r="L42" s="243">
        <v>2035</v>
      </c>
      <c r="M42" s="243">
        <v>2036</v>
      </c>
      <c r="N42" s="243">
        <v>2037</v>
      </c>
      <c r="O42" s="243">
        <v>2038</v>
      </c>
      <c r="P42" s="243">
        <v>2039</v>
      </c>
      <c r="Q42" s="243">
        <v>2040</v>
      </c>
      <c r="R42" s="243">
        <v>2041</v>
      </c>
      <c r="S42" s="243">
        <v>2042</v>
      </c>
      <c r="T42" s="243">
        <v>2043</v>
      </c>
      <c r="U42" s="243">
        <v>2044</v>
      </c>
      <c r="V42" s="243">
        <v>2045</v>
      </c>
      <c r="W42" s="243">
        <v>2046</v>
      </c>
      <c r="X42" s="243">
        <v>2047</v>
      </c>
      <c r="Y42" s="243">
        <v>2048</v>
      </c>
      <c r="Z42" s="243">
        <v>2049</v>
      </c>
      <c r="AA42" s="243">
        <v>2050</v>
      </c>
      <c r="AB42" s="243">
        <v>2051</v>
      </c>
      <c r="AC42" s="243">
        <v>2052</v>
      </c>
      <c r="AD42" s="243">
        <v>2053</v>
      </c>
      <c r="AE42" s="243">
        <v>2054</v>
      </c>
      <c r="AF42" s="243">
        <v>2055</v>
      </c>
      <c r="AG42" s="243">
        <v>2056</v>
      </c>
      <c r="AH42" s="243">
        <v>2057</v>
      </c>
      <c r="AI42" s="243">
        <v>2058</v>
      </c>
      <c r="AJ42" s="243">
        <v>2059</v>
      </c>
      <c r="AK42" s="243">
        <v>2060</v>
      </c>
      <c r="AL42" s="243">
        <v>2061</v>
      </c>
      <c r="AM42" s="243">
        <v>2062</v>
      </c>
      <c r="AN42" s="243">
        <v>2063</v>
      </c>
      <c r="AO42" s="243">
        <v>2064</v>
      </c>
      <c r="AP42" s="243">
        <v>2065</v>
      </c>
      <c r="AQ42" s="243">
        <v>2066</v>
      </c>
      <c r="AR42" s="243">
        <v>2067</v>
      </c>
      <c r="AS42" s="243">
        <v>2068</v>
      </c>
      <c r="AT42" s="243">
        <v>2069</v>
      </c>
      <c r="AU42" s="243">
        <v>2070</v>
      </c>
      <c r="AV42" s="243">
        <v>2071</v>
      </c>
      <c r="AW42" s="243">
        <v>2072</v>
      </c>
      <c r="AX42" s="243">
        <v>2073</v>
      </c>
      <c r="AY42" s="243">
        <v>2074</v>
      </c>
      <c r="AZ42" s="243">
        <v>2075</v>
      </c>
      <c r="BA42" s="243">
        <v>2076</v>
      </c>
      <c r="BB42" s="243">
        <v>2077</v>
      </c>
      <c r="BC42" s="243">
        <v>2078</v>
      </c>
      <c r="BD42" s="243">
        <v>2079</v>
      </c>
      <c r="BE42" s="243">
        <v>2080</v>
      </c>
      <c r="BF42" s="243">
        <v>2081</v>
      </c>
      <c r="BG42" s="243">
        <v>2082</v>
      </c>
    </row>
    <row r="43" spans="1:59" x14ac:dyDescent="0.25">
      <c r="A43" s="244" t="s">
        <v>259</v>
      </c>
      <c r="B43" s="245">
        <v>0.04</v>
      </c>
      <c r="C43" s="245">
        <v>0.04</v>
      </c>
      <c r="D43" s="245">
        <v>0.04</v>
      </c>
      <c r="E43" s="245">
        <v>0.04</v>
      </c>
      <c r="F43" s="245">
        <v>0.04</v>
      </c>
      <c r="G43" s="245">
        <v>0.04</v>
      </c>
      <c r="H43" s="245">
        <v>0.04</v>
      </c>
      <c r="I43" s="245">
        <v>0.04</v>
      </c>
      <c r="J43" s="245">
        <v>0.04</v>
      </c>
      <c r="K43" s="245">
        <v>0.04</v>
      </c>
      <c r="L43" s="245">
        <v>0.04</v>
      </c>
      <c r="M43" s="245">
        <v>0.04</v>
      </c>
      <c r="N43" s="245">
        <v>0.04</v>
      </c>
      <c r="O43" s="245">
        <v>0.04</v>
      </c>
      <c r="P43" s="245">
        <v>0.04</v>
      </c>
      <c r="Q43" s="245">
        <v>0.04</v>
      </c>
      <c r="R43" s="245">
        <v>0.04</v>
      </c>
      <c r="S43" s="245">
        <v>0.04</v>
      </c>
      <c r="T43" s="245">
        <v>0.04</v>
      </c>
      <c r="U43" s="245">
        <v>0.04</v>
      </c>
      <c r="V43" s="245">
        <v>0.04</v>
      </c>
      <c r="W43" s="245">
        <v>0.04</v>
      </c>
      <c r="X43" s="245">
        <v>0.04</v>
      </c>
      <c r="Y43" s="245">
        <v>0.04</v>
      </c>
      <c r="Z43" s="245">
        <v>0.04</v>
      </c>
      <c r="AA43" s="245">
        <v>0.04</v>
      </c>
      <c r="AB43" s="245">
        <v>0.04</v>
      </c>
      <c r="AC43" s="245">
        <v>0.04</v>
      </c>
      <c r="AD43" s="245">
        <v>0.04</v>
      </c>
      <c r="AE43" s="245">
        <v>0.04</v>
      </c>
      <c r="AF43" s="245">
        <v>0.04</v>
      </c>
      <c r="AG43" s="245">
        <v>0.04</v>
      </c>
      <c r="AH43" s="245">
        <v>0.04</v>
      </c>
      <c r="AI43" s="245">
        <v>0.04</v>
      </c>
      <c r="AJ43" s="245">
        <v>0.04</v>
      </c>
      <c r="AK43" s="245">
        <v>0.04</v>
      </c>
      <c r="AL43" s="245">
        <v>0.04</v>
      </c>
      <c r="AM43" s="245">
        <v>0.04</v>
      </c>
      <c r="AN43" s="245">
        <v>0.04</v>
      </c>
      <c r="AO43" s="245">
        <v>0.04</v>
      </c>
      <c r="AP43" s="245">
        <v>0.04</v>
      </c>
      <c r="AQ43" s="245">
        <v>0.04</v>
      </c>
      <c r="AR43" s="245">
        <v>0.04</v>
      </c>
      <c r="AS43" s="245">
        <v>0.04</v>
      </c>
      <c r="AT43" s="245">
        <v>0.04</v>
      </c>
      <c r="AU43" s="245">
        <v>0.04</v>
      </c>
      <c r="AV43" s="245">
        <v>0.04</v>
      </c>
      <c r="AW43" s="245">
        <v>0.04</v>
      </c>
      <c r="AX43" s="245">
        <v>0.04</v>
      </c>
      <c r="AY43" s="245">
        <v>0.04</v>
      </c>
      <c r="AZ43" s="245">
        <v>0.04</v>
      </c>
      <c r="BA43" s="245">
        <v>0.04</v>
      </c>
      <c r="BB43" s="245">
        <v>0.04</v>
      </c>
      <c r="BC43" s="245">
        <v>0.04</v>
      </c>
      <c r="BD43" s="245">
        <v>0.04</v>
      </c>
      <c r="BE43" s="245">
        <v>0.04</v>
      </c>
      <c r="BF43" s="245">
        <v>0.04</v>
      </c>
      <c r="BG43" s="245">
        <v>0.04</v>
      </c>
    </row>
    <row r="44" spans="1:59" x14ac:dyDescent="0.25">
      <c r="A44" s="244" t="s">
        <v>258</v>
      </c>
      <c r="B44" s="245">
        <v>0.04</v>
      </c>
      <c r="C44" s="245">
        <v>8.1600000000000117E-2</v>
      </c>
      <c r="D44" s="245">
        <v>0.12486400000000009</v>
      </c>
      <c r="E44" s="245">
        <v>0.16985856000000021</v>
      </c>
      <c r="F44" s="245">
        <v>0.21665290240000035</v>
      </c>
      <c r="G44" s="245">
        <v>0.26531901849600037</v>
      </c>
      <c r="H44" s="245">
        <v>0.31593177923584048</v>
      </c>
      <c r="I44" s="245">
        <v>0.3685690504052741</v>
      </c>
      <c r="J44" s="245">
        <v>0.42331181242148519</v>
      </c>
      <c r="K44" s="245">
        <v>0.48024428491834459</v>
      </c>
      <c r="L44" s="245">
        <v>0.53945405631507848</v>
      </c>
      <c r="M44" s="245">
        <v>0.60103221856768174</v>
      </c>
      <c r="N44" s="245">
        <v>0.66507350731038906</v>
      </c>
      <c r="O44" s="245">
        <v>0.73167644760280459</v>
      </c>
      <c r="P44" s="245">
        <v>0.80094350550691673</v>
      </c>
      <c r="Q44" s="245">
        <v>0.87298124572719349</v>
      </c>
      <c r="R44" s="245">
        <v>0.94790049555628131</v>
      </c>
      <c r="S44" s="245">
        <v>1.0258165153785326</v>
      </c>
      <c r="T44" s="245">
        <v>1.1068491759936738</v>
      </c>
      <c r="U44" s="245">
        <v>1.1911231430334208</v>
      </c>
      <c r="V44" s="245">
        <v>1.2787680687547578</v>
      </c>
      <c r="W44" s="245">
        <v>1.369918791504948</v>
      </c>
      <c r="X44" s="245">
        <v>1.4647155431651462</v>
      </c>
      <c r="Y44" s="245">
        <v>1.5633041648917523</v>
      </c>
      <c r="Z44" s="245">
        <v>1.6658363314874225</v>
      </c>
      <c r="AA44" s="245">
        <v>1.7724697847469195</v>
      </c>
      <c r="AB44" s="245">
        <v>1.8833685761367964</v>
      </c>
      <c r="AC44" s="245">
        <v>1.9987033191822685</v>
      </c>
      <c r="AD44" s="245">
        <v>2.1186514519495594</v>
      </c>
      <c r="AE44" s="245">
        <v>2.2433975100275418</v>
      </c>
      <c r="AF44" s="245">
        <v>2.3731334104286437</v>
      </c>
      <c r="AG44" s="245">
        <v>2.5080587468457893</v>
      </c>
      <c r="AH44" s="245">
        <v>2.6483810967196209</v>
      </c>
      <c r="AI44" s="245">
        <v>2.7943163405884057</v>
      </c>
      <c r="AJ44" s="245">
        <v>2.9460889942119421</v>
      </c>
      <c r="AK44" s="245">
        <v>3.1039325539804201</v>
      </c>
      <c r="AL44" s="245">
        <v>3.2680898561396372</v>
      </c>
      <c r="AM44" s="245">
        <v>3.438813450385223</v>
      </c>
      <c r="AN44" s="245">
        <v>3.6163659884006325</v>
      </c>
      <c r="AO44" s="245">
        <v>3.8010206279366576</v>
      </c>
      <c r="AP44" s="245">
        <v>3.993061453054124</v>
      </c>
      <c r="AQ44" s="245">
        <v>4.1927839111762895</v>
      </c>
      <c r="AR44" s="245">
        <v>4.4004952676233415</v>
      </c>
      <c r="AS44" s="245">
        <v>4.6165150783282751</v>
      </c>
      <c r="AT44" s="245">
        <v>4.8411756814614062</v>
      </c>
      <c r="AU44" s="245">
        <v>5.0748227087198625</v>
      </c>
      <c r="AV44" s="245">
        <v>5.317815617068657</v>
      </c>
      <c r="AW44" s="245">
        <v>5.5705282417514033</v>
      </c>
      <c r="AX44" s="245">
        <v>5.8333493714214599</v>
      </c>
      <c r="AY44" s="245">
        <v>6.1066833462783183</v>
      </c>
      <c r="AZ44" s="246">
        <v>6.3909506801294516</v>
      </c>
      <c r="BA44" s="246">
        <v>6.6865887073346295</v>
      </c>
      <c r="BB44" s="246">
        <v>6.9940522556280147</v>
      </c>
      <c r="BC44" s="246">
        <v>7.3138143458531353</v>
      </c>
      <c r="BD44" s="246">
        <v>7.6463669196872601</v>
      </c>
      <c r="BE44" s="246">
        <v>7.9922215964747512</v>
      </c>
      <c r="BF44" s="246">
        <v>8.3519104603337411</v>
      </c>
      <c r="BG44" s="246">
        <v>8.7259868787470918</v>
      </c>
    </row>
    <row r="45" spans="1:59" ht="16.5" thickBot="1" x14ac:dyDescent="0.3">
      <c r="A45" s="247" t="s">
        <v>464</v>
      </c>
      <c r="B45" s="248">
        <v>3487227.8000000003</v>
      </c>
      <c r="C45" s="248">
        <v>10899076.879767157</v>
      </c>
      <c r="D45" s="248">
        <v>11388132.713139886</v>
      </c>
      <c r="E45" s="248">
        <v>11843658.021665484</v>
      </c>
      <c r="F45" s="248">
        <v>12317404.342532104</v>
      </c>
      <c r="G45" s="248">
        <v>12810100.516233388</v>
      </c>
      <c r="H45" s="248">
        <v>13322504.536882723</v>
      </c>
      <c r="I45" s="248">
        <v>13855404.718358031</v>
      </c>
      <c r="J45" s="248">
        <v>14409620.907092353</v>
      </c>
      <c r="K45" s="248">
        <v>14986005.74337605</v>
      </c>
      <c r="L45" s="248">
        <v>15585445.973111093</v>
      </c>
      <c r="M45" s="248">
        <v>16197756.778815778</v>
      </c>
      <c r="N45" s="248">
        <v>16845667.049968407</v>
      </c>
      <c r="O45" s="248">
        <v>17519493.731967144</v>
      </c>
      <c r="P45" s="248">
        <v>18220273.481245834</v>
      </c>
      <c r="Q45" s="248">
        <v>18949084.420495667</v>
      </c>
      <c r="R45" s="248">
        <v>19707047.797315493</v>
      </c>
      <c r="S45" s="248">
        <v>20495329.709208116</v>
      </c>
      <c r="T45" s="248">
        <v>21315142.89757644</v>
      </c>
      <c r="U45" s="248">
        <v>22167748.613479499</v>
      </c>
      <c r="V45" s="248">
        <v>23054458.558018681</v>
      </c>
      <c r="W45" s="248">
        <v>23965676.152042132</v>
      </c>
      <c r="X45" s="248">
        <v>24924303.198123813</v>
      </c>
      <c r="Y45" s="248">
        <v>25921275.326048769</v>
      </c>
      <c r="Z45" s="248">
        <v>26958126.339090724</v>
      </c>
      <c r="AA45" s="248">
        <v>28036451.392654352</v>
      </c>
      <c r="AB45" s="248">
        <v>29157909.448360525</v>
      </c>
      <c r="AC45" s="248">
        <v>30324225.826294947</v>
      </c>
      <c r="AD45" s="248">
        <v>31537194.859346751</v>
      </c>
      <c r="AE45" s="248">
        <v>32798682.653720621</v>
      </c>
      <c r="AF45" s="248">
        <v>34110629.959869437</v>
      </c>
      <c r="AG45" s="248">
        <v>35475055.15826422</v>
      </c>
      <c r="AH45" s="248">
        <v>36894057.364594795</v>
      </c>
      <c r="AI45" s="248">
        <v>38369819.659178585</v>
      </c>
      <c r="AJ45" s="248">
        <v>39904612.445545726</v>
      </c>
      <c r="AK45" s="248">
        <v>41500796.943367563</v>
      </c>
      <c r="AL45" s="248">
        <v>43160828.821102269</v>
      </c>
      <c r="AM45" s="248">
        <v>44887261.973946355</v>
      </c>
      <c r="AN45" s="248">
        <v>46682752.452904202</v>
      </c>
      <c r="AO45" s="248">
        <v>48550062.551020376</v>
      </c>
      <c r="AP45" s="248">
        <v>50492065.053061187</v>
      </c>
      <c r="AQ45" s="248">
        <v>52511747.655183643</v>
      </c>
      <c r="AR45" s="248">
        <v>54612217.561390989</v>
      </c>
      <c r="AS45" s="248">
        <v>56796706.263846628</v>
      </c>
      <c r="AT45" s="248">
        <v>59068574.514400497</v>
      </c>
      <c r="AU45" s="248">
        <v>61431317.494976513</v>
      </c>
      <c r="AV45" s="248">
        <v>63888570.194775574</v>
      </c>
      <c r="AW45" s="248">
        <v>66444113.002566606</v>
      </c>
      <c r="AX45" s="248">
        <v>69101877.522669286</v>
      </c>
      <c r="AY45" s="248">
        <v>71865952.623576045</v>
      </c>
      <c r="AZ45" s="248">
        <v>74740590.728519097</v>
      </c>
      <c r="BA45" s="248">
        <v>77730214.357659861</v>
      </c>
      <c r="BB45" s="248">
        <v>80839422.93196626</v>
      </c>
      <c r="BC45" s="248">
        <v>84072999.849244922</v>
      </c>
      <c r="BD45" s="248">
        <v>87435919.843214706</v>
      </c>
      <c r="BE45" s="248">
        <v>90933356.63694331</v>
      </c>
      <c r="BF45" s="248">
        <v>94570690.902421027</v>
      </c>
      <c r="BG45" s="248">
        <v>98353518.538517892</v>
      </c>
    </row>
    <row r="46" spans="1:59" hidden="1" x14ac:dyDescent="0.25">
      <c r="A46" s="249" t="s">
        <v>465</v>
      </c>
      <c r="B46" s="250">
        <v>2549.5977833333332</v>
      </c>
      <c r="C46" s="250">
        <v>2184.0958694934507</v>
      </c>
      <c r="D46" s="250">
        <v>2249.6188489596152</v>
      </c>
      <c r="E46" s="250">
        <v>2317.1074135302483</v>
      </c>
      <c r="F46" s="250">
        <v>2386.6206330834175</v>
      </c>
      <c r="G46" s="250">
        <v>2458.2192493528523</v>
      </c>
      <c r="H46" s="250">
        <v>2531.9658280653016</v>
      </c>
      <c r="I46" s="250">
        <v>2607.9248021940766</v>
      </c>
      <c r="J46" s="250">
        <v>2686.1625432774908</v>
      </c>
      <c r="K46" s="250">
        <v>2766.74741977032</v>
      </c>
      <c r="L46" s="250">
        <v>2849.7498424282653</v>
      </c>
      <c r="M46" s="250">
        <v>2935.2423356263948</v>
      </c>
      <c r="N46" s="250">
        <v>3023.2996086775943</v>
      </c>
      <c r="O46" s="250">
        <v>3113.9985947335344</v>
      </c>
      <c r="P46" s="250">
        <v>3207.4185545205892</v>
      </c>
      <c r="Q46" s="250">
        <v>3303.6411087573133</v>
      </c>
      <c r="R46" s="250">
        <v>3402.7503418903625</v>
      </c>
      <c r="S46" s="250">
        <v>3504.8328539624522</v>
      </c>
      <c r="T46" s="250">
        <v>3609.977838414296</v>
      </c>
      <c r="U46" s="250">
        <v>3718.2771728535404</v>
      </c>
      <c r="V46" s="250">
        <v>3829.825490373205</v>
      </c>
      <c r="W46" s="250">
        <v>3944.7202573536247</v>
      </c>
      <c r="X46" s="250">
        <v>4063.0618642313793</v>
      </c>
      <c r="Y46" s="250">
        <v>4184.9537227517185</v>
      </c>
      <c r="Z46" s="250">
        <v>4310.5023372870073</v>
      </c>
      <c r="AA46" s="250">
        <v>4439.8174085726469</v>
      </c>
      <c r="AB46" s="250">
        <v>4573.0119309594966</v>
      </c>
      <c r="AC46" s="250">
        <v>4710.2022896663002</v>
      </c>
      <c r="AD46" s="250">
        <v>4851.5083580321152</v>
      </c>
      <c r="AE46" s="250">
        <v>4997.0536077357183</v>
      </c>
      <c r="AF46" s="250">
        <v>5146.9652190150337</v>
      </c>
      <c r="AG46" s="250">
        <v>5301.3741779195425</v>
      </c>
      <c r="AH46" s="250">
        <v>5460.4154059801967</v>
      </c>
      <c r="AI46" s="250">
        <v>5624.2278704288256</v>
      </c>
      <c r="AJ46" s="250">
        <v>5792.9547073845442</v>
      </c>
      <c r="AK46" s="250">
        <v>5966.7433515236544</v>
      </c>
      <c r="AL46" s="250">
        <v>6145.7456527825489</v>
      </c>
      <c r="AM46" s="250">
        <v>6330.1180254781029</v>
      </c>
      <c r="AN46" s="250">
        <v>6520.0215650105811</v>
      </c>
      <c r="AO46" s="250">
        <v>6715.622209951016</v>
      </c>
      <c r="AP46" s="250">
        <v>6917.0908781945927</v>
      </c>
      <c r="AQ46" s="250">
        <v>7124.6036031140638</v>
      </c>
      <c r="AR46" s="250">
        <v>7338.3417086140862</v>
      </c>
      <c r="AS46" s="250">
        <v>7558.491958251635</v>
      </c>
      <c r="AT46" s="250">
        <v>7785.2467173233599</v>
      </c>
      <c r="AU46" s="250">
        <v>8018.8041214364584</v>
      </c>
      <c r="AV46" s="250">
        <v>8259.3682450795513</v>
      </c>
      <c r="AW46" s="250">
        <v>8507.1492896440359</v>
      </c>
      <c r="AX46" s="250">
        <v>8762.3637714454344</v>
      </c>
      <c r="AY46" s="250">
        <v>9025.2346838107787</v>
      </c>
      <c r="AZ46" s="250">
        <v>9295.9917240009272</v>
      </c>
      <c r="BA46" s="250">
        <v>9574.87147474843</v>
      </c>
      <c r="BB46" s="250">
        <v>9862.1176182128638</v>
      </c>
      <c r="BC46" s="250">
        <v>10157.981149936162</v>
      </c>
      <c r="BD46" s="250">
        <v>10462.720586314461</v>
      </c>
      <c r="BE46" s="250">
        <v>10776.60220448741</v>
      </c>
      <c r="BF46" s="250">
        <v>11099.900269260499</v>
      </c>
      <c r="BG46" s="250">
        <v>11432.897279477866</v>
      </c>
    </row>
    <row r="47" spans="1:59" hidden="1" x14ac:dyDescent="0.25">
      <c r="A47" s="251" t="s">
        <v>466</v>
      </c>
      <c r="B47" s="252"/>
      <c r="C47" s="252">
        <v>0</v>
      </c>
      <c r="D47" s="252">
        <v>0</v>
      </c>
      <c r="E47" s="252">
        <v>0</v>
      </c>
      <c r="F47" s="252">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52">
        <v>0</v>
      </c>
      <c r="AC47" s="252">
        <v>0</v>
      </c>
      <c r="AD47" s="252">
        <v>0</v>
      </c>
      <c r="AE47" s="252">
        <v>0</v>
      </c>
      <c r="AF47" s="252">
        <v>0</v>
      </c>
      <c r="AG47" s="252">
        <v>0</v>
      </c>
      <c r="AH47" s="252">
        <v>0</v>
      </c>
      <c r="AI47" s="252">
        <v>0</v>
      </c>
      <c r="AJ47" s="252">
        <v>0</v>
      </c>
      <c r="AK47" s="252">
        <v>0</v>
      </c>
      <c r="AL47" s="252">
        <v>0</v>
      </c>
      <c r="AM47" s="252">
        <v>0</v>
      </c>
      <c r="AN47" s="252">
        <v>0</v>
      </c>
      <c r="AO47" s="252">
        <v>0</v>
      </c>
      <c r="AP47" s="252">
        <v>0</v>
      </c>
      <c r="AQ47" s="252">
        <v>0</v>
      </c>
      <c r="AR47" s="252">
        <v>0</v>
      </c>
      <c r="AS47" s="252">
        <v>0</v>
      </c>
      <c r="AT47" s="252">
        <v>0</v>
      </c>
      <c r="AU47" s="252">
        <v>0</v>
      </c>
      <c r="AV47" s="252">
        <v>0</v>
      </c>
      <c r="AW47" s="252">
        <v>0</v>
      </c>
      <c r="AX47" s="252">
        <v>0</v>
      </c>
      <c r="AY47" s="252">
        <v>0</v>
      </c>
      <c r="AZ47" s="252">
        <v>0</v>
      </c>
      <c r="BA47" s="252">
        <v>0</v>
      </c>
      <c r="BB47" s="252">
        <v>0</v>
      </c>
      <c r="BC47" s="252">
        <v>0</v>
      </c>
      <c r="BD47" s="252">
        <v>0</v>
      </c>
      <c r="BE47" s="252">
        <v>0</v>
      </c>
      <c r="BF47" s="252">
        <v>0</v>
      </c>
      <c r="BG47" s="252">
        <v>0</v>
      </c>
    </row>
    <row r="48" spans="1:59" hidden="1" x14ac:dyDescent="0.25">
      <c r="A48" s="251" t="s">
        <v>467</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v>0</v>
      </c>
      <c r="BB48" s="253">
        <v>0</v>
      </c>
      <c r="BC48" s="253">
        <v>0</v>
      </c>
      <c r="BD48" s="253">
        <v>0</v>
      </c>
      <c r="BE48" s="253">
        <v>0</v>
      </c>
      <c r="BF48" s="253">
        <v>0</v>
      </c>
      <c r="BG48" s="253">
        <v>0</v>
      </c>
    </row>
    <row r="49" spans="1:59" hidden="1" x14ac:dyDescent="0.25">
      <c r="A49" s="251" t="s">
        <v>477</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row>
    <row r="50" spans="1:59" hidden="1" x14ac:dyDescent="0.25">
      <c r="M50" s="221"/>
    </row>
    <row r="51" spans="1:59" hidden="1" x14ac:dyDescent="0.25">
      <c r="M51" s="221"/>
    </row>
    <row r="52" spans="1:59" hidden="1" x14ac:dyDescent="0.25">
      <c r="M52" s="221"/>
    </row>
    <row r="53" spans="1:59" hidden="1" x14ac:dyDescent="0.25">
      <c r="M53" s="221"/>
    </row>
    <row r="54" spans="1:59" hidden="1" x14ac:dyDescent="0.25">
      <c r="M54" s="221"/>
    </row>
    <row r="55" spans="1:59" hidden="1" x14ac:dyDescent="0.25">
      <c r="M55" s="221"/>
    </row>
    <row r="56" spans="1:59" x14ac:dyDescent="0.25">
      <c r="M56" s="221"/>
    </row>
    <row r="57" spans="1:59" ht="16.5" thickBot="1" x14ac:dyDescent="0.3">
      <c r="A57" s="254"/>
      <c r="B57" s="255"/>
      <c r="C57" s="255"/>
      <c r="D57" s="255"/>
      <c r="E57" s="255"/>
      <c r="F57" s="255"/>
      <c r="G57" s="255"/>
      <c r="H57" s="255"/>
      <c r="I57" s="255"/>
      <c r="J57" s="255"/>
      <c r="K57" s="255"/>
      <c r="L57" s="256"/>
      <c r="M57" s="256"/>
      <c r="N57" s="256"/>
      <c r="O57" s="256"/>
      <c r="P57" s="256"/>
      <c r="Q57" s="256"/>
      <c r="R57" s="256"/>
      <c r="S57" s="256"/>
      <c r="T57" s="256"/>
      <c r="U57" s="256"/>
      <c r="V57" s="256"/>
    </row>
    <row r="58" spans="1:59" x14ac:dyDescent="0.25">
      <c r="A58" s="257" t="s">
        <v>468</v>
      </c>
      <c r="B58" s="242">
        <v>2025</v>
      </c>
      <c r="C58" s="242">
        <v>2026</v>
      </c>
      <c r="D58" s="242">
        <v>2027</v>
      </c>
      <c r="E58" s="242">
        <v>2028</v>
      </c>
      <c r="F58" s="242">
        <v>2029</v>
      </c>
      <c r="G58" s="242">
        <v>2030</v>
      </c>
      <c r="H58" s="242">
        <v>2031</v>
      </c>
      <c r="I58" s="242">
        <v>2032</v>
      </c>
      <c r="J58" s="242">
        <v>2033</v>
      </c>
      <c r="K58" s="242">
        <v>2034</v>
      </c>
      <c r="L58" s="242">
        <v>2035</v>
      </c>
      <c r="M58" s="242">
        <v>2036</v>
      </c>
      <c r="N58" s="242">
        <v>2037</v>
      </c>
      <c r="O58" s="242">
        <v>2038</v>
      </c>
      <c r="P58" s="242">
        <v>2039</v>
      </c>
      <c r="Q58" s="242">
        <v>2040</v>
      </c>
      <c r="R58" s="242">
        <v>2041</v>
      </c>
      <c r="S58" s="242">
        <v>2042</v>
      </c>
      <c r="T58" s="242">
        <v>2043</v>
      </c>
      <c r="U58" s="242">
        <v>2044</v>
      </c>
      <c r="V58" s="242">
        <v>2045</v>
      </c>
      <c r="W58" s="242">
        <v>2046</v>
      </c>
      <c r="X58" s="242">
        <v>2047</v>
      </c>
      <c r="Y58" s="242">
        <v>2048</v>
      </c>
      <c r="Z58" s="242">
        <v>2049</v>
      </c>
      <c r="AA58" s="242">
        <v>2050</v>
      </c>
      <c r="AB58" s="242">
        <v>2051</v>
      </c>
      <c r="AC58" s="242">
        <v>2052</v>
      </c>
      <c r="AD58" s="242">
        <v>2053</v>
      </c>
      <c r="AE58" s="242">
        <v>2054</v>
      </c>
      <c r="AF58" s="242">
        <v>2055</v>
      </c>
      <c r="AG58" s="242">
        <v>2056</v>
      </c>
      <c r="AH58" s="242">
        <v>2057</v>
      </c>
      <c r="AI58" s="242">
        <v>2058</v>
      </c>
      <c r="AJ58" s="242">
        <v>2059</v>
      </c>
      <c r="AK58" s="242">
        <v>2060</v>
      </c>
      <c r="AL58" s="242">
        <v>2061</v>
      </c>
      <c r="AM58" s="242">
        <v>2062</v>
      </c>
      <c r="AN58" s="242">
        <v>2063</v>
      </c>
      <c r="AO58" s="242">
        <v>2064</v>
      </c>
      <c r="AP58" s="242">
        <v>2065</v>
      </c>
      <c r="AQ58" s="242">
        <v>2066</v>
      </c>
      <c r="AR58" s="242">
        <v>2067</v>
      </c>
      <c r="AS58" s="242">
        <v>2068</v>
      </c>
      <c r="AT58" s="242">
        <v>2069</v>
      </c>
      <c r="AU58" s="242">
        <v>2070</v>
      </c>
      <c r="AV58" s="242">
        <v>2071</v>
      </c>
      <c r="AW58" s="242">
        <v>2072</v>
      </c>
      <c r="AX58" s="242">
        <v>2073</v>
      </c>
      <c r="AY58" s="242">
        <v>2074</v>
      </c>
      <c r="AZ58" s="242">
        <v>2075</v>
      </c>
      <c r="BA58" s="243">
        <v>2076</v>
      </c>
      <c r="BB58" s="243">
        <v>2077</v>
      </c>
      <c r="BC58" s="243">
        <v>2078</v>
      </c>
      <c r="BD58" s="243">
        <v>2079</v>
      </c>
      <c r="BE58" s="243">
        <v>2080</v>
      </c>
      <c r="BF58" s="243">
        <v>2081</v>
      </c>
      <c r="BG58" s="243">
        <v>2082</v>
      </c>
    </row>
    <row r="59" spans="1:59" x14ac:dyDescent="0.25">
      <c r="A59" s="258" t="s">
        <v>257</v>
      </c>
      <c r="B59" s="259">
        <v>3487227.8000000003</v>
      </c>
      <c r="C59" s="259">
        <v>10899076.879767157</v>
      </c>
      <c r="D59" s="259">
        <v>11388132.713139886</v>
      </c>
      <c r="E59" s="259">
        <v>11843658.021665484</v>
      </c>
      <c r="F59" s="259">
        <v>12317404.342532104</v>
      </c>
      <c r="G59" s="259">
        <v>12810100.516233388</v>
      </c>
      <c r="H59" s="259">
        <v>13322504.536882723</v>
      </c>
      <c r="I59" s="259">
        <v>13855404.718358031</v>
      </c>
      <c r="J59" s="259">
        <v>14409620.907092353</v>
      </c>
      <c r="K59" s="259">
        <v>14986005.74337605</v>
      </c>
      <c r="L59" s="259">
        <v>15585445.973111093</v>
      </c>
      <c r="M59" s="259">
        <v>16197756.778815778</v>
      </c>
      <c r="N59" s="259">
        <v>16845667.049968407</v>
      </c>
      <c r="O59" s="259">
        <v>17519493.731967144</v>
      </c>
      <c r="P59" s="259">
        <v>18220273.481245834</v>
      </c>
      <c r="Q59" s="259">
        <v>18949084.420495667</v>
      </c>
      <c r="R59" s="259">
        <v>19707047.797315493</v>
      </c>
      <c r="S59" s="259">
        <v>20495329.709208116</v>
      </c>
      <c r="T59" s="259">
        <v>21315142.89757644</v>
      </c>
      <c r="U59" s="259">
        <v>22167748.613479499</v>
      </c>
      <c r="V59" s="259">
        <v>23054458.558018681</v>
      </c>
      <c r="W59" s="259">
        <v>23965676.152042132</v>
      </c>
      <c r="X59" s="259">
        <v>24924303.198123813</v>
      </c>
      <c r="Y59" s="259">
        <v>25921275.326048769</v>
      </c>
      <c r="Z59" s="259">
        <v>26958126.339090724</v>
      </c>
      <c r="AA59" s="259">
        <v>28036451.392654352</v>
      </c>
      <c r="AB59" s="259">
        <v>29157909.448360525</v>
      </c>
      <c r="AC59" s="259">
        <v>30324225.826294947</v>
      </c>
      <c r="AD59" s="259">
        <v>31537194.859346751</v>
      </c>
      <c r="AE59" s="259">
        <v>32798682.653720621</v>
      </c>
      <c r="AF59" s="259">
        <v>34110629.959869437</v>
      </c>
      <c r="AG59" s="259">
        <v>35475055.15826422</v>
      </c>
      <c r="AH59" s="259">
        <v>36894057.364594795</v>
      </c>
      <c r="AI59" s="259">
        <v>38369819.659178585</v>
      </c>
      <c r="AJ59" s="259">
        <v>39904612.445545726</v>
      </c>
      <c r="AK59" s="259">
        <v>41500796.943367563</v>
      </c>
      <c r="AL59" s="259">
        <v>43160828.821102269</v>
      </c>
      <c r="AM59" s="259">
        <v>44887261.973946355</v>
      </c>
      <c r="AN59" s="259">
        <v>46682752.452904202</v>
      </c>
      <c r="AO59" s="259">
        <v>48550062.551020376</v>
      </c>
      <c r="AP59" s="259">
        <v>50492065.053061187</v>
      </c>
      <c r="AQ59" s="259">
        <v>52511747.655183643</v>
      </c>
      <c r="AR59" s="259">
        <v>54612217.561390989</v>
      </c>
      <c r="AS59" s="259">
        <v>56796706.263846628</v>
      </c>
      <c r="AT59" s="259">
        <v>59068574.514400497</v>
      </c>
      <c r="AU59" s="259">
        <v>61431317.494976513</v>
      </c>
      <c r="AV59" s="259">
        <v>63888570.194775574</v>
      </c>
      <c r="AW59" s="259">
        <v>66444113.002566606</v>
      </c>
      <c r="AX59" s="259">
        <v>69101877.522669286</v>
      </c>
      <c r="AY59" s="259">
        <v>71865952.623576045</v>
      </c>
      <c r="AZ59" s="259">
        <v>74740590.728519097</v>
      </c>
      <c r="BA59" s="259">
        <v>77730214.357659861</v>
      </c>
      <c r="BB59" s="259">
        <v>80839422.93196626</v>
      </c>
      <c r="BC59" s="259">
        <v>84072999.849244922</v>
      </c>
      <c r="BD59" s="259">
        <v>87435919.843214706</v>
      </c>
      <c r="BE59" s="259">
        <v>90933356.63694331</v>
      </c>
      <c r="BF59" s="259">
        <v>94570690.902421027</v>
      </c>
      <c r="BG59" s="311">
        <v>98353518.538517892</v>
      </c>
    </row>
    <row r="60" spans="1:59" x14ac:dyDescent="0.25">
      <c r="A60" s="260" t="s">
        <v>256</v>
      </c>
      <c r="B60" s="261">
        <v>0</v>
      </c>
      <c r="C60" s="261">
        <v>-133729.78517152538</v>
      </c>
      <c r="D60" s="261">
        <v>-132586.79555467475</v>
      </c>
      <c r="E60" s="261">
        <v>-131443.8059378241</v>
      </c>
      <c r="F60" s="261">
        <v>-130300.81632097346</v>
      </c>
      <c r="G60" s="261">
        <v>-129157.82670412281</v>
      </c>
      <c r="H60" s="261">
        <v>-128014.83708727217</v>
      </c>
      <c r="I60" s="261">
        <v>-126871.84747042152</v>
      </c>
      <c r="J60" s="261">
        <v>-125728.85785357089</v>
      </c>
      <c r="K60" s="261">
        <v>-124585.86823672024</v>
      </c>
      <c r="L60" s="261">
        <v>-123442.87861986959</v>
      </c>
      <c r="M60" s="261">
        <v>-122299.88900301895</v>
      </c>
      <c r="N60" s="261">
        <v>-121156.89938616831</v>
      </c>
      <c r="O60" s="261">
        <v>-120013.90976931766</v>
      </c>
      <c r="P60" s="261">
        <v>-118870.92015246701</v>
      </c>
      <c r="Q60" s="261">
        <v>-117727.93053561638</v>
      </c>
      <c r="R60" s="261">
        <v>-116584.94091876574</v>
      </c>
      <c r="S60" s="261">
        <v>-115441.95130191509</v>
      </c>
      <c r="T60" s="261">
        <v>-114298.96168506444</v>
      </c>
      <c r="U60" s="261">
        <v>-113155.9720682138</v>
      </c>
      <c r="V60" s="261">
        <v>-112012.98245136318</v>
      </c>
      <c r="W60" s="261">
        <v>-110869.99283451251</v>
      </c>
      <c r="X60" s="261">
        <v>-109727.00321766186</v>
      </c>
      <c r="Y60" s="261">
        <v>-108584.01360081123</v>
      </c>
      <c r="Z60" s="261">
        <v>-107441.02398396059</v>
      </c>
      <c r="AA60" s="261">
        <v>-106298.03436710994</v>
      </c>
      <c r="AB60" s="261">
        <v>-105155.04475025929</v>
      </c>
      <c r="AC60" s="261">
        <v>-104012.05513340865</v>
      </c>
      <c r="AD60" s="261">
        <v>-102869.06551655802</v>
      </c>
      <c r="AE60" s="261">
        <v>-101726.07589970737</v>
      </c>
      <c r="AF60" s="261">
        <v>-100583.08628285672</v>
      </c>
      <c r="AG60" s="261">
        <v>-99440.09666600608</v>
      </c>
      <c r="AH60" s="261">
        <v>-98297.107049155442</v>
      </c>
      <c r="AI60" s="261">
        <v>-97154.117432304789</v>
      </c>
      <c r="AJ60" s="261">
        <v>-96011.127815454136</v>
      </c>
      <c r="AK60" s="261">
        <v>-94868.138198603512</v>
      </c>
      <c r="AL60" s="261">
        <v>-93725.148581752874</v>
      </c>
      <c r="AM60" s="261">
        <v>-92582.158964902221</v>
      </c>
      <c r="AN60" s="261">
        <v>-91439.169348051568</v>
      </c>
      <c r="AO60" s="261">
        <v>-90296.179731200929</v>
      </c>
      <c r="AP60" s="261">
        <v>-89153.190114350291</v>
      </c>
      <c r="AQ60" s="261">
        <v>-88010.200497499638</v>
      </c>
      <c r="AR60" s="261">
        <v>-86867.210880649</v>
      </c>
      <c r="AS60" s="261">
        <v>-85724.221263798361</v>
      </c>
      <c r="AT60" s="261">
        <v>-84581.231646947708</v>
      </c>
      <c r="AU60" s="261">
        <v>-83438.24203009707</v>
      </c>
      <c r="AV60" s="261">
        <v>-82295.252413246431</v>
      </c>
      <c r="AW60" s="261">
        <v>-81152.262796395778</v>
      </c>
      <c r="AX60" s="261">
        <v>-80009.27317954514</v>
      </c>
      <c r="AY60" s="261">
        <v>-78866.283562694502</v>
      </c>
      <c r="AZ60" s="261">
        <v>-77723.293945843849</v>
      </c>
      <c r="BA60" s="261">
        <v>-76580.30432899321</v>
      </c>
      <c r="BB60" s="261">
        <v>-75437.314712142572</v>
      </c>
      <c r="BC60" s="261">
        <v>-74294.325095291919</v>
      </c>
      <c r="BD60" s="261">
        <v>-73151.33547844128</v>
      </c>
      <c r="BE60" s="261">
        <v>-72008.345861590642</v>
      </c>
      <c r="BF60" s="261">
        <v>-70865.356244739989</v>
      </c>
      <c r="BG60" s="312">
        <v>-69722.366627889351</v>
      </c>
    </row>
    <row r="61" spans="1:59" x14ac:dyDescent="0.25">
      <c r="A61" s="262" t="s">
        <v>444</v>
      </c>
      <c r="B61" s="261">
        <v>0</v>
      </c>
      <c r="C61" s="261">
        <v>0</v>
      </c>
      <c r="D61" s="261">
        <v>0</v>
      </c>
      <c r="E61" s="261">
        <v>0</v>
      </c>
      <c r="F61" s="261">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v>0</v>
      </c>
      <c r="BB61" s="261">
        <v>0</v>
      </c>
      <c r="BC61" s="261">
        <v>0</v>
      </c>
      <c r="BD61" s="261">
        <v>0</v>
      </c>
      <c r="BE61" s="261">
        <v>0</v>
      </c>
      <c r="BF61" s="261">
        <v>0</v>
      </c>
      <c r="BG61" s="312">
        <v>0</v>
      </c>
    </row>
    <row r="62" spans="1:59" x14ac:dyDescent="0.25">
      <c r="A62" s="262" t="str">
        <f>A27</f>
        <v>Прочие расходы при эксплуатации объекта, руб. без НДС</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c r="AZ62" s="261">
        <v>0</v>
      </c>
      <c r="BA62" s="261">
        <v>0</v>
      </c>
      <c r="BB62" s="261">
        <v>0</v>
      </c>
      <c r="BC62" s="261">
        <v>0</v>
      </c>
      <c r="BD62" s="261">
        <v>0</v>
      </c>
      <c r="BE62" s="261">
        <v>0</v>
      </c>
      <c r="BF62" s="261">
        <v>0</v>
      </c>
      <c r="BG62" s="312">
        <v>0</v>
      </c>
    </row>
    <row r="63" spans="1:59" x14ac:dyDescent="0.25">
      <c r="A63" s="262" t="s">
        <v>462</v>
      </c>
      <c r="B63" s="261">
        <v>0</v>
      </c>
      <c r="C63" s="261">
        <v>0</v>
      </c>
      <c r="D63" s="261">
        <v>0</v>
      </c>
      <c r="E63" s="261">
        <v>0</v>
      </c>
      <c r="F63" s="261">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261">
        <v>0</v>
      </c>
      <c r="AC63" s="261">
        <v>0</v>
      </c>
      <c r="AD63" s="261">
        <v>0</v>
      </c>
      <c r="AE63" s="261">
        <v>0</v>
      </c>
      <c r="AF63" s="261">
        <v>0</v>
      </c>
      <c r="AG63" s="261">
        <v>0</v>
      </c>
      <c r="AH63" s="261">
        <v>0</v>
      </c>
      <c r="AI63" s="261">
        <v>0</v>
      </c>
      <c r="AJ63" s="261">
        <v>0</v>
      </c>
      <c r="AK63" s="261">
        <v>0</v>
      </c>
      <c r="AL63" s="261">
        <v>0</v>
      </c>
      <c r="AM63" s="261">
        <v>0</v>
      </c>
      <c r="AN63" s="261">
        <v>0</v>
      </c>
      <c r="AO63" s="261">
        <v>0</v>
      </c>
      <c r="AP63" s="261">
        <v>0</v>
      </c>
      <c r="AQ63" s="261">
        <v>0</v>
      </c>
      <c r="AR63" s="261">
        <v>0</v>
      </c>
      <c r="AS63" s="261">
        <v>0</v>
      </c>
      <c r="AT63" s="261">
        <v>0</v>
      </c>
      <c r="AU63" s="261">
        <v>0</v>
      </c>
      <c r="AV63" s="261">
        <v>0</v>
      </c>
      <c r="AW63" s="261">
        <v>0</v>
      </c>
      <c r="AX63" s="261">
        <v>0</v>
      </c>
      <c r="AY63" s="261">
        <v>0</v>
      </c>
      <c r="AZ63" s="261">
        <v>0</v>
      </c>
      <c r="BA63" s="261">
        <v>0</v>
      </c>
      <c r="BB63" s="261">
        <v>0</v>
      </c>
      <c r="BC63" s="261">
        <v>0</v>
      </c>
      <c r="BD63" s="261">
        <v>0</v>
      </c>
      <c r="BE63" s="261">
        <v>0</v>
      </c>
      <c r="BF63" s="261">
        <v>0</v>
      </c>
      <c r="BG63" s="312">
        <v>0</v>
      </c>
    </row>
    <row r="64" spans="1:59" x14ac:dyDescent="0.25">
      <c r="A64" s="262" t="s">
        <v>462</v>
      </c>
      <c r="B64" s="261"/>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61">
        <v>0</v>
      </c>
      <c r="AC64" s="261">
        <v>0</v>
      </c>
      <c r="AD64" s="261">
        <v>0</v>
      </c>
      <c r="AE64" s="261">
        <v>0</v>
      </c>
      <c r="AF64" s="261">
        <v>0</v>
      </c>
      <c r="AG64" s="261">
        <v>0</v>
      </c>
      <c r="AH64" s="261">
        <v>0</v>
      </c>
      <c r="AI64" s="261">
        <v>0</v>
      </c>
      <c r="AJ64" s="261">
        <v>0</v>
      </c>
      <c r="AK64" s="261">
        <v>0</v>
      </c>
      <c r="AL64" s="261">
        <v>0</v>
      </c>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v>0</v>
      </c>
      <c r="BB64" s="261">
        <v>0</v>
      </c>
      <c r="BC64" s="261">
        <v>0</v>
      </c>
      <c r="BD64" s="261">
        <v>0</v>
      </c>
      <c r="BE64" s="261">
        <v>0</v>
      </c>
      <c r="BF64" s="261">
        <v>0</v>
      </c>
      <c r="BG64" s="312">
        <v>0</v>
      </c>
    </row>
    <row r="65" spans="1:59" x14ac:dyDescent="0.25">
      <c r="A65" s="262" t="s">
        <v>255</v>
      </c>
      <c r="B65" s="261"/>
      <c r="C65" s="261">
        <v>-133729.78517152538</v>
      </c>
      <c r="D65" s="261">
        <v>-132586.79555467475</v>
      </c>
      <c r="E65" s="261">
        <v>-131443.8059378241</v>
      </c>
      <c r="F65" s="261">
        <v>-130300.81632097346</v>
      </c>
      <c r="G65" s="261">
        <v>-129157.82670412281</v>
      </c>
      <c r="H65" s="261">
        <v>-128014.83708727217</v>
      </c>
      <c r="I65" s="261">
        <v>-126871.84747042152</v>
      </c>
      <c r="J65" s="261">
        <v>-125728.85785357089</v>
      </c>
      <c r="K65" s="261">
        <v>-124585.86823672024</v>
      </c>
      <c r="L65" s="261">
        <v>-123442.87861986959</v>
      </c>
      <c r="M65" s="261">
        <v>-122299.88900301895</v>
      </c>
      <c r="N65" s="261">
        <v>-121156.89938616831</v>
      </c>
      <c r="O65" s="261">
        <v>-120013.90976931766</v>
      </c>
      <c r="P65" s="261">
        <v>-118870.92015246701</v>
      </c>
      <c r="Q65" s="261">
        <v>-117727.93053561638</v>
      </c>
      <c r="R65" s="261">
        <v>-116584.94091876574</v>
      </c>
      <c r="S65" s="261">
        <v>-115441.95130191509</v>
      </c>
      <c r="T65" s="261">
        <v>-114298.96168506444</v>
      </c>
      <c r="U65" s="261">
        <v>-113155.9720682138</v>
      </c>
      <c r="V65" s="261">
        <v>-112012.98245136318</v>
      </c>
      <c r="W65" s="261">
        <v>-110869.99283451251</v>
      </c>
      <c r="X65" s="261">
        <v>-109727.00321766186</v>
      </c>
      <c r="Y65" s="261">
        <v>-108584.01360081123</v>
      </c>
      <c r="Z65" s="261">
        <v>-107441.02398396059</v>
      </c>
      <c r="AA65" s="261">
        <v>-106298.03436710994</v>
      </c>
      <c r="AB65" s="261">
        <v>-105155.04475025929</v>
      </c>
      <c r="AC65" s="261">
        <v>-104012.05513340865</v>
      </c>
      <c r="AD65" s="261">
        <v>-102869.06551655802</v>
      </c>
      <c r="AE65" s="261">
        <v>-101726.07589970737</v>
      </c>
      <c r="AF65" s="261">
        <v>-100583.08628285672</v>
      </c>
      <c r="AG65" s="261">
        <v>-99440.09666600608</v>
      </c>
      <c r="AH65" s="261">
        <v>-98297.107049155442</v>
      </c>
      <c r="AI65" s="261">
        <v>-97154.117432304789</v>
      </c>
      <c r="AJ65" s="261">
        <v>-96011.127815454136</v>
      </c>
      <c r="AK65" s="261">
        <v>-94868.138198603512</v>
      </c>
      <c r="AL65" s="261">
        <v>-93725.148581752874</v>
      </c>
      <c r="AM65" s="261">
        <v>-92582.158964902221</v>
      </c>
      <c r="AN65" s="261">
        <v>-91439.169348051568</v>
      </c>
      <c r="AO65" s="261">
        <v>-90296.179731200929</v>
      </c>
      <c r="AP65" s="261">
        <v>-89153.190114350291</v>
      </c>
      <c r="AQ65" s="261">
        <v>-88010.200497499638</v>
      </c>
      <c r="AR65" s="261">
        <v>-86867.210880649</v>
      </c>
      <c r="AS65" s="261">
        <v>-85724.221263798361</v>
      </c>
      <c r="AT65" s="261">
        <v>-84581.231646947708</v>
      </c>
      <c r="AU65" s="261">
        <v>-83438.24203009707</v>
      </c>
      <c r="AV65" s="261">
        <v>-82295.252413246431</v>
      </c>
      <c r="AW65" s="261">
        <v>-81152.262796395778</v>
      </c>
      <c r="AX65" s="261">
        <v>-80009.27317954514</v>
      </c>
      <c r="AY65" s="261">
        <v>-78866.283562694502</v>
      </c>
      <c r="AZ65" s="261">
        <v>-77723.293945843849</v>
      </c>
      <c r="BA65" s="261">
        <v>-76580.30432899321</v>
      </c>
      <c r="BB65" s="261">
        <v>-75437.314712142572</v>
      </c>
      <c r="BC65" s="261">
        <v>-74294.325095291919</v>
      </c>
      <c r="BD65" s="261">
        <v>-73151.33547844128</v>
      </c>
      <c r="BE65" s="261">
        <v>-72008.345861590642</v>
      </c>
      <c r="BF65" s="261">
        <v>-70865.356244739989</v>
      </c>
      <c r="BG65" s="261">
        <v>-69722.366627889351</v>
      </c>
    </row>
    <row r="66" spans="1:59" x14ac:dyDescent="0.25">
      <c r="A66" s="263" t="s">
        <v>469</v>
      </c>
      <c r="B66" s="259">
        <v>3487227.8000000003</v>
      </c>
      <c r="C66" s="259">
        <v>10765347.094595632</v>
      </c>
      <c r="D66" s="259">
        <v>11255545.917585211</v>
      </c>
      <c r="E66" s="259">
        <v>11712214.215727659</v>
      </c>
      <c r="F66" s="259">
        <v>12187103.52621113</v>
      </c>
      <c r="G66" s="259">
        <v>12680942.689529266</v>
      </c>
      <c r="H66" s="259">
        <v>13194489.699795451</v>
      </c>
      <c r="I66" s="259">
        <v>13728532.870887609</v>
      </c>
      <c r="J66" s="259">
        <v>14283892.049238782</v>
      </c>
      <c r="K66" s="259">
        <v>14861419.87513933</v>
      </c>
      <c r="L66" s="259">
        <v>15462003.094491223</v>
      </c>
      <c r="M66" s="259">
        <v>16075456.889812758</v>
      </c>
      <c r="N66" s="259">
        <v>16724510.150582239</v>
      </c>
      <c r="O66" s="259">
        <v>17399479.822197825</v>
      </c>
      <c r="P66" s="259">
        <v>18101402.561093368</v>
      </c>
      <c r="Q66" s="259">
        <v>18831356.489960048</v>
      </c>
      <c r="R66" s="259">
        <v>19590462.856396727</v>
      </c>
      <c r="S66" s="259">
        <v>20379887.757906202</v>
      </c>
      <c r="T66" s="259">
        <v>21200843.935891375</v>
      </c>
      <c r="U66" s="259">
        <v>22054592.641411286</v>
      </c>
      <c r="V66" s="259">
        <v>22942445.575567316</v>
      </c>
      <c r="W66" s="259">
        <v>23854806.15920762</v>
      </c>
      <c r="X66" s="259">
        <v>24814576.194906149</v>
      </c>
      <c r="Y66" s="259">
        <v>25812691.312447958</v>
      </c>
      <c r="Z66" s="259">
        <v>26850685.315106764</v>
      </c>
      <c r="AA66" s="259">
        <v>27930153.358287241</v>
      </c>
      <c r="AB66" s="259">
        <v>29052754.403610267</v>
      </c>
      <c r="AC66" s="259">
        <v>30220213.771161538</v>
      </c>
      <c r="AD66" s="259">
        <v>31434325.793830194</v>
      </c>
      <c r="AE66" s="259">
        <v>32696956.577820912</v>
      </c>
      <c r="AF66" s="259">
        <v>34010046.87358658</v>
      </c>
      <c r="AG66" s="259">
        <v>35375615.061598212</v>
      </c>
      <c r="AH66" s="259">
        <v>36795760.257545643</v>
      </c>
      <c r="AI66" s="259">
        <v>38272665.541746281</v>
      </c>
      <c r="AJ66" s="259">
        <v>39808601.31773027</v>
      </c>
      <c r="AK66" s="259">
        <v>41405928.805168957</v>
      </c>
      <c r="AL66" s="259">
        <v>43067103.672520518</v>
      </c>
      <c r="AM66" s="259">
        <v>44794679.814981453</v>
      </c>
      <c r="AN66" s="259">
        <v>46591313.283556148</v>
      </c>
      <c r="AO66" s="259">
        <v>48459766.371289179</v>
      </c>
      <c r="AP66" s="259">
        <v>50402911.862946838</v>
      </c>
      <c r="AQ66" s="259">
        <v>52423737.454686143</v>
      </c>
      <c r="AR66" s="259">
        <v>54525350.350510336</v>
      </c>
      <c r="AS66" s="259">
        <v>56710982.042582832</v>
      </c>
      <c r="AT66" s="259">
        <v>58983993.28275355</v>
      </c>
      <c r="AU66" s="259">
        <v>61347879.252946414</v>
      </c>
      <c r="AV66" s="259">
        <v>63806274.942362331</v>
      </c>
      <c r="AW66" s="259">
        <v>66362960.739770211</v>
      </c>
      <c r="AX66" s="259">
        <v>69021868.24948974</v>
      </c>
      <c r="AY66" s="259">
        <v>71787086.340013355</v>
      </c>
      <c r="AZ66" s="259">
        <v>74662867.434573248</v>
      </c>
      <c r="BA66" s="259">
        <v>77653634.053330868</v>
      </c>
      <c r="BB66" s="259">
        <v>80763985.617254123</v>
      </c>
      <c r="BC66" s="259">
        <v>83998705.524149626</v>
      </c>
      <c r="BD66" s="259">
        <v>87362768.507736266</v>
      </c>
      <c r="BE66" s="259">
        <v>90861348.291081727</v>
      </c>
      <c r="BF66" s="259">
        <v>94499825.546176285</v>
      </c>
      <c r="BG66" s="311">
        <v>98283796.171890005</v>
      </c>
    </row>
    <row r="67" spans="1:59" x14ac:dyDescent="0.25">
      <c r="A67" s="262" t="s">
        <v>251</v>
      </c>
      <c r="B67" s="261">
        <v>0</v>
      </c>
      <c r="C67" s="261">
        <v>-103908.1469864222</v>
      </c>
      <c r="D67" s="261">
        <v>-103908.1469864222</v>
      </c>
      <c r="E67" s="261">
        <v>-103908.1469864222</v>
      </c>
      <c r="F67" s="261">
        <v>-103908.1469864222</v>
      </c>
      <c r="G67" s="261">
        <v>-103908.1469864222</v>
      </c>
      <c r="H67" s="261">
        <v>-103908.1469864222</v>
      </c>
      <c r="I67" s="261">
        <v>-103908.1469864222</v>
      </c>
      <c r="J67" s="261">
        <v>-103908.1469864222</v>
      </c>
      <c r="K67" s="261">
        <v>-103908.1469864222</v>
      </c>
      <c r="L67" s="261">
        <v>-103908.1469864222</v>
      </c>
      <c r="M67" s="261">
        <v>-103908.1469864222</v>
      </c>
      <c r="N67" s="261">
        <v>-103908.1469864222</v>
      </c>
      <c r="O67" s="261">
        <v>-103908.1469864222</v>
      </c>
      <c r="P67" s="261">
        <v>-103908.1469864222</v>
      </c>
      <c r="Q67" s="261">
        <v>-103908.1469864222</v>
      </c>
      <c r="R67" s="261">
        <v>-103908.1469864222</v>
      </c>
      <c r="S67" s="261">
        <v>-103908.1469864222</v>
      </c>
      <c r="T67" s="261">
        <v>-103908.1469864222</v>
      </c>
      <c r="U67" s="261">
        <v>-103908.1469864222</v>
      </c>
      <c r="V67" s="261">
        <v>-103908.1469864222</v>
      </c>
      <c r="W67" s="261">
        <v>-103908.1469864222</v>
      </c>
      <c r="X67" s="261">
        <v>-103908.1469864222</v>
      </c>
      <c r="Y67" s="261">
        <v>-103908.1469864222</v>
      </c>
      <c r="Z67" s="261">
        <v>-103908.1469864222</v>
      </c>
      <c r="AA67" s="261">
        <v>-103908.1469864222</v>
      </c>
      <c r="AB67" s="261">
        <v>-103908.1469864222</v>
      </c>
      <c r="AC67" s="261">
        <v>-103908.1469864222</v>
      </c>
      <c r="AD67" s="261">
        <v>-103908.1469864222</v>
      </c>
      <c r="AE67" s="261">
        <v>-103908.1469864222</v>
      </c>
      <c r="AF67" s="261">
        <v>-103908.1469864222</v>
      </c>
      <c r="AG67" s="261">
        <v>-103908.1469864222</v>
      </c>
      <c r="AH67" s="261">
        <v>-103908.1469864222</v>
      </c>
      <c r="AI67" s="261">
        <v>-103908.1469864222</v>
      </c>
      <c r="AJ67" s="261">
        <v>-103908.1469864222</v>
      </c>
      <c r="AK67" s="261">
        <v>-103908.1469864222</v>
      </c>
      <c r="AL67" s="261">
        <v>-103908.1469864222</v>
      </c>
      <c r="AM67" s="261">
        <v>-103908.1469864222</v>
      </c>
      <c r="AN67" s="261">
        <v>-103908.1469864222</v>
      </c>
      <c r="AO67" s="261">
        <v>-103908.1469864222</v>
      </c>
      <c r="AP67" s="261">
        <v>-103908.1469864222</v>
      </c>
      <c r="AQ67" s="261">
        <v>-103908.1469864222</v>
      </c>
      <c r="AR67" s="261">
        <v>-103908.1469864222</v>
      </c>
      <c r="AS67" s="261">
        <v>-103908.1469864222</v>
      </c>
      <c r="AT67" s="261">
        <v>-103908.1469864222</v>
      </c>
      <c r="AU67" s="261">
        <v>-103908.1469864222</v>
      </c>
      <c r="AV67" s="261">
        <v>-103908.1469864222</v>
      </c>
      <c r="AW67" s="261">
        <v>-103908.1469864222</v>
      </c>
      <c r="AX67" s="261">
        <v>-103908.1469864222</v>
      </c>
      <c r="AY67" s="261">
        <v>-103908.1469864222</v>
      </c>
      <c r="AZ67" s="261">
        <v>-103908.1469864222</v>
      </c>
      <c r="BA67" s="261">
        <v>-103908.1469864222</v>
      </c>
      <c r="BB67" s="261">
        <v>-103908.1469864222</v>
      </c>
      <c r="BC67" s="261">
        <v>-103908.1469864222</v>
      </c>
      <c r="BD67" s="261">
        <v>-103908.1469864222</v>
      </c>
      <c r="BE67" s="261">
        <v>-103908.1469864222</v>
      </c>
      <c r="BF67" s="261">
        <v>-103908.1469864222</v>
      </c>
      <c r="BG67" s="312">
        <v>-103908.1469864222</v>
      </c>
    </row>
    <row r="68" spans="1:59" x14ac:dyDescent="0.25">
      <c r="A68" s="263" t="s">
        <v>470</v>
      </c>
      <c r="B68" s="259">
        <v>3487227.8000000003</v>
      </c>
      <c r="C68" s="259">
        <v>10661438.947609209</v>
      </c>
      <c r="D68" s="259">
        <v>11151637.770598788</v>
      </c>
      <c r="E68" s="259">
        <v>11608306.068741236</v>
      </c>
      <c r="F68" s="259">
        <v>12083195.379224706</v>
      </c>
      <c r="G68" s="259">
        <v>12577034.542542843</v>
      </c>
      <c r="H68" s="259">
        <v>13090581.552809028</v>
      </c>
      <c r="I68" s="259">
        <v>13624624.723901186</v>
      </c>
      <c r="J68" s="259">
        <v>14179983.902252359</v>
      </c>
      <c r="K68" s="259">
        <v>14757511.728152907</v>
      </c>
      <c r="L68" s="259">
        <v>15358094.9475048</v>
      </c>
      <c r="M68" s="259">
        <v>15971548.742826335</v>
      </c>
      <c r="N68" s="259">
        <v>16620602.003595816</v>
      </c>
      <c r="O68" s="259">
        <v>17295571.675211404</v>
      </c>
      <c r="P68" s="259">
        <v>17997494.414106946</v>
      </c>
      <c r="Q68" s="259">
        <v>18727448.342973627</v>
      </c>
      <c r="R68" s="259">
        <v>19486554.709410306</v>
      </c>
      <c r="S68" s="259">
        <v>20275979.610919781</v>
      </c>
      <c r="T68" s="259">
        <v>21096935.788904954</v>
      </c>
      <c r="U68" s="259">
        <v>21950684.494424865</v>
      </c>
      <c r="V68" s="259">
        <v>22838537.428580895</v>
      </c>
      <c r="W68" s="259">
        <v>23750898.012221199</v>
      </c>
      <c r="X68" s="259">
        <v>24710668.047919728</v>
      </c>
      <c r="Y68" s="259">
        <v>25708783.165461536</v>
      </c>
      <c r="Z68" s="259">
        <v>26746777.168120343</v>
      </c>
      <c r="AA68" s="259">
        <v>27826245.21130082</v>
      </c>
      <c r="AB68" s="259">
        <v>28948846.256623846</v>
      </c>
      <c r="AC68" s="259">
        <v>30116305.624175116</v>
      </c>
      <c r="AD68" s="259">
        <v>31330417.646843772</v>
      </c>
      <c r="AE68" s="259">
        <v>32593048.430834491</v>
      </c>
      <c r="AF68" s="259">
        <v>33906138.726600155</v>
      </c>
      <c r="AG68" s="259">
        <v>35271706.914611787</v>
      </c>
      <c r="AH68" s="259">
        <v>36691852.110559218</v>
      </c>
      <c r="AI68" s="259">
        <v>38168757.394759856</v>
      </c>
      <c r="AJ68" s="259">
        <v>39704693.170743845</v>
      </c>
      <c r="AK68" s="259">
        <v>41302020.658182532</v>
      </c>
      <c r="AL68" s="259">
        <v>42963195.525534093</v>
      </c>
      <c r="AM68" s="259">
        <v>44690771.667995028</v>
      </c>
      <c r="AN68" s="259">
        <v>46487405.136569723</v>
      </c>
      <c r="AO68" s="259">
        <v>48355858.224302754</v>
      </c>
      <c r="AP68" s="259">
        <v>50299003.715960413</v>
      </c>
      <c r="AQ68" s="259">
        <v>52319829.307699718</v>
      </c>
      <c r="AR68" s="259">
        <v>54421442.203523912</v>
      </c>
      <c r="AS68" s="259">
        <v>56607073.895596407</v>
      </c>
      <c r="AT68" s="259">
        <v>58880085.135767125</v>
      </c>
      <c r="AU68" s="259">
        <v>61243971.105959989</v>
      </c>
      <c r="AV68" s="259">
        <v>63702366.795375906</v>
      </c>
      <c r="AW68" s="259">
        <v>66259052.592783786</v>
      </c>
      <c r="AX68" s="259">
        <v>68917960.102503315</v>
      </c>
      <c r="AY68" s="259">
        <v>71683178.19302693</v>
      </c>
      <c r="AZ68" s="259">
        <v>74558959.287586823</v>
      </c>
      <c r="BA68" s="259">
        <v>77549725.906344444</v>
      </c>
      <c r="BB68" s="259">
        <v>80660077.470267698</v>
      </c>
      <c r="BC68" s="259">
        <v>83894797.377163202</v>
      </c>
      <c r="BD68" s="259">
        <v>87258860.360749841</v>
      </c>
      <c r="BE68" s="259">
        <v>90757440.144095302</v>
      </c>
      <c r="BF68" s="259">
        <v>94395917.39918986</v>
      </c>
      <c r="BG68" s="311">
        <v>98179888.024903581</v>
      </c>
    </row>
    <row r="69" spans="1:59" x14ac:dyDescent="0.25">
      <c r="A69" s="262" t="s">
        <v>445</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c r="BA69" s="261">
        <v>0</v>
      </c>
      <c r="BB69" s="261">
        <v>0</v>
      </c>
      <c r="BC69" s="261">
        <v>0</v>
      </c>
      <c r="BD69" s="261">
        <v>0</v>
      </c>
      <c r="BE69" s="261">
        <v>0</v>
      </c>
      <c r="BF69" s="261">
        <v>0</v>
      </c>
      <c r="BG69" s="312">
        <v>0</v>
      </c>
    </row>
    <row r="70" spans="1:59" x14ac:dyDescent="0.25">
      <c r="A70" s="263" t="s">
        <v>254</v>
      </c>
      <c r="B70" s="259">
        <v>3487227.8000000003</v>
      </c>
      <c r="C70" s="259">
        <v>10661438.947609209</v>
      </c>
      <c r="D70" s="259">
        <v>11151637.770598788</v>
      </c>
      <c r="E70" s="259">
        <v>11608306.068741236</v>
      </c>
      <c r="F70" s="259">
        <v>12083195.379224706</v>
      </c>
      <c r="G70" s="259">
        <v>12577034.542542843</v>
      </c>
      <c r="H70" s="259">
        <v>13090581.552809028</v>
      </c>
      <c r="I70" s="259">
        <v>13624624.723901186</v>
      </c>
      <c r="J70" s="259">
        <v>14179983.902252359</v>
      </c>
      <c r="K70" s="259">
        <v>14757511.728152907</v>
      </c>
      <c r="L70" s="259">
        <v>15358094.9475048</v>
      </c>
      <c r="M70" s="259">
        <v>15971548.742826335</v>
      </c>
      <c r="N70" s="259">
        <v>16620602.003595816</v>
      </c>
      <c r="O70" s="259">
        <v>17295571.675211404</v>
      </c>
      <c r="P70" s="259">
        <v>17997494.414106946</v>
      </c>
      <c r="Q70" s="259">
        <v>18727448.342973627</v>
      </c>
      <c r="R70" s="259">
        <v>19486554.709410306</v>
      </c>
      <c r="S70" s="259">
        <v>20275979.610919781</v>
      </c>
      <c r="T70" s="259">
        <v>21096935.788904954</v>
      </c>
      <c r="U70" s="259">
        <v>21950684.494424865</v>
      </c>
      <c r="V70" s="259">
        <v>22838537.428580895</v>
      </c>
      <c r="W70" s="259">
        <v>23750898.012221199</v>
      </c>
      <c r="X70" s="259">
        <v>24710668.047919728</v>
      </c>
      <c r="Y70" s="259">
        <v>25708783.165461536</v>
      </c>
      <c r="Z70" s="259">
        <v>26746777.168120343</v>
      </c>
      <c r="AA70" s="259">
        <v>27826245.21130082</v>
      </c>
      <c r="AB70" s="259">
        <v>28948846.256623846</v>
      </c>
      <c r="AC70" s="259">
        <v>30116305.624175116</v>
      </c>
      <c r="AD70" s="259">
        <v>31330417.646843772</v>
      </c>
      <c r="AE70" s="259">
        <v>32593048.430834491</v>
      </c>
      <c r="AF70" s="259">
        <v>33906138.726600155</v>
      </c>
      <c r="AG70" s="259">
        <v>35271706.914611787</v>
      </c>
      <c r="AH70" s="259">
        <v>36691852.110559218</v>
      </c>
      <c r="AI70" s="259">
        <v>38168757.394759856</v>
      </c>
      <c r="AJ70" s="259">
        <v>39704693.170743845</v>
      </c>
      <c r="AK70" s="259">
        <v>41302020.658182532</v>
      </c>
      <c r="AL70" s="259">
        <v>42963195.525534093</v>
      </c>
      <c r="AM70" s="259">
        <v>44690771.667995028</v>
      </c>
      <c r="AN70" s="259">
        <v>46487405.136569723</v>
      </c>
      <c r="AO70" s="259">
        <v>48355858.224302754</v>
      </c>
      <c r="AP70" s="259">
        <v>50299003.715960413</v>
      </c>
      <c r="AQ70" s="259">
        <v>52319829.307699718</v>
      </c>
      <c r="AR70" s="259">
        <v>54421442.203523912</v>
      </c>
      <c r="AS70" s="259">
        <v>56607073.895596407</v>
      </c>
      <c r="AT70" s="259">
        <v>58880085.135767125</v>
      </c>
      <c r="AU70" s="259">
        <v>61243971.105959989</v>
      </c>
      <c r="AV70" s="259">
        <v>63702366.795375906</v>
      </c>
      <c r="AW70" s="259">
        <v>66259052.592783786</v>
      </c>
      <c r="AX70" s="259">
        <v>68917960.102503315</v>
      </c>
      <c r="AY70" s="259">
        <v>71683178.19302693</v>
      </c>
      <c r="AZ70" s="259">
        <v>74558959.287586823</v>
      </c>
      <c r="BA70" s="259">
        <v>77549725.906344444</v>
      </c>
      <c r="BB70" s="259">
        <v>80660077.470267698</v>
      </c>
      <c r="BC70" s="259">
        <v>83894797.377163202</v>
      </c>
      <c r="BD70" s="259">
        <v>87258860.360749841</v>
      </c>
      <c r="BE70" s="259">
        <v>90757440.144095302</v>
      </c>
      <c r="BF70" s="259">
        <v>94395917.39918986</v>
      </c>
      <c r="BG70" s="311">
        <v>98179888.024903581</v>
      </c>
    </row>
    <row r="71" spans="1:59" x14ac:dyDescent="0.25">
      <c r="A71" s="262" t="s">
        <v>250</v>
      </c>
      <c r="B71" s="261"/>
      <c r="C71" s="261">
        <v>-2132287.7895218418</v>
      </c>
      <c r="D71" s="261">
        <v>-2230327.5541197578</v>
      </c>
      <c r="E71" s="261">
        <v>-2321661.2137482474</v>
      </c>
      <c r="F71" s="261">
        <v>-2416639.0758449412</v>
      </c>
      <c r="G71" s="261">
        <v>-2515406.908508569</v>
      </c>
      <c r="H71" s="261">
        <v>-2618116.310561806</v>
      </c>
      <c r="I71" s="261">
        <v>-2724924.9447802375</v>
      </c>
      <c r="J71" s="261">
        <v>-2835996.7804504721</v>
      </c>
      <c r="K71" s="261">
        <v>-2951502.3456305815</v>
      </c>
      <c r="L71" s="261">
        <v>-3071618.9895009603</v>
      </c>
      <c r="M71" s="261">
        <v>-3194309.7485652673</v>
      </c>
      <c r="N71" s="261">
        <v>-3324120.4007191635</v>
      </c>
      <c r="O71" s="261">
        <v>-3459114.3350422811</v>
      </c>
      <c r="P71" s="261">
        <v>-3599498.8828213895</v>
      </c>
      <c r="Q71" s="261">
        <v>-3745489.6685947254</v>
      </c>
      <c r="R71" s="261">
        <v>-3897310.9418820613</v>
      </c>
      <c r="S71" s="261">
        <v>-4055195.9221839565</v>
      </c>
      <c r="T71" s="261">
        <v>-4219387.1577809909</v>
      </c>
      <c r="U71" s="261">
        <v>-4390136.8988849735</v>
      </c>
      <c r="V71" s="261">
        <v>-4567707.485716179</v>
      </c>
      <c r="W71" s="261">
        <v>-4750179.6024442399</v>
      </c>
      <c r="X71" s="261">
        <v>-4942133.6095839459</v>
      </c>
      <c r="Y71" s="261">
        <v>-5141756.6330923075</v>
      </c>
      <c r="Z71" s="261">
        <v>-5349355.4336240692</v>
      </c>
      <c r="AA71" s="261">
        <v>-5565249.0422601644</v>
      </c>
      <c r="AB71" s="261">
        <v>-5789769.2513247691</v>
      </c>
      <c r="AC71" s="261">
        <v>-6023261.1248350237</v>
      </c>
      <c r="AD71" s="261">
        <v>-6266083.5293687545</v>
      </c>
      <c r="AE71" s="261">
        <v>-6518609.6861668983</v>
      </c>
      <c r="AF71" s="261">
        <v>-6781227.7453200314</v>
      </c>
      <c r="AG71" s="261">
        <v>-7054341.3829223579</v>
      </c>
      <c r="AH71" s="261">
        <v>-7338370.4221118437</v>
      </c>
      <c r="AI71" s="261">
        <v>-7633751.478951972</v>
      </c>
      <c r="AJ71" s="261">
        <v>-7940938.6341487691</v>
      </c>
      <c r="AK71" s="261">
        <v>-8260404.1316365069</v>
      </c>
      <c r="AL71" s="261">
        <v>-8592639.1051068194</v>
      </c>
      <c r="AM71" s="261">
        <v>-8938154.3335990068</v>
      </c>
      <c r="AN71" s="261">
        <v>-9297481.0273139458</v>
      </c>
      <c r="AO71" s="261">
        <v>-9671171.6448605508</v>
      </c>
      <c r="AP71" s="261">
        <v>-10059800.743192084</v>
      </c>
      <c r="AQ71" s="261">
        <v>-10463965.861539945</v>
      </c>
      <c r="AR71" s="261">
        <v>-10884288.440704783</v>
      </c>
      <c r="AS71" s="261">
        <v>-11321414.779119283</v>
      </c>
      <c r="AT71" s="261">
        <v>-11776017.027153425</v>
      </c>
      <c r="AU71" s="261">
        <v>-12248794.221191999</v>
      </c>
      <c r="AV71" s="261">
        <v>-12740473.359075181</v>
      </c>
      <c r="AW71" s="261">
        <v>-13251810.518556759</v>
      </c>
      <c r="AX71" s="261">
        <v>-13783592.020500664</v>
      </c>
      <c r="AY71" s="261">
        <v>-14336635.638605386</v>
      </c>
      <c r="AZ71" s="261">
        <v>-14911791.857517365</v>
      </c>
      <c r="BA71" s="261">
        <v>-15509945.181268889</v>
      </c>
      <c r="BB71" s="261">
        <v>-16132015.494053541</v>
      </c>
      <c r="BC71" s="261">
        <v>-16778959.475432642</v>
      </c>
      <c r="BD71" s="261">
        <v>-17451772.07214997</v>
      </c>
      <c r="BE71" s="261">
        <v>-18151488.028819062</v>
      </c>
      <c r="BF71" s="261">
        <v>-18879183.479837973</v>
      </c>
      <c r="BG71" s="312">
        <v>-19635977.604980718</v>
      </c>
    </row>
    <row r="72" spans="1:59" ht="16.5" thickBot="1" x14ac:dyDescent="0.3">
      <c r="A72" s="264" t="s">
        <v>253</v>
      </c>
      <c r="B72" s="265">
        <v>3487227.8000000003</v>
      </c>
      <c r="C72" s="265">
        <v>8529151.1580873672</v>
      </c>
      <c r="D72" s="265">
        <v>8921310.2164790295</v>
      </c>
      <c r="E72" s="265">
        <v>9286644.8549929895</v>
      </c>
      <c r="F72" s="265">
        <v>9666556.3033797648</v>
      </c>
      <c r="G72" s="265">
        <v>10061627.634034274</v>
      </c>
      <c r="H72" s="265">
        <v>10472465.242247222</v>
      </c>
      <c r="I72" s="265">
        <v>10899699.779120948</v>
      </c>
      <c r="J72" s="265">
        <v>11343987.121801887</v>
      </c>
      <c r="K72" s="265">
        <v>11806009.382522326</v>
      </c>
      <c r="L72" s="265">
        <v>12286475.958003839</v>
      </c>
      <c r="M72" s="265">
        <v>12777238.994261067</v>
      </c>
      <c r="N72" s="265">
        <v>13296481.602876652</v>
      </c>
      <c r="O72" s="265">
        <v>13836457.340169122</v>
      </c>
      <c r="P72" s="265">
        <v>14397995.531285558</v>
      </c>
      <c r="Q72" s="265">
        <v>14981958.674378902</v>
      </c>
      <c r="R72" s="265">
        <v>15589243.767528245</v>
      </c>
      <c r="S72" s="265">
        <v>16220783.688735824</v>
      </c>
      <c r="T72" s="265">
        <v>16877548.631123964</v>
      </c>
      <c r="U72" s="265">
        <v>17560547.59553989</v>
      </c>
      <c r="V72" s="265">
        <v>18270829.942864716</v>
      </c>
      <c r="W72" s="265">
        <v>19000718.40977696</v>
      </c>
      <c r="X72" s="265">
        <v>19768534.438335784</v>
      </c>
      <c r="Y72" s="265">
        <v>20567026.53236923</v>
      </c>
      <c r="Z72" s="265">
        <v>21397421.734496273</v>
      </c>
      <c r="AA72" s="265">
        <v>22260996.169040658</v>
      </c>
      <c r="AB72" s="265">
        <v>23159077.005299076</v>
      </c>
      <c r="AC72" s="265">
        <v>24093044.499340095</v>
      </c>
      <c r="AD72" s="265">
        <v>25064334.117475018</v>
      </c>
      <c r="AE72" s="265">
        <v>26074438.744667593</v>
      </c>
      <c r="AF72" s="265">
        <v>27124910.981280126</v>
      </c>
      <c r="AG72" s="265">
        <v>28217365.531689428</v>
      </c>
      <c r="AH72" s="265">
        <v>29353481.688447375</v>
      </c>
      <c r="AI72" s="265">
        <v>30535005.915807884</v>
      </c>
      <c r="AJ72" s="265">
        <v>31763754.536595076</v>
      </c>
      <c r="AK72" s="265">
        <v>33041616.526546024</v>
      </c>
      <c r="AL72" s="265">
        <v>34370556.420427278</v>
      </c>
      <c r="AM72" s="265">
        <v>35752617.33439602</v>
      </c>
      <c r="AN72" s="265">
        <v>37189924.109255776</v>
      </c>
      <c r="AO72" s="265">
        <v>38684686.579442203</v>
      </c>
      <c r="AP72" s="265">
        <v>40239202.972768329</v>
      </c>
      <c r="AQ72" s="265">
        <v>41855863.446159773</v>
      </c>
      <c r="AR72" s="265">
        <v>43537153.762819126</v>
      </c>
      <c r="AS72" s="265">
        <v>45285659.116477124</v>
      </c>
      <c r="AT72" s="265">
        <v>47104068.1086137</v>
      </c>
      <c r="AU72" s="265">
        <v>48995176.884767994</v>
      </c>
      <c r="AV72" s="265">
        <v>50961893.436300725</v>
      </c>
      <c r="AW72" s="265">
        <v>53007242.074227028</v>
      </c>
      <c r="AX72" s="265">
        <v>55134368.082002655</v>
      </c>
      <c r="AY72" s="265">
        <v>57346542.554421544</v>
      </c>
      <c r="AZ72" s="265">
        <v>59647167.430069461</v>
      </c>
      <c r="BA72" s="265">
        <v>62039780.725075558</v>
      </c>
      <c r="BB72" s="265">
        <v>64528061.976214156</v>
      </c>
      <c r="BC72" s="265">
        <v>67115837.901730567</v>
      </c>
      <c r="BD72" s="265">
        <v>69807088.288599879</v>
      </c>
      <c r="BE72" s="265">
        <v>72605952.115276247</v>
      </c>
      <c r="BF72" s="265">
        <v>75516733.919351891</v>
      </c>
      <c r="BG72" s="313">
        <v>78543910.419922858</v>
      </c>
    </row>
    <row r="73" spans="1:59" ht="16.5" thickBot="1" x14ac:dyDescent="0.3">
      <c r="A73" s="266"/>
      <c r="B73" s="267">
        <v>0</v>
      </c>
      <c r="C73" s="267">
        <v>1</v>
      </c>
      <c r="D73" s="267">
        <v>2</v>
      </c>
      <c r="E73" s="267">
        <v>3</v>
      </c>
      <c r="F73" s="267">
        <v>4</v>
      </c>
      <c r="G73" s="267">
        <v>5</v>
      </c>
      <c r="H73" s="267">
        <v>6</v>
      </c>
      <c r="I73" s="267">
        <v>7</v>
      </c>
      <c r="J73" s="267">
        <v>8</v>
      </c>
      <c r="K73" s="267">
        <v>9</v>
      </c>
      <c r="L73" s="267">
        <v>10</v>
      </c>
      <c r="M73" s="267">
        <v>11</v>
      </c>
      <c r="N73" s="267">
        <v>12</v>
      </c>
      <c r="O73" s="267">
        <v>13</v>
      </c>
      <c r="P73" s="267">
        <v>14</v>
      </c>
      <c r="Q73" s="267">
        <v>15</v>
      </c>
      <c r="R73" s="267">
        <v>16</v>
      </c>
      <c r="S73" s="267">
        <v>17</v>
      </c>
      <c r="T73" s="267">
        <v>18</v>
      </c>
      <c r="U73" s="267">
        <v>19</v>
      </c>
      <c r="V73" s="267">
        <v>20</v>
      </c>
      <c r="W73" s="267">
        <v>21</v>
      </c>
      <c r="X73" s="267">
        <v>22</v>
      </c>
      <c r="Y73" s="267">
        <v>23</v>
      </c>
      <c r="Z73" s="267">
        <v>24</v>
      </c>
      <c r="AA73" s="267">
        <v>25</v>
      </c>
      <c r="AB73" s="267">
        <v>26</v>
      </c>
      <c r="AC73" s="267">
        <v>27</v>
      </c>
      <c r="AD73" s="267">
        <v>28</v>
      </c>
      <c r="AE73" s="267">
        <v>29</v>
      </c>
      <c r="AF73" s="267">
        <v>30</v>
      </c>
      <c r="AG73" s="267">
        <v>31</v>
      </c>
      <c r="AH73" s="267">
        <v>32</v>
      </c>
      <c r="AI73" s="267">
        <v>33</v>
      </c>
      <c r="AJ73" s="267">
        <v>34</v>
      </c>
      <c r="AK73" s="267">
        <v>35</v>
      </c>
      <c r="AL73" s="267">
        <v>36</v>
      </c>
      <c r="AM73" s="267">
        <v>37</v>
      </c>
      <c r="AN73" s="267">
        <v>38</v>
      </c>
      <c r="AO73" s="267">
        <v>39</v>
      </c>
      <c r="AP73" s="267">
        <v>40</v>
      </c>
      <c r="AQ73" s="267">
        <v>41</v>
      </c>
      <c r="AR73" s="267">
        <v>42</v>
      </c>
      <c r="AS73" s="267">
        <v>43</v>
      </c>
      <c r="AT73" s="267">
        <v>44</v>
      </c>
      <c r="AU73" s="267">
        <v>45</v>
      </c>
      <c r="AV73" s="267">
        <v>46</v>
      </c>
      <c r="AW73" s="267">
        <v>47</v>
      </c>
      <c r="AX73" s="267">
        <v>48</v>
      </c>
      <c r="AY73" s="267">
        <v>49</v>
      </c>
      <c r="AZ73" s="267">
        <v>50</v>
      </c>
      <c r="BA73" s="221">
        <v>51</v>
      </c>
      <c r="BB73" s="221">
        <v>52</v>
      </c>
      <c r="BC73" s="221">
        <v>53</v>
      </c>
      <c r="BD73" s="221">
        <v>54</v>
      </c>
      <c r="BE73" s="221">
        <v>55</v>
      </c>
      <c r="BF73" s="221">
        <v>56</v>
      </c>
      <c r="BG73" s="221">
        <v>57</v>
      </c>
    </row>
    <row r="74" spans="1:59" x14ac:dyDescent="0.25">
      <c r="A74" s="257" t="s">
        <v>252</v>
      </c>
      <c r="B74" s="242">
        <v>2025</v>
      </c>
      <c r="C74" s="242">
        <v>2026</v>
      </c>
      <c r="D74" s="242">
        <v>2027</v>
      </c>
      <c r="E74" s="242">
        <v>2028</v>
      </c>
      <c r="F74" s="242">
        <v>2029</v>
      </c>
      <c r="G74" s="242">
        <v>2030</v>
      </c>
      <c r="H74" s="242">
        <v>2031</v>
      </c>
      <c r="I74" s="242">
        <v>2032</v>
      </c>
      <c r="J74" s="242">
        <v>2033</v>
      </c>
      <c r="K74" s="242">
        <v>2034</v>
      </c>
      <c r="L74" s="242">
        <v>2035</v>
      </c>
      <c r="M74" s="242">
        <v>2036</v>
      </c>
      <c r="N74" s="242">
        <v>2037</v>
      </c>
      <c r="O74" s="242">
        <v>2038</v>
      </c>
      <c r="P74" s="242">
        <v>2039</v>
      </c>
      <c r="Q74" s="242">
        <v>2040</v>
      </c>
      <c r="R74" s="242">
        <v>2041</v>
      </c>
      <c r="S74" s="242">
        <v>2042</v>
      </c>
      <c r="T74" s="242">
        <v>2043</v>
      </c>
      <c r="U74" s="242">
        <v>2044</v>
      </c>
      <c r="V74" s="242">
        <v>2045</v>
      </c>
      <c r="W74" s="242">
        <v>2046</v>
      </c>
      <c r="X74" s="242">
        <v>2047</v>
      </c>
      <c r="Y74" s="242">
        <v>2048</v>
      </c>
      <c r="Z74" s="242">
        <v>2049</v>
      </c>
      <c r="AA74" s="242">
        <v>2050</v>
      </c>
      <c r="AB74" s="242">
        <v>2051</v>
      </c>
      <c r="AC74" s="242">
        <v>2052</v>
      </c>
      <c r="AD74" s="242">
        <v>2053</v>
      </c>
      <c r="AE74" s="242">
        <v>2054</v>
      </c>
      <c r="AF74" s="242">
        <v>2055</v>
      </c>
      <c r="AG74" s="242">
        <v>2056</v>
      </c>
      <c r="AH74" s="242">
        <v>2057</v>
      </c>
      <c r="AI74" s="242">
        <v>2058</v>
      </c>
      <c r="AJ74" s="242">
        <v>2059</v>
      </c>
      <c r="AK74" s="242">
        <v>2060</v>
      </c>
      <c r="AL74" s="242">
        <v>2061</v>
      </c>
      <c r="AM74" s="242">
        <v>2062</v>
      </c>
      <c r="AN74" s="242">
        <v>2063</v>
      </c>
      <c r="AO74" s="242">
        <v>2064</v>
      </c>
      <c r="AP74" s="242">
        <v>2065</v>
      </c>
      <c r="AQ74" s="242">
        <v>2066</v>
      </c>
      <c r="AR74" s="242">
        <v>2067</v>
      </c>
      <c r="AS74" s="242">
        <v>2068</v>
      </c>
      <c r="AT74" s="242">
        <v>2069</v>
      </c>
      <c r="AU74" s="242">
        <v>2070</v>
      </c>
      <c r="AV74" s="242">
        <v>2071</v>
      </c>
      <c r="AW74" s="242">
        <v>2072</v>
      </c>
      <c r="AX74" s="242">
        <v>2073</v>
      </c>
      <c r="AY74" s="242">
        <v>2074</v>
      </c>
      <c r="AZ74" s="242">
        <v>2075</v>
      </c>
      <c r="BA74" s="243">
        <v>2076</v>
      </c>
      <c r="BB74" s="243">
        <v>2077</v>
      </c>
      <c r="BC74" s="243">
        <v>2078</v>
      </c>
      <c r="BD74" s="243">
        <v>2079</v>
      </c>
      <c r="BE74" s="243">
        <v>2080</v>
      </c>
      <c r="BF74" s="243">
        <v>2081</v>
      </c>
      <c r="BG74" s="243">
        <v>2082</v>
      </c>
    </row>
    <row r="75" spans="1:59" x14ac:dyDescent="0.25">
      <c r="A75" s="258" t="s">
        <v>470</v>
      </c>
      <c r="B75" s="259">
        <v>3487227.8000000003</v>
      </c>
      <c r="C75" s="259">
        <v>10661438.947609209</v>
      </c>
      <c r="D75" s="259">
        <v>11151637.770598788</v>
      </c>
      <c r="E75" s="259">
        <v>11608306.068741236</v>
      </c>
      <c r="F75" s="259">
        <v>12083195.379224706</v>
      </c>
      <c r="G75" s="259">
        <v>12577034.542542843</v>
      </c>
      <c r="H75" s="259">
        <v>13090581.552809028</v>
      </c>
      <c r="I75" s="259">
        <v>13624624.723901186</v>
      </c>
      <c r="J75" s="259">
        <v>14179983.902252359</v>
      </c>
      <c r="K75" s="259">
        <v>14757511.728152907</v>
      </c>
      <c r="L75" s="259">
        <v>15358094.9475048</v>
      </c>
      <c r="M75" s="259">
        <v>15971548.742826335</v>
      </c>
      <c r="N75" s="259">
        <v>16620602.003595816</v>
      </c>
      <c r="O75" s="259">
        <v>17295571.675211404</v>
      </c>
      <c r="P75" s="259">
        <v>17997494.414106946</v>
      </c>
      <c r="Q75" s="259">
        <v>18727448.342973627</v>
      </c>
      <c r="R75" s="259">
        <v>19486554.709410306</v>
      </c>
      <c r="S75" s="259">
        <v>20275979.610919781</v>
      </c>
      <c r="T75" s="259">
        <v>21096935.788904954</v>
      </c>
      <c r="U75" s="259">
        <v>21950684.494424865</v>
      </c>
      <c r="V75" s="259">
        <v>22838537.428580895</v>
      </c>
      <c r="W75" s="259">
        <v>23750898.012221199</v>
      </c>
      <c r="X75" s="259">
        <v>24710668.047919728</v>
      </c>
      <c r="Y75" s="259">
        <v>25708783.165461536</v>
      </c>
      <c r="Z75" s="259">
        <v>26746777.168120343</v>
      </c>
      <c r="AA75" s="259">
        <v>27826245.21130082</v>
      </c>
      <c r="AB75" s="259">
        <v>28948846.256623846</v>
      </c>
      <c r="AC75" s="259">
        <v>30116305.624175116</v>
      </c>
      <c r="AD75" s="259">
        <v>31330417.646843772</v>
      </c>
      <c r="AE75" s="259">
        <v>32593048.430834491</v>
      </c>
      <c r="AF75" s="259">
        <v>33906138.726600155</v>
      </c>
      <c r="AG75" s="259">
        <v>35271706.914611787</v>
      </c>
      <c r="AH75" s="259">
        <v>36691852.110559218</v>
      </c>
      <c r="AI75" s="259">
        <v>38168757.394759856</v>
      </c>
      <c r="AJ75" s="259">
        <v>39704693.170743845</v>
      </c>
      <c r="AK75" s="259">
        <v>41302020.658182532</v>
      </c>
      <c r="AL75" s="259">
        <v>42963195.525534093</v>
      </c>
      <c r="AM75" s="259">
        <v>44690771.667995028</v>
      </c>
      <c r="AN75" s="259">
        <v>46487405.136569723</v>
      </c>
      <c r="AO75" s="259">
        <v>48355858.224302754</v>
      </c>
      <c r="AP75" s="259">
        <v>50299003.715960413</v>
      </c>
      <c r="AQ75" s="259">
        <v>52319829.307699718</v>
      </c>
      <c r="AR75" s="259">
        <v>54421442.203523912</v>
      </c>
      <c r="AS75" s="259">
        <v>56607073.895596407</v>
      </c>
      <c r="AT75" s="259">
        <v>58880085.135767125</v>
      </c>
      <c r="AU75" s="259">
        <v>61243971.105959989</v>
      </c>
      <c r="AV75" s="259">
        <v>63702366.795375906</v>
      </c>
      <c r="AW75" s="259">
        <v>66259052.592783786</v>
      </c>
      <c r="AX75" s="259">
        <v>68917960.102503315</v>
      </c>
      <c r="AY75" s="259">
        <v>71683178.19302693</v>
      </c>
      <c r="AZ75" s="259">
        <v>74558959.287586823</v>
      </c>
      <c r="BA75" s="259">
        <v>77549725.906344444</v>
      </c>
      <c r="BB75" s="259">
        <v>80660077.470267698</v>
      </c>
      <c r="BC75" s="259">
        <v>83894797.377163202</v>
      </c>
      <c r="BD75" s="259">
        <v>87258860.360749841</v>
      </c>
      <c r="BE75" s="259">
        <v>90757440.144095302</v>
      </c>
      <c r="BF75" s="259">
        <v>94395917.39918986</v>
      </c>
      <c r="BG75" s="259">
        <v>98179888.024903581</v>
      </c>
    </row>
    <row r="76" spans="1:59" x14ac:dyDescent="0.25">
      <c r="A76" s="262" t="s">
        <v>251</v>
      </c>
      <c r="B76" s="261">
        <v>0</v>
      </c>
      <c r="C76" s="261">
        <v>103908.1469864222</v>
      </c>
      <c r="D76" s="261">
        <v>103908.1469864222</v>
      </c>
      <c r="E76" s="261">
        <v>103908.1469864222</v>
      </c>
      <c r="F76" s="261">
        <v>103908.1469864222</v>
      </c>
      <c r="G76" s="261">
        <v>103908.1469864222</v>
      </c>
      <c r="H76" s="261">
        <v>103908.1469864222</v>
      </c>
      <c r="I76" s="261">
        <v>103908.1469864222</v>
      </c>
      <c r="J76" s="261">
        <v>103908.1469864222</v>
      </c>
      <c r="K76" s="261">
        <v>103908.1469864222</v>
      </c>
      <c r="L76" s="261">
        <v>103908.1469864222</v>
      </c>
      <c r="M76" s="261">
        <v>103908.1469864222</v>
      </c>
      <c r="N76" s="261">
        <v>103908.1469864222</v>
      </c>
      <c r="O76" s="261">
        <v>103908.1469864222</v>
      </c>
      <c r="P76" s="261">
        <v>103908.1469864222</v>
      </c>
      <c r="Q76" s="261">
        <v>103908.1469864222</v>
      </c>
      <c r="R76" s="261">
        <v>103908.1469864222</v>
      </c>
      <c r="S76" s="261">
        <v>103908.1469864222</v>
      </c>
      <c r="T76" s="261">
        <v>103908.1469864222</v>
      </c>
      <c r="U76" s="261">
        <v>103908.1469864222</v>
      </c>
      <c r="V76" s="261">
        <v>103908.1469864222</v>
      </c>
      <c r="W76" s="261">
        <v>103908.1469864222</v>
      </c>
      <c r="X76" s="261">
        <v>103908.1469864222</v>
      </c>
      <c r="Y76" s="261">
        <v>103908.1469864222</v>
      </c>
      <c r="Z76" s="261">
        <v>103908.1469864222</v>
      </c>
      <c r="AA76" s="261">
        <v>103908.1469864222</v>
      </c>
      <c r="AB76" s="261">
        <v>103908.1469864222</v>
      </c>
      <c r="AC76" s="261">
        <v>103908.1469864222</v>
      </c>
      <c r="AD76" s="261">
        <v>103908.1469864222</v>
      </c>
      <c r="AE76" s="261">
        <v>103908.1469864222</v>
      </c>
      <c r="AF76" s="261">
        <v>103908.1469864222</v>
      </c>
      <c r="AG76" s="261">
        <v>103908.1469864222</v>
      </c>
      <c r="AH76" s="261">
        <v>103908.1469864222</v>
      </c>
      <c r="AI76" s="261">
        <v>103908.1469864222</v>
      </c>
      <c r="AJ76" s="261">
        <v>103908.1469864222</v>
      </c>
      <c r="AK76" s="261">
        <v>103908.1469864222</v>
      </c>
      <c r="AL76" s="261">
        <v>103908.1469864222</v>
      </c>
      <c r="AM76" s="261">
        <v>103908.1469864222</v>
      </c>
      <c r="AN76" s="261">
        <v>103908.1469864222</v>
      </c>
      <c r="AO76" s="261">
        <v>103908.1469864222</v>
      </c>
      <c r="AP76" s="261">
        <v>103908.1469864222</v>
      </c>
      <c r="AQ76" s="261">
        <v>103908.1469864222</v>
      </c>
      <c r="AR76" s="261">
        <v>103908.1469864222</v>
      </c>
      <c r="AS76" s="261">
        <v>103908.1469864222</v>
      </c>
      <c r="AT76" s="261">
        <v>103908.1469864222</v>
      </c>
      <c r="AU76" s="261">
        <v>103908.1469864222</v>
      </c>
      <c r="AV76" s="261">
        <v>103908.1469864222</v>
      </c>
      <c r="AW76" s="261">
        <v>103908.1469864222</v>
      </c>
      <c r="AX76" s="261">
        <v>103908.1469864222</v>
      </c>
      <c r="AY76" s="261">
        <v>103908.1469864222</v>
      </c>
      <c r="AZ76" s="261">
        <v>103908.1469864222</v>
      </c>
      <c r="BA76" s="261">
        <v>103908.1469864222</v>
      </c>
      <c r="BB76" s="261">
        <v>103908.1469864222</v>
      </c>
      <c r="BC76" s="261">
        <v>103908.1469864222</v>
      </c>
      <c r="BD76" s="261">
        <v>103908.1469864222</v>
      </c>
      <c r="BE76" s="261">
        <v>103908.1469864222</v>
      </c>
      <c r="BF76" s="261">
        <v>103908.1469864222</v>
      </c>
      <c r="BG76" s="261">
        <v>103908.1469864222</v>
      </c>
    </row>
    <row r="77" spans="1:59" x14ac:dyDescent="0.25">
      <c r="A77" s="262" t="s">
        <v>445</v>
      </c>
      <c r="B77" s="261">
        <v>0</v>
      </c>
      <c r="C77" s="261">
        <v>0</v>
      </c>
      <c r="D77" s="261">
        <v>0</v>
      </c>
      <c r="E77" s="261">
        <v>0</v>
      </c>
      <c r="F77" s="261">
        <v>0</v>
      </c>
      <c r="G77" s="261">
        <v>0</v>
      </c>
      <c r="H77" s="261">
        <v>0</v>
      </c>
      <c r="I77" s="261">
        <v>0</v>
      </c>
      <c r="J77" s="261">
        <v>0</v>
      </c>
      <c r="K77" s="261">
        <v>0</v>
      </c>
      <c r="L77" s="261">
        <v>0</v>
      </c>
      <c r="M77" s="261">
        <v>0</v>
      </c>
      <c r="N77" s="261">
        <v>0</v>
      </c>
      <c r="O77" s="261">
        <v>0</v>
      </c>
      <c r="P77" s="261">
        <v>0</v>
      </c>
      <c r="Q77" s="261">
        <v>0</v>
      </c>
      <c r="R77" s="261">
        <v>0</v>
      </c>
      <c r="S77" s="261">
        <v>0</v>
      </c>
      <c r="T77" s="261">
        <v>0</v>
      </c>
      <c r="U77" s="261">
        <v>0</v>
      </c>
      <c r="V77" s="261">
        <v>0</v>
      </c>
      <c r="W77" s="261">
        <v>0</v>
      </c>
      <c r="X77" s="261">
        <v>0</v>
      </c>
      <c r="Y77" s="261">
        <v>0</v>
      </c>
      <c r="Z77" s="261">
        <v>0</v>
      </c>
      <c r="AA77" s="261">
        <v>0</v>
      </c>
      <c r="AB77" s="261">
        <v>0</v>
      </c>
      <c r="AC77" s="261">
        <v>0</v>
      </c>
      <c r="AD77" s="261">
        <v>0</v>
      </c>
      <c r="AE77" s="261">
        <v>0</v>
      </c>
      <c r="AF77" s="261">
        <v>0</v>
      </c>
      <c r="AG77" s="261">
        <v>0</v>
      </c>
      <c r="AH77" s="261">
        <v>0</v>
      </c>
      <c r="AI77" s="261">
        <v>0</v>
      </c>
      <c r="AJ77" s="261">
        <v>0</v>
      </c>
      <c r="AK77" s="261">
        <v>0</v>
      </c>
      <c r="AL77" s="261">
        <v>0</v>
      </c>
      <c r="AM77" s="261">
        <v>0</v>
      </c>
      <c r="AN77" s="261">
        <v>0</v>
      </c>
      <c r="AO77" s="261">
        <v>0</v>
      </c>
      <c r="AP77" s="261">
        <v>0</v>
      </c>
      <c r="AQ77" s="261">
        <v>0</v>
      </c>
      <c r="AR77" s="261">
        <v>0</v>
      </c>
      <c r="AS77" s="261">
        <v>0</v>
      </c>
      <c r="AT77" s="261">
        <v>0</v>
      </c>
      <c r="AU77" s="261">
        <v>0</v>
      </c>
      <c r="AV77" s="261">
        <v>0</v>
      </c>
      <c r="AW77" s="261">
        <v>0</v>
      </c>
      <c r="AX77" s="261">
        <v>0</v>
      </c>
      <c r="AY77" s="261">
        <v>0</v>
      </c>
      <c r="AZ77" s="261">
        <v>0</v>
      </c>
      <c r="BA77" s="261">
        <v>0</v>
      </c>
      <c r="BB77" s="261">
        <v>0</v>
      </c>
      <c r="BC77" s="261">
        <v>0</v>
      </c>
      <c r="BD77" s="261">
        <v>0</v>
      </c>
      <c r="BE77" s="261">
        <v>0</v>
      </c>
      <c r="BF77" s="261">
        <v>0</v>
      </c>
      <c r="BG77" s="261">
        <v>0</v>
      </c>
    </row>
    <row r="78" spans="1:59" x14ac:dyDescent="0.25">
      <c r="A78" s="262" t="s">
        <v>250</v>
      </c>
      <c r="B78" s="261">
        <v>0</v>
      </c>
      <c r="C78" s="261">
        <v>-2132287.7895218418</v>
      </c>
      <c r="D78" s="261">
        <v>-2230327.5541197578</v>
      </c>
      <c r="E78" s="261">
        <v>-2321661.2137482474</v>
      </c>
      <c r="F78" s="261">
        <v>-2416639.0758449407</v>
      </c>
      <c r="G78" s="261">
        <v>-2515406.908508569</v>
      </c>
      <c r="H78" s="261">
        <v>-2618116.310561806</v>
      </c>
      <c r="I78" s="261">
        <v>-2724924.944780238</v>
      </c>
      <c r="J78" s="261">
        <v>-2835996.7804504707</v>
      </c>
      <c r="K78" s="261">
        <v>-2951502.3456305824</v>
      </c>
      <c r="L78" s="261">
        <v>-3071618.9895009622</v>
      </c>
      <c r="M78" s="261">
        <v>-3194309.7485652678</v>
      </c>
      <c r="N78" s="261">
        <v>-3324120.4007191621</v>
      </c>
      <c r="O78" s="261">
        <v>-3459114.3350422829</v>
      </c>
      <c r="P78" s="261">
        <v>-3599498.8828213885</v>
      </c>
      <c r="Q78" s="261">
        <v>-3745489.6685947254</v>
      </c>
      <c r="R78" s="261">
        <v>-3897310.941882059</v>
      </c>
      <c r="S78" s="261">
        <v>-4055195.9221839532</v>
      </c>
      <c r="T78" s="261">
        <v>-4219387.15778099</v>
      </c>
      <c r="U78" s="261">
        <v>-4390136.8988849744</v>
      </c>
      <c r="V78" s="261">
        <v>-4567707.485716179</v>
      </c>
      <c r="W78" s="261">
        <v>-4750179.6024442464</v>
      </c>
      <c r="X78" s="261">
        <v>-4942133.6095839441</v>
      </c>
      <c r="Y78" s="261">
        <v>-5141756.633092314</v>
      </c>
      <c r="Z78" s="261">
        <v>-5349355.4336240739</v>
      </c>
      <c r="AA78" s="261">
        <v>-5565249.04226017</v>
      </c>
      <c r="AB78" s="261">
        <v>-5789769.2513247728</v>
      </c>
      <c r="AC78" s="261">
        <v>-6023261.1248350292</v>
      </c>
      <c r="AD78" s="261">
        <v>-6266083.5293687582</v>
      </c>
      <c r="AE78" s="261">
        <v>-6518609.6861668974</v>
      </c>
      <c r="AF78" s="261">
        <v>-6781227.745320037</v>
      </c>
      <c r="AG78" s="261">
        <v>-7054341.3829223514</v>
      </c>
      <c r="AH78" s="261">
        <v>-7338370.422111854</v>
      </c>
      <c r="AI78" s="261">
        <v>-7633751.4789519608</v>
      </c>
      <c r="AJ78" s="261">
        <v>-7940938.6341487765</v>
      </c>
      <c r="AK78" s="261">
        <v>-8260404.1316365004</v>
      </c>
      <c r="AL78" s="261">
        <v>-8592639.1051068306</v>
      </c>
      <c r="AM78" s="261">
        <v>-8938154.3335990012</v>
      </c>
      <c r="AN78" s="261">
        <v>-9297481.0273139477</v>
      </c>
      <c r="AO78" s="261">
        <v>-9671171.6448605359</v>
      </c>
      <c r="AP78" s="261">
        <v>-10059800.743192077</v>
      </c>
      <c r="AQ78" s="261">
        <v>-10463965.86153996</v>
      </c>
      <c r="AR78" s="261">
        <v>-10884288.440704793</v>
      </c>
      <c r="AS78" s="261">
        <v>-11321414.779119283</v>
      </c>
      <c r="AT78" s="261">
        <v>-11776017.027153432</v>
      </c>
      <c r="AU78" s="261">
        <v>-12248794.221192002</v>
      </c>
      <c r="AV78" s="261">
        <v>-12740473.359075189</v>
      </c>
      <c r="AW78" s="261">
        <v>-13251810.518556774</v>
      </c>
      <c r="AX78" s="261">
        <v>-13783592.02050066</v>
      </c>
      <c r="AY78" s="261">
        <v>-14336635.638605416</v>
      </c>
      <c r="AZ78" s="261">
        <v>-14911791.857517362</v>
      </c>
      <c r="BA78" s="261">
        <v>-15509945.181268871</v>
      </c>
      <c r="BB78" s="261">
        <v>-16132015.494053543</v>
      </c>
      <c r="BC78" s="261">
        <v>-16778959.475432634</v>
      </c>
      <c r="BD78" s="261">
        <v>-17451772.072149992</v>
      </c>
      <c r="BE78" s="261">
        <v>-18151488.028819084</v>
      </c>
      <c r="BF78" s="261">
        <v>-18879183.479837954</v>
      </c>
      <c r="BG78" s="261">
        <v>-19635977.604980707</v>
      </c>
    </row>
    <row r="79" spans="1:59" x14ac:dyDescent="0.25">
      <c r="A79" s="262" t="s">
        <v>446</v>
      </c>
      <c r="B79" s="268">
        <v>-528670.57443978207</v>
      </c>
      <c r="C79" s="268">
        <v>528670.57443978207</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8">
        <v>0</v>
      </c>
      <c r="BB79" s="268">
        <v>0</v>
      </c>
      <c r="BC79" s="268">
        <v>0</v>
      </c>
      <c r="BD79" s="268">
        <v>0</v>
      </c>
      <c r="BE79" s="268">
        <v>0</v>
      </c>
      <c r="BF79" s="268">
        <v>0</v>
      </c>
      <c r="BG79" s="268">
        <v>0</v>
      </c>
    </row>
    <row r="80" spans="1:59" x14ac:dyDescent="0.25">
      <c r="A80" s="262" t="s">
        <v>447</v>
      </c>
      <c r="B80" s="261">
        <v>0</v>
      </c>
      <c r="C80" s="261">
        <v>0</v>
      </c>
      <c r="D80" s="261">
        <v>0</v>
      </c>
      <c r="E80" s="261">
        <v>0</v>
      </c>
      <c r="F80" s="261">
        <v>0</v>
      </c>
      <c r="G80" s="261">
        <v>0</v>
      </c>
      <c r="H80" s="261">
        <v>0</v>
      </c>
      <c r="I80" s="261">
        <v>0</v>
      </c>
      <c r="J80" s="261">
        <v>0</v>
      </c>
      <c r="K80" s="261">
        <v>0</v>
      </c>
      <c r="L80" s="261">
        <v>0</v>
      </c>
      <c r="M80" s="261">
        <v>0</v>
      </c>
      <c r="N80" s="261">
        <v>0</v>
      </c>
      <c r="O80" s="261">
        <v>0</v>
      </c>
      <c r="P80" s="261">
        <v>0</v>
      </c>
      <c r="Q80" s="261">
        <v>0</v>
      </c>
      <c r="R80" s="261">
        <v>0</v>
      </c>
      <c r="S80" s="261">
        <v>0</v>
      </c>
      <c r="T80" s="261">
        <v>0</v>
      </c>
      <c r="U80" s="261">
        <v>0</v>
      </c>
      <c r="V80" s="261">
        <v>0</v>
      </c>
      <c r="W80" s="261">
        <v>0</v>
      </c>
      <c r="X80" s="261">
        <v>0</v>
      </c>
      <c r="Y80" s="261">
        <v>0</v>
      </c>
      <c r="Z80" s="261">
        <v>0</v>
      </c>
      <c r="AA80" s="261">
        <v>0</v>
      </c>
      <c r="AB80" s="261">
        <v>0</v>
      </c>
      <c r="AC80" s="261">
        <v>0</v>
      </c>
      <c r="AD80" s="261">
        <v>0</v>
      </c>
      <c r="AE80" s="261">
        <v>0</v>
      </c>
      <c r="AF80" s="261">
        <v>0</v>
      </c>
      <c r="AG80" s="261">
        <v>0</v>
      </c>
      <c r="AH80" s="261">
        <v>0</v>
      </c>
      <c r="AI80" s="261">
        <v>0</v>
      </c>
      <c r="AJ80" s="261">
        <v>0</v>
      </c>
      <c r="AK80" s="261">
        <v>0</v>
      </c>
      <c r="AL80" s="261">
        <v>0</v>
      </c>
      <c r="AM80" s="261">
        <v>0</v>
      </c>
      <c r="AN80" s="261">
        <v>0</v>
      </c>
      <c r="AO80" s="261">
        <v>0</v>
      </c>
      <c r="AP80" s="261">
        <v>0</v>
      </c>
      <c r="AQ80" s="261">
        <v>0</v>
      </c>
      <c r="AR80" s="261">
        <v>0</v>
      </c>
      <c r="AS80" s="261">
        <v>0</v>
      </c>
      <c r="AT80" s="261">
        <v>0</v>
      </c>
      <c r="AU80" s="261">
        <v>0</v>
      </c>
      <c r="AV80" s="261">
        <v>0</v>
      </c>
      <c r="AW80" s="261">
        <v>0</v>
      </c>
      <c r="AX80" s="261">
        <v>0</v>
      </c>
      <c r="AY80" s="261">
        <v>0</v>
      </c>
      <c r="AZ80" s="261">
        <v>0</v>
      </c>
      <c r="BA80" s="261">
        <v>0</v>
      </c>
      <c r="BB80" s="261">
        <v>0</v>
      </c>
      <c r="BC80" s="261">
        <v>0</v>
      </c>
      <c r="BD80" s="261">
        <v>0</v>
      </c>
      <c r="BE80" s="261">
        <v>0</v>
      </c>
      <c r="BF80" s="261">
        <v>0</v>
      </c>
      <c r="BG80" s="261">
        <v>0</v>
      </c>
    </row>
    <row r="81" spans="1:59" x14ac:dyDescent="0.25">
      <c r="A81" s="262" t="s">
        <v>249</v>
      </c>
      <c r="B81" s="261">
        <v>-6130580.6721989103</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1</v>
      </c>
      <c r="X81" s="261">
        <v>2</v>
      </c>
      <c r="Y81" s="261">
        <v>3</v>
      </c>
      <c r="Z81" s="261">
        <v>4</v>
      </c>
      <c r="AA81" s="261">
        <v>5</v>
      </c>
      <c r="AB81" s="261">
        <v>6</v>
      </c>
      <c r="AC81" s="261">
        <v>7</v>
      </c>
      <c r="AD81" s="261">
        <v>8</v>
      </c>
      <c r="AE81" s="261">
        <v>9</v>
      </c>
      <c r="AF81" s="261">
        <v>10</v>
      </c>
      <c r="AG81" s="261">
        <v>11</v>
      </c>
      <c r="AH81" s="261">
        <v>12</v>
      </c>
      <c r="AI81" s="261">
        <v>13</v>
      </c>
      <c r="AJ81" s="261">
        <v>14</v>
      </c>
      <c r="AK81" s="261">
        <v>15</v>
      </c>
      <c r="AL81" s="261">
        <v>16</v>
      </c>
      <c r="AM81" s="261">
        <v>17</v>
      </c>
      <c r="AN81" s="261">
        <v>18</v>
      </c>
      <c r="AO81" s="261">
        <v>19</v>
      </c>
      <c r="AP81" s="261">
        <v>20</v>
      </c>
      <c r="AQ81" s="261">
        <v>21</v>
      </c>
      <c r="AR81" s="261">
        <v>22</v>
      </c>
      <c r="AS81" s="261">
        <v>23</v>
      </c>
      <c r="AT81" s="261">
        <v>24</v>
      </c>
      <c r="AU81" s="261">
        <v>25</v>
      </c>
      <c r="AV81" s="261">
        <v>26</v>
      </c>
      <c r="AW81" s="261">
        <v>27</v>
      </c>
      <c r="AX81" s="261">
        <v>28</v>
      </c>
      <c r="AY81" s="261">
        <v>29</v>
      </c>
      <c r="AZ81" s="261">
        <v>30</v>
      </c>
      <c r="BA81" s="261">
        <v>31</v>
      </c>
      <c r="BB81" s="261">
        <v>32</v>
      </c>
      <c r="BC81" s="261">
        <v>33</v>
      </c>
      <c r="BD81" s="261">
        <v>34</v>
      </c>
      <c r="BE81" s="261">
        <v>35</v>
      </c>
      <c r="BF81" s="261">
        <v>36</v>
      </c>
      <c r="BG81" s="261">
        <v>37</v>
      </c>
    </row>
    <row r="82" spans="1:59" x14ac:dyDescent="0.25">
      <c r="A82" s="262" t="s">
        <v>448</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0</v>
      </c>
      <c r="BA82" s="261">
        <v>0</v>
      </c>
      <c r="BB82" s="261">
        <v>0</v>
      </c>
      <c r="BC82" s="261">
        <v>0</v>
      </c>
      <c r="BD82" s="261">
        <v>0</v>
      </c>
      <c r="BE82" s="261">
        <v>0</v>
      </c>
      <c r="BF82" s="261">
        <v>0</v>
      </c>
      <c r="BG82" s="261">
        <v>0</v>
      </c>
    </row>
    <row r="83" spans="1:59" x14ac:dyDescent="0.25">
      <c r="A83" s="269" t="s">
        <v>248</v>
      </c>
      <c r="B83" s="259">
        <v>-3172023.4466386922</v>
      </c>
      <c r="C83" s="259">
        <v>9161729.8795135729</v>
      </c>
      <c r="D83" s="259">
        <v>9025218.3634654526</v>
      </c>
      <c r="E83" s="259">
        <v>9390553.0019794106</v>
      </c>
      <c r="F83" s="259">
        <v>9770464.4503661878</v>
      </c>
      <c r="G83" s="259">
        <v>10165535.781020697</v>
      </c>
      <c r="H83" s="259">
        <v>10576373.389233645</v>
      </c>
      <c r="I83" s="259">
        <v>11003607.926107371</v>
      </c>
      <c r="J83" s="259">
        <v>11447895.268788312</v>
      </c>
      <c r="K83" s="259">
        <v>11909917.529508747</v>
      </c>
      <c r="L83" s="259">
        <v>12390384.104990261</v>
      </c>
      <c r="M83" s="259">
        <v>12881147.14124749</v>
      </c>
      <c r="N83" s="259">
        <v>13400389.749863077</v>
      </c>
      <c r="O83" s="259">
        <v>13940365.487155542</v>
      </c>
      <c r="P83" s="259">
        <v>14501903.678271979</v>
      </c>
      <c r="Q83" s="259">
        <v>15085866.821365323</v>
      </c>
      <c r="R83" s="259">
        <v>15693151.914514668</v>
      </c>
      <c r="S83" s="259">
        <v>16324691.835722249</v>
      </c>
      <c r="T83" s="259">
        <v>16981456.778110385</v>
      </c>
      <c r="U83" s="259">
        <v>17664455.742526311</v>
      </c>
      <c r="V83" s="259">
        <v>18374738.089851137</v>
      </c>
      <c r="W83" s="259">
        <v>19104627.556763373</v>
      </c>
      <c r="X83" s="259">
        <v>19872444.585322205</v>
      </c>
      <c r="Y83" s="259">
        <v>20670937.679355644</v>
      </c>
      <c r="Z83" s="259">
        <v>21501333.881482691</v>
      </c>
      <c r="AA83" s="259">
        <v>22364909.316027071</v>
      </c>
      <c r="AB83" s="259">
        <v>23262991.152285494</v>
      </c>
      <c r="AC83" s="259">
        <v>24196959.646326508</v>
      </c>
      <c r="AD83" s="259">
        <v>25168250.264461435</v>
      </c>
      <c r="AE83" s="259">
        <v>26178355.891654015</v>
      </c>
      <c r="AF83" s="259">
        <v>27228829.128266543</v>
      </c>
      <c r="AG83" s="259">
        <v>28321284.67867586</v>
      </c>
      <c r="AH83" s="259">
        <v>29457401.835433789</v>
      </c>
      <c r="AI83" s="259">
        <v>30638927.06279432</v>
      </c>
      <c r="AJ83" s="259">
        <v>31867676.683581494</v>
      </c>
      <c r="AK83" s="259">
        <v>33145539.673532456</v>
      </c>
      <c r="AL83" s="259">
        <v>34474480.567413688</v>
      </c>
      <c r="AM83" s="259">
        <v>35856542.481382452</v>
      </c>
      <c r="AN83" s="259">
        <v>37293850.256242201</v>
      </c>
      <c r="AO83" s="259">
        <v>38788613.726428643</v>
      </c>
      <c r="AP83" s="259">
        <v>40343131.119754761</v>
      </c>
      <c r="AQ83" s="259">
        <v>41959792.593146183</v>
      </c>
      <c r="AR83" s="259">
        <v>43641083.909805544</v>
      </c>
      <c r="AS83" s="259">
        <v>45389590.263463549</v>
      </c>
      <c r="AT83" s="259">
        <v>47208000.255600117</v>
      </c>
      <c r="AU83" s="259">
        <v>49099110.031754412</v>
      </c>
      <c r="AV83" s="259">
        <v>51065827.583287142</v>
      </c>
      <c r="AW83" s="259">
        <v>53111177.221213438</v>
      </c>
      <c r="AX83" s="259">
        <v>55238304.22898908</v>
      </c>
      <c r="AY83" s="259">
        <v>57450479.701407939</v>
      </c>
      <c r="AZ83" s="259">
        <v>59751105.577055886</v>
      </c>
      <c r="BA83" s="259">
        <v>62143719.872061998</v>
      </c>
      <c r="BB83" s="259">
        <v>64632002.12320058</v>
      </c>
      <c r="BC83" s="259">
        <v>67219779.048716992</v>
      </c>
      <c r="BD83" s="259">
        <v>69911030.435586274</v>
      </c>
      <c r="BE83" s="259">
        <v>72709895.262262642</v>
      </c>
      <c r="BF83" s="259">
        <v>75620678.066338331</v>
      </c>
      <c r="BG83" s="259">
        <v>78647855.566909298</v>
      </c>
    </row>
    <row r="84" spans="1:59" x14ac:dyDescent="0.25">
      <c r="A84" s="269" t="s">
        <v>471</v>
      </c>
      <c r="B84" s="259">
        <v>-3172023.4466386922</v>
      </c>
      <c r="C84" s="259">
        <v>5989706.4328748807</v>
      </c>
      <c r="D84" s="259">
        <v>15014924.796340333</v>
      </c>
      <c r="E84" s="259">
        <v>24405477.798319742</v>
      </c>
      <c r="F84" s="259">
        <v>34175942.248685926</v>
      </c>
      <c r="G84" s="259">
        <v>44341478.029706627</v>
      </c>
      <c r="H84" s="259">
        <v>54917851.418940276</v>
      </c>
      <c r="I84" s="259">
        <v>65921459.345047645</v>
      </c>
      <c r="J84" s="259">
        <v>77369354.613835961</v>
      </c>
      <c r="K84" s="259">
        <v>89279272.1433447</v>
      </c>
      <c r="L84" s="259">
        <v>101669656.24833496</v>
      </c>
      <c r="M84" s="259">
        <v>114550803.38958246</v>
      </c>
      <c r="N84" s="259">
        <v>127951193.13944553</v>
      </c>
      <c r="O84" s="259">
        <v>141891558.62660107</v>
      </c>
      <c r="P84" s="259">
        <v>156393462.30487305</v>
      </c>
      <c r="Q84" s="259">
        <v>171479329.12623838</v>
      </c>
      <c r="R84" s="259">
        <v>187172481.04075304</v>
      </c>
      <c r="S84" s="259">
        <v>203497172.87647527</v>
      </c>
      <c r="T84" s="259">
        <v>220478629.65458566</v>
      </c>
      <c r="U84" s="259">
        <v>238143085.39711198</v>
      </c>
      <c r="V84" s="259">
        <v>256517823.48696312</v>
      </c>
      <c r="W84" s="259">
        <v>275622451.0437265</v>
      </c>
      <c r="X84" s="259">
        <v>295494895.62904871</v>
      </c>
      <c r="Y84" s="259">
        <v>316165833.30840433</v>
      </c>
      <c r="Z84" s="259">
        <v>337667167.18988705</v>
      </c>
      <c r="AA84" s="259">
        <v>360032076.50591409</v>
      </c>
      <c r="AB84" s="259">
        <v>383295067.65819961</v>
      </c>
      <c r="AC84" s="259">
        <v>407492027.30452609</v>
      </c>
      <c r="AD84" s="259">
        <v>432660277.56898755</v>
      </c>
      <c r="AE84" s="259">
        <v>458838633.46064156</v>
      </c>
      <c r="AF84" s="259">
        <v>486067462.58890808</v>
      </c>
      <c r="AG84" s="259">
        <v>514388747.26758397</v>
      </c>
      <c r="AH84" s="259">
        <v>543846149.10301781</v>
      </c>
      <c r="AI84" s="259">
        <v>574485076.16581213</v>
      </c>
      <c r="AJ84" s="259">
        <v>606352752.84939361</v>
      </c>
      <c r="AK84" s="259">
        <v>639498292.52292609</v>
      </c>
      <c r="AL84" s="259">
        <v>673972773.09033978</v>
      </c>
      <c r="AM84" s="259">
        <v>709829315.57172227</v>
      </c>
      <c r="AN84" s="259">
        <v>747123165.82796443</v>
      </c>
      <c r="AO84" s="259">
        <v>785911779.55439305</v>
      </c>
      <c r="AP84" s="259">
        <v>826254910.67414784</v>
      </c>
      <c r="AQ84" s="259">
        <v>868214703.26729405</v>
      </c>
      <c r="AR84" s="259">
        <v>911855787.17709959</v>
      </c>
      <c r="AS84" s="259">
        <v>957245377.44056308</v>
      </c>
      <c r="AT84" s="259">
        <v>1004453377.6961632</v>
      </c>
      <c r="AU84" s="259">
        <v>1053552487.7279176</v>
      </c>
      <c r="AV84" s="259">
        <v>1104618315.3112047</v>
      </c>
      <c r="AW84" s="259">
        <v>1157729492.532418</v>
      </c>
      <c r="AX84" s="259">
        <v>1212967796.7614071</v>
      </c>
      <c r="AY84" s="259">
        <v>1270418276.462815</v>
      </c>
      <c r="AZ84" s="259">
        <v>1330169382.039871</v>
      </c>
      <c r="BA84" s="259">
        <v>1392313101.9119329</v>
      </c>
      <c r="BB84" s="259">
        <v>1456945104.0351336</v>
      </c>
      <c r="BC84" s="259">
        <v>1524164883.0838506</v>
      </c>
      <c r="BD84" s="259">
        <v>1594075913.5194368</v>
      </c>
      <c r="BE84" s="259">
        <v>1666785808.7816994</v>
      </c>
      <c r="BF84" s="259">
        <v>1742406486.8480377</v>
      </c>
      <c r="BG84" s="259">
        <v>1821054342.414947</v>
      </c>
    </row>
    <row r="85" spans="1:59" x14ac:dyDescent="0.25">
      <c r="A85" s="270" t="s">
        <v>247</v>
      </c>
      <c r="B85" s="271">
        <v>1</v>
      </c>
      <c r="C85" s="271">
        <v>0.87657784011220197</v>
      </c>
      <c r="D85" s="271">
        <v>0.76838870977577312</v>
      </c>
      <c r="E85" s="271">
        <v>0.6735525155818487</v>
      </c>
      <c r="F85" s="271">
        <v>0.59042120931087727</v>
      </c>
      <c r="G85" s="271">
        <v>0.51755014841416302</v>
      </c>
      <c r="H85" s="271">
        <v>0.45367299124663668</v>
      </c>
      <c r="I85" s="271">
        <v>0.39767969078421861</v>
      </c>
      <c r="J85" s="271">
        <v>0.34859720440411868</v>
      </c>
      <c r="K85" s="271">
        <v>0.30557258450571412</v>
      </c>
      <c r="L85" s="271">
        <v>0.26785815612352221</v>
      </c>
      <c r="M85" s="271">
        <v>0.23479852395119405</v>
      </c>
      <c r="N85" s="271">
        <v>0.20581918298667082</v>
      </c>
      <c r="O85" s="271">
        <v>0.18041653487611395</v>
      </c>
      <c r="P85" s="271">
        <v>0.15814913646223175</v>
      </c>
      <c r="Q85" s="271">
        <v>0.13863002845567296</v>
      </c>
      <c r="R85" s="271">
        <v>0.12152001091836692</v>
      </c>
      <c r="S85" s="271">
        <v>0.10652174870123327</v>
      </c>
      <c r="T85" s="271">
        <v>9.3374604401501818E-2</v>
      </c>
      <c r="U85" s="271">
        <v>8.1850109047599762E-2</v>
      </c>
      <c r="V85" s="271">
        <v>7.1747991801893202E-2</v>
      </c>
      <c r="W85" s="271">
        <v>6.2892699686091513E-2</v>
      </c>
      <c r="X85" s="271">
        <v>5.5130346849659465E-2</v>
      </c>
      <c r="Y85" s="271">
        <v>4.8326040366111024E-2</v>
      </c>
      <c r="Z85" s="271">
        <v>4.2361536085300688E-2</v>
      </c>
      <c r="AA85" s="271">
        <v>3.7133183805487982E-2</v>
      </c>
      <c r="AB85" s="271">
        <v>3.255012605670405E-2</v>
      </c>
      <c r="AC85" s="271">
        <v>2.8532719194165536E-2</v>
      </c>
      <c r="AD85" s="271">
        <v>2.5011149363749596E-2</v>
      </c>
      <c r="AE85" s="271">
        <v>2.1924219287999293E-2</v>
      </c>
      <c r="AF85" s="271">
        <v>1.9218284789620704E-2</v>
      </c>
      <c r="AG85" s="271">
        <v>1.6846322571546897E-2</v>
      </c>
      <c r="AH85" s="271">
        <v>1.4767113053600015E-2</v>
      </c>
      <c r="AI85" s="271">
        <v>1.2944524065217405E-2</v>
      </c>
      <c r="AJ85" s="271">
        <v>1.1346882946368691E-2</v>
      </c>
      <c r="AK85" s="271">
        <v>9.9464261451338454E-3</v>
      </c>
      <c r="AL85" s="271">
        <v>8.7188167471369607E-3</v>
      </c>
      <c r="AM85" s="271">
        <v>7.6427215525394117E-3</v>
      </c>
      <c r="AN85" s="271">
        <v>6.6994403511039732E-3</v>
      </c>
      <c r="AO85" s="271">
        <v>5.8725809529312518E-3</v>
      </c>
      <c r="AP85" s="271">
        <v>5.1477743276045337E-3</v>
      </c>
      <c r="AQ85" s="271">
        <v>4.5124249014766244E-3</v>
      </c>
      <c r="AR85" s="271">
        <v>3.9554916738048958E-3</v>
      </c>
      <c r="AS85" s="271">
        <v>3.4672963480056932E-3</v>
      </c>
      <c r="AT85" s="271">
        <v>3.0393551437637566E-3</v>
      </c>
      <c r="AU85" s="271">
        <v>2.6642313672543445E-3</v>
      </c>
      <c r="AV85" s="271">
        <v>2.3354061774669924E-3</v>
      </c>
      <c r="AW85" s="271">
        <v>2.0471653028287097E-3</v>
      </c>
      <c r="AX85" s="271">
        <v>1.7944997395062325E-3</v>
      </c>
      <c r="AY85" s="271">
        <v>1.5730187057382821E-3</v>
      </c>
      <c r="AZ85" s="271">
        <v>1.3788733395321549E-3</v>
      </c>
      <c r="BA85" s="271">
        <v>1.2086898137553951E-3</v>
      </c>
      <c r="BB85" s="271">
        <v>1.0595107063073239E-3</v>
      </c>
      <c r="BC85" s="271">
        <v>9.2874360651062741E-4</v>
      </c>
      <c r="BD85" s="271">
        <v>8.1411606461310277E-4</v>
      </c>
      <c r="BE85" s="271">
        <v>7.1363610151919932E-4</v>
      </c>
      <c r="BF85" s="271">
        <v>6.255575924957919E-4</v>
      </c>
      <c r="BG85" s="271">
        <v>5.4834992329575013E-4</v>
      </c>
    </row>
    <row r="86" spans="1:59" x14ac:dyDescent="0.25">
      <c r="A86" s="272" t="s">
        <v>472</v>
      </c>
      <c r="B86" s="273">
        <v>-3172023.4466386922</v>
      </c>
      <c r="C86" s="273">
        <v>8030969.3894754322</v>
      </c>
      <c r="D86" s="273">
        <v>6934875.8937478336</v>
      </c>
      <c r="E86" s="273">
        <v>6325030.597187913</v>
      </c>
      <c r="F86" s="273">
        <v>5768689.4363141404</v>
      </c>
      <c r="G86" s="273">
        <v>5261174.5521767465</v>
      </c>
      <c r="H86" s="273">
        <v>4798214.9520349568</v>
      </c>
      <c r="I86" s="273">
        <v>4375911.3975651562</v>
      </c>
      <c r="J86" s="273">
        <v>3990704.2870107424</v>
      </c>
      <c r="K86" s="273">
        <v>3639344.2807418974</v>
      </c>
      <c r="L86" s="273">
        <v>3318865.4400248891</v>
      </c>
      <c r="M86" s="273">
        <v>3024474.3355630538</v>
      </c>
      <c r="N86" s="273">
        <v>2758057.2700197767</v>
      </c>
      <c r="O86" s="273">
        <v>2515072.436099173</v>
      </c>
      <c r="P86" s="273">
        <v>2293463.5437771757</v>
      </c>
      <c r="Q86" s="273">
        <v>2091354.1467243673</v>
      </c>
      <c r="R86" s="273">
        <v>1907031.9919954133</v>
      </c>
      <c r="S86" s="273">
        <v>1738934.7213498799</v>
      </c>
      <c r="T86" s="273">
        <v>1585636.8088172588</v>
      </c>
      <c r="U86" s="273">
        <v>1445837.6287922785</v>
      </c>
      <c r="V86" s="273">
        <v>1318350.5578325742</v>
      </c>
      <c r="W86" s="273">
        <v>1201541.603542147</v>
      </c>
      <c r="X86" s="273">
        <v>1095574.7627394502</v>
      </c>
      <c r="Y86" s="273">
        <v>998944.56869790622</v>
      </c>
      <c r="Z86" s="273">
        <v>910829.53110252728</v>
      </c>
      <c r="AA86" s="273">
        <v>830480.28842510376</v>
      </c>
      <c r="AB86" s="273">
        <v>757213.29446288384</v>
      </c>
      <c r="AC86" s="273">
        <v>690405.05494118924</v>
      </c>
      <c r="AD86" s="273">
        <v>629486.86658867518</v>
      </c>
      <c r="AE86" s="273">
        <v>573940.01516791084</v>
      </c>
      <c r="AF86" s="273">
        <v>523291.39267494611</v>
      </c>
      <c r="AG86" s="273">
        <v>477109.49733758246</v>
      </c>
      <c r="AH86" s="273">
        <v>435000.78316917532</v>
      </c>
      <c r="AI86" s="273">
        <v>396606.32869678189</v>
      </c>
      <c r="AJ86" s="273">
        <v>361598.79710132204</v>
      </c>
      <c r="AK86" s="273">
        <v>329679.66240339435</v>
      </c>
      <c r="AL86" s="273">
        <v>300576.67852001416</v>
      </c>
      <c r="AM86" s="273">
        <v>274041.57002200664</v>
      </c>
      <c r="AN86" s="273">
        <v>249847.92525469826</v>
      </c>
      <c r="AO86" s="273">
        <v>227789.27416043254</v>
      </c>
      <c r="AP86" s="273">
        <v>207677.33467345711</v>
      </c>
      <c r="AQ86" s="273">
        <v>189340.41295810725</v>
      </c>
      <c r="AR86" s="273">
        <v>172621.94404105665</v>
      </c>
      <c r="AS86" s="273">
        <v>157379.16055798193</v>
      </c>
      <c r="AT86" s="273">
        <v>143481.87840365895</v>
      </c>
      <c r="AU86" s="273">
        <v>130811.38905087256</v>
      </c>
      <c r="AV86" s="273">
        <v>119259.44919547313</v>
      </c>
      <c r="AW86" s="273">
        <v>108727.35919965467</v>
      </c>
      <c r="AX86" s="273">
        <v>99125.12254968693</v>
      </c>
      <c r="AY86" s="273">
        <v>90370.67922395216</v>
      </c>
      <c r="AZ86" s="273">
        <v>82389.206487773408</v>
      </c>
      <c r="BA86" s="273">
        <v>75112.48119823006</v>
      </c>
      <c r="BB86" s="273">
        <v>68478.29821960871</v>
      </c>
      <c r="BC86" s="273">
        <v>62429.940022552932</v>
      </c>
      <c r="BD86" s="273">
        <v>56915.692971266348</v>
      </c>
      <c r="BE86" s="273">
        <v>51888.406196830416</v>
      </c>
      <c r="BF86" s="273">
        <v>47305.089314077944</v>
      </c>
      <c r="BG86" s="273">
        <v>43126.545567489949</v>
      </c>
    </row>
    <row r="87" spans="1:59" x14ac:dyDescent="0.25">
      <c r="A87" s="272" t="s">
        <v>473</v>
      </c>
      <c r="B87" s="273">
        <v>-3172023.4466386922</v>
      </c>
      <c r="C87" s="273">
        <v>4858945.9428367401</v>
      </c>
      <c r="D87" s="273">
        <v>11793821.836584574</v>
      </c>
      <c r="E87" s="273">
        <v>18118852.433772486</v>
      </c>
      <c r="F87" s="273">
        <v>23887541.870086625</v>
      </c>
      <c r="G87" s="273">
        <v>29148716.422263373</v>
      </c>
      <c r="H87" s="273">
        <v>33946931.374298327</v>
      </c>
      <c r="I87" s="273">
        <v>38322842.771863483</v>
      </c>
      <c r="J87" s="273">
        <v>42313547.058874227</v>
      </c>
      <c r="K87" s="273">
        <v>45952891.339616127</v>
      </c>
      <c r="L87" s="273">
        <v>49271756.779641017</v>
      </c>
      <c r="M87" s="273">
        <v>52296231.115204073</v>
      </c>
      <c r="N87" s="273">
        <v>55054288.385223851</v>
      </c>
      <c r="O87" s="273">
        <v>57569360.821323022</v>
      </c>
      <c r="P87" s="273">
        <v>59862824.365100197</v>
      </c>
      <c r="Q87" s="273">
        <v>61954178.511824563</v>
      </c>
      <c r="R87" s="273">
        <v>63861210.50381998</v>
      </c>
      <c r="S87" s="273">
        <v>65600145.22516986</v>
      </c>
      <c r="T87" s="273">
        <v>67185782.03398712</v>
      </c>
      <c r="U87" s="273">
        <v>68631619.662779391</v>
      </c>
      <c r="V87" s="273">
        <v>69949970.22061196</v>
      </c>
      <c r="W87" s="273">
        <v>71151511.824154109</v>
      </c>
      <c r="X87" s="273">
        <v>72247086.586893559</v>
      </c>
      <c r="Y87" s="273">
        <v>73246031.155591458</v>
      </c>
      <c r="Z87" s="273">
        <v>74156860.686693981</v>
      </c>
      <c r="AA87" s="273">
        <v>74987340.975119084</v>
      </c>
      <c r="AB87" s="273">
        <v>75744554.269581974</v>
      </c>
      <c r="AC87" s="273">
        <v>76434959.324523166</v>
      </c>
      <c r="AD87" s="273">
        <v>77064446.191111848</v>
      </c>
      <c r="AE87" s="273">
        <v>77638386.206279755</v>
      </c>
      <c r="AF87" s="273">
        <v>78161677.598954707</v>
      </c>
      <c r="AG87" s="273">
        <v>78638787.096292287</v>
      </c>
      <c r="AH87" s="273">
        <v>79073787.879461467</v>
      </c>
      <c r="AI87" s="273">
        <v>79470394.208158255</v>
      </c>
      <c r="AJ87" s="273">
        <v>79831993.005259573</v>
      </c>
      <c r="AK87" s="273">
        <v>80161672.667662963</v>
      </c>
      <c r="AL87" s="273">
        <v>80462249.346182972</v>
      </c>
      <c r="AM87" s="273">
        <v>80736290.916204974</v>
      </c>
      <c r="AN87" s="273">
        <v>80986138.841459677</v>
      </c>
      <c r="AO87" s="273">
        <v>81213928.115620106</v>
      </c>
      <c r="AP87" s="273">
        <v>81421605.450293571</v>
      </c>
      <c r="AQ87" s="273">
        <v>81610945.863251671</v>
      </c>
      <c r="AR87" s="273">
        <v>81783567.80729273</v>
      </c>
      <c r="AS87" s="273">
        <v>81940946.967850715</v>
      </c>
      <c r="AT87" s="273">
        <v>82084428.846254379</v>
      </c>
      <c r="AU87" s="273">
        <v>82215240.23530525</v>
      </c>
      <c r="AV87" s="273">
        <v>82334499.684500724</v>
      </c>
      <c r="AW87" s="273">
        <v>82443227.043700382</v>
      </c>
      <c r="AX87" s="273">
        <v>82542352.166250065</v>
      </c>
      <c r="AY87" s="273">
        <v>82632722.84547402</v>
      </c>
      <c r="AZ87" s="273">
        <v>82715112.051961794</v>
      </c>
      <c r="BA87" s="273">
        <v>82790224.533160031</v>
      </c>
      <c r="BB87" s="273">
        <v>82858702.831379637</v>
      </c>
      <c r="BC87" s="273">
        <v>82921132.771402195</v>
      </c>
      <c r="BD87" s="273">
        <v>82978048.464373454</v>
      </c>
      <c r="BE87" s="273">
        <v>83029936.870570287</v>
      </c>
      <c r="BF87" s="273">
        <v>83077241.95988436</v>
      </c>
      <c r="BG87" s="273">
        <v>83120368.505451843</v>
      </c>
    </row>
    <row r="88" spans="1:59" x14ac:dyDescent="0.25">
      <c r="A88" s="272" t="s">
        <v>474</v>
      </c>
      <c r="B88" s="274">
        <v>0</v>
      </c>
      <c r="C88" s="274">
        <v>1.8882919794372932</v>
      </c>
      <c r="D88" s="274">
        <v>2.6646895087140505</v>
      </c>
      <c r="E88" s="274">
        <v>2.8323056724934061</v>
      </c>
      <c r="F88" s="274">
        <v>2.8732330787522304</v>
      </c>
      <c r="G88" s="274">
        <v>2.8838117988499881</v>
      </c>
      <c r="H88" s="274">
        <v>2.8866081428095041</v>
      </c>
      <c r="I88" s="274">
        <v>2.8873533791280619</v>
      </c>
      <c r="J88" s="274">
        <v>2.8875525438509912</v>
      </c>
      <c r="K88" s="274">
        <v>2.8876058191472951</v>
      </c>
      <c r="L88" s="274">
        <v>2.8876200739232645</v>
      </c>
      <c r="M88" s="274">
        <v>2.8876238857089707</v>
      </c>
      <c r="N88" s="274">
        <v>2.8876249057128041</v>
      </c>
      <c r="O88" s="274">
        <v>2.8876251786562115</v>
      </c>
      <c r="P88" s="274">
        <v>2.8876252516924881</v>
      </c>
      <c r="Q88" s="274">
        <v>2.8876252712358537</v>
      </c>
      <c r="R88" s="274">
        <v>2.8876252764652874</v>
      </c>
      <c r="S88" s="274">
        <v>2.8876252778645615</v>
      </c>
      <c r="T88" s="274">
        <v>2.8876252782389491</v>
      </c>
      <c r="U88" s="274">
        <v>2.8876252783391667</v>
      </c>
      <c r="V88" s="274">
        <v>2.8876252783659719</v>
      </c>
      <c r="W88" s="274">
        <v>2.8876252783731418</v>
      </c>
      <c r="X88" s="274">
        <v>2.8876252783750593</v>
      </c>
      <c r="Y88" s="274">
        <v>2.8876252783755731</v>
      </c>
      <c r="Z88" s="274">
        <v>2.8876252783757104</v>
      </c>
      <c r="AA88" s="274">
        <v>2.8876252783757477</v>
      </c>
      <c r="AB88" s="274">
        <v>2.8876252783757574</v>
      </c>
      <c r="AC88" s="274">
        <v>2.8876252783757592</v>
      </c>
      <c r="AD88" s="274">
        <v>2.8876252783757592</v>
      </c>
      <c r="AE88" s="274">
        <v>2.887625278375761</v>
      </c>
      <c r="AF88" s="274">
        <v>2.887625278375761</v>
      </c>
      <c r="AG88" s="274">
        <v>2.887625278375761</v>
      </c>
      <c r="AH88" s="274">
        <v>2.8876252783757592</v>
      </c>
      <c r="AI88" s="274">
        <v>2.887625278375761</v>
      </c>
      <c r="AJ88" s="274">
        <v>2.8876252783757592</v>
      </c>
      <c r="AK88" s="274">
        <v>2.8876252783757592</v>
      </c>
      <c r="AL88" s="274">
        <v>2.8876252783757592</v>
      </c>
      <c r="AM88" s="274">
        <v>2.8876252783757592</v>
      </c>
      <c r="AN88" s="274">
        <v>2.8876252783757574</v>
      </c>
      <c r="AO88" s="274">
        <v>2.8876252783757574</v>
      </c>
      <c r="AP88" s="274">
        <v>2.8876252783757574</v>
      </c>
      <c r="AQ88" s="274">
        <v>2.8876252783757543</v>
      </c>
      <c r="AR88" s="274">
        <v>2.8876252783757526</v>
      </c>
      <c r="AS88" s="274">
        <v>2.8876252783757508</v>
      </c>
      <c r="AT88" s="274">
        <v>2.8876252783757477</v>
      </c>
      <c r="AU88" s="274">
        <v>2.8876252783757441</v>
      </c>
      <c r="AV88" s="274">
        <v>2.8876252783757392</v>
      </c>
      <c r="AW88" s="274">
        <v>2.8876252783757339</v>
      </c>
      <c r="AX88" s="274">
        <v>2.887625278375729</v>
      </c>
      <c r="AY88" s="274">
        <v>2.8876252783757206</v>
      </c>
      <c r="AZ88" s="274">
        <v>2.8876252783757139</v>
      </c>
      <c r="BA88" s="274">
        <v>2.8876252783757037</v>
      </c>
      <c r="BB88" s="274">
        <v>2.8876252783756939</v>
      </c>
      <c r="BC88" s="274">
        <v>2.8876252783756837</v>
      </c>
      <c r="BD88" s="274">
        <v>2.8876252783756704</v>
      </c>
      <c r="BE88" s="274">
        <v>2.8876252783757592</v>
      </c>
      <c r="BF88" s="274">
        <v>2.887625278375761</v>
      </c>
      <c r="BG88" s="274">
        <v>2.887625278375761</v>
      </c>
    </row>
    <row r="89" spans="1:59" x14ac:dyDescent="0.25">
      <c r="A89" s="272" t="s">
        <v>475</v>
      </c>
      <c r="B89" s="275">
        <v>0</v>
      </c>
      <c r="C89" s="275">
        <v>0.34622538410913128</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row>
    <row r="90" spans="1:59" ht="16.5" thickBot="1" x14ac:dyDescent="0.3">
      <c r="A90" s="276" t="s">
        <v>476</v>
      </c>
      <c r="B90" s="277">
        <v>0</v>
      </c>
      <c r="C90" s="277">
        <v>0.39497391819169703</v>
      </c>
      <c r="D90" s="277">
        <v>0</v>
      </c>
      <c r="E90" s="277">
        <v>0</v>
      </c>
      <c r="F90" s="277">
        <v>0</v>
      </c>
      <c r="G90" s="277">
        <v>0</v>
      </c>
      <c r="H90" s="277">
        <v>0</v>
      </c>
      <c r="I90" s="277">
        <v>0</v>
      </c>
      <c r="J90" s="277">
        <v>0</v>
      </c>
      <c r="K90" s="277">
        <v>0</v>
      </c>
      <c r="L90" s="277">
        <v>0</v>
      </c>
      <c r="M90" s="277">
        <v>0</v>
      </c>
      <c r="N90" s="277">
        <v>0</v>
      </c>
      <c r="O90" s="277">
        <v>0</v>
      </c>
      <c r="P90" s="277">
        <v>0</v>
      </c>
      <c r="Q90" s="277">
        <v>0</v>
      </c>
      <c r="R90" s="277">
        <v>0</v>
      </c>
      <c r="S90" s="277">
        <v>0</v>
      </c>
      <c r="T90" s="277">
        <v>0</v>
      </c>
      <c r="U90" s="277">
        <v>0</v>
      </c>
      <c r="V90" s="277">
        <v>0</v>
      </c>
      <c r="W90" s="277">
        <v>0</v>
      </c>
      <c r="X90" s="277">
        <v>0</v>
      </c>
      <c r="Y90" s="277">
        <v>0</v>
      </c>
      <c r="Z90" s="277">
        <v>0</v>
      </c>
      <c r="AA90" s="277">
        <v>0</v>
      </c>
      <c r="AB90" s="277">
        <v>0</v>
      </c>
      <c r="AC90" s="277">
        <v>0</v>
      </c>
      <c r="AD90" s="277">
        <v>0</v>
      </c>
      <c r="AE90" s="277">
        <v>0</v>
      </c>
      <c r="AF90" s="277">
        <v>0</v>
      </c>
      <c r="AG90" s="277">
        <v>0</v>
      </c>
      <c r="AH90" s="277">
        <v>0</v>
      </c>
      <c r="AI90" s="277">
        <v>0</v>
      </c>
      <c r="AJ90" s="277">
        <v>0</v>
      </c>
      <c r="AK90" s="277">
        <v>0</v>
      </c>
      <c r="AL90" s="277">
        <v>0</v>
      </c>
      <c r="AM90" s="277">
        <v>0</v>
      </c>
      <c r="AN90" s="277">
        <v>0</v>
      </c>
      <c r="AO90" s="277">
        <v>0</v>
      </c>
      <c r="AP90" s="277">
        <v>0</v>
      </c>
      <c r="AQ90" s="277">
        <v>0</v>
      </c>
      <c r="AR90" s="277">
        <v>0</v>
      </c>
      <c r="AS90" s="277">
        <v>0</v>
      </c>
      <c r="AT90" s="277">
        <v>0</v>
      </c>
      <c r="AU90" s="277">
        <v>0</v>
      </c>
      <c r="AV90" s="277">
        <v>0</v>
      </c>
      <c r="AW90" s="277">
        <v>0</v>
      </c>
      <c r="AX90" s="277">
        <v>0</v>
      </c>
      <c r="AY90" s="277">
        <v>0</v>
      </c>
      <c r="AZ90" s="277">
        <v>0</v>
      </c>
      <c r="BA90" s="277">
        <v>0</v>
      </c>
      <c r="BB90" s="277">
        <v>0</v>
      </c>
      <c r="BC90" s="277">
        <v>0</v>
      </c>
      <c r="BD90" s="277">
        <v>0</v>
      </c>
      <c r="BE90" s="277">
        <v>0</v>
      </c>
      <c r="BF90" s="277">
        <v>0</v>
      </c>
      <c r="BG90" s="277">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6" sqref="K6"/>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81" t="str">
        <f>'1. паспорт местоположение'!A5:C5</f>
        <v>Год раскрытия информации: 2026 год</v>
      </c>
      <c r="B5" s="381"/>
      <c r="C5" s="381"/>
      <c r="D5" s="381"/>
      <c r="E5" s="381"/>
      <c r="F5" s="381"/>
      <c r="G5" s="381"/>
      <c r="H5" s="381"/>
      <c r="I5" s="381"/>
      <c r="J5" s="381"/>
      <c r="K5" s="381"/>
      <c r="L5" s="381"/>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5" t="str">
        <f>'1. паспорт местоположение'!A12:C12</f>
        <v>P_NS3400.KL.0006</v>
      </c>
      <c r="B12" s="385"/>
      <c r="C12" s="385"/>
      <c r="D12" s="385"/>
      <c r="E12" s="385"/>
      <c r="F12" s="385"/>
      <c r="G12" s="385"/>
      <c r="H12" s="385"/>
      <c r="I12" s="385"/>
      <c r="J12" s="385"/>
      <c r="K12" s="385"/>
      <c r="L12" s="385"/>
    </row>
    <row r="13" spans="1:44" x14ac:dyDescent="0.25">
      <c r="A13" s="384" t="s">
        <v>6</v>
      </c>
      <c r="B13" s="384"/>
      <c r="C13" s="384"/>
      <c r="D13" s="384"/>
      <c r="E13" s="384"/>
      <c r="F13" s="384"/>
      <c r="G13" s="384"/>
      <c r="H13" s="384"/>
      <c r="I13" s="384"/>
      <c r="J13" s="384"/>
      <c r="K13" s="384"/>
      <c r="L13" s="384"/>
    </row>
    <row r="14" spans="1:44" ht="18.75" x14ac:dyDescent="0.25">
      <c r="A14" s="386"/>
      <c r="B14" s="386"/>
      <c r="C14" s="386"/>
      <c r="D14" s="386"/>
      <c r="E14" s="386"/>
      <c r="F14" s="386"/>
      <c r="G14" s="386"/>
      <c r="H14" s="386"/>
      <c r="I14" s="386"/>
      <c r="J14" s="386"/>
      <c r="K14" s="386"/>
      <c r="L14" s="386"/>
    </row>
    <row r="15" spans="1:44" ht="44.45" customHeight="1" x14ac:dyDescent="0.25">
      <c r="A15" s="439"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39"/>
      <c r="C15" s="439"/>
      <c r="D15" s="439"/>
      <c r="E15" s="439"/>
      <c r="F15" s="439"/>
      <c r="G15" s="439"/>
      <c r="H15" s="439"/>
      <c r="I15" s="439"/>
      <c r="J15" s="439"/>
      <c r="K15" s="439"/>
      <c r="L15" s="439"/>
    </row>
    <row r="16" spans="1:44" x14ac:dyDescent="0.25">
      <c r="A16" s="384" t="s">
        <v>5</v>
      </c>
      <c r="B16" s="384"/>
      <c r="C16" s="384"/>
      <c r="D16" s="384"/>
      <c r="E16" s="384"/>
      <c r="F16" s="384"/>
      <c r="G16" s="384"/>
      <c r="H16" s="384"/>
      <c r="I16" s="384"/>
      <c r="J16" s="384"/>
      <c r="K16" s="384"/>
      <c r="L16" s="384"/>
    </row>
    <row r="17" spans="1:12" ht="15.75" customHeight="1" x14ac:dyDescent="0.25">
      <c r="L17" s="152"/>
    </row>
    <row r="18" spans="1:12" x14ac:dyDescent="0.25">
      <c r="K18" s="153"/>
    </row>
    <row r="19" spans="1:12" ht="15.75" customHeight="1" x14ac:dyDescent="0.25">
      <c r="A19" s="438" t="s">
        <v>393</v>
      </c>
      <c r="B19" s="438"/>
      <c r="C19" s="438"/>
      <c r="D19" s="438"/>
      <c r="E19" s="438"/>
      <c r="F19" s="438"/>
      <c r="G19" s="438"/>
      <c r="H19" s="438"/>
      <c r="I19" s="438"/>
      <c r="J19" s="438"/>
      <c r="K19" s="438"/>
      <c r="L19" s="438"/>
    </row>
    <row r="20" spans="1:12" x14ac:dyDescent="0.25">
      <c r="A20" s="154"/>
      <c r="B20" s="154"/>
      <c r="C20" s="155"/>
      <c r="D20" s="155"/>
      <c r="E20" s="155"/>
      <c r="F20" s="155"/>
      <c r="G20" s="155"/>
      <c r="H20" s="155"/>
      <c r="I20" s="155"/>
      <c r="J20" s="155"/>
      <c r="K20" s="155"/>
      <c r="L20" s="155"/>
    </row>
    <row r="21" spans="1:12" ht="28.5" customHeight="1" x14ac:dyDescent="0.25">
      <c r="A21" s="428" t="s">
        <v>217</v>
      </c>
      <c r="B21" s="428" t="s">
        <v>216</v>
      </c>
      <c r="C21" s="434" t="s">
        <v>328</v>
      </c>
      <c r="D21" s="434"/>
      <c r="E21" s="434"/>
      <c r="F21" s="434"/>
      <c r="G21" s="434"/>
      <c r="H21" s="434"/>
      <c r="I21" s="429" t="s">
        <v>215</v>
      </c>
      <c r="J21" s="431" t="s">
        <v>330</v>
      </c>
      <c r="K21" s="428" t="s">
        <v>214</v>
      </c>
      <c r="L21" s="430" t="s">
        <v>329</v>
      </c>
    </row>
    <row r="22" spans="1:12" ht="58.7" customHeight="1" x14ac:dyDescent="0.25">
      <c r="A22" s="428"/>
      <c r="B22" s="428"/>
      <c r="C22" s="435" t="s">
        <v>1</v>
      </c>
      <c r="D22" s="435"/>
      <c r="E22" s="300"/>
      <c r="F22" s="301"/>
      <c r="G22" s="436" t="s">
        <v>0</v>
      </c>
      <c r="H22" s="437"/>
      <c r="I22" s="429"/>
      <c r="J22" s="432"/>
      <c r="K22" s="428"/>
      <c r="L22" s="430"/>
    </row>
    <row r="23" spans="1:12" ht="47.25" x14ac:dyDescent="0.25">
      <c r="A23" s="428"/>
      <c r="B23" s="428"/>
      <c r="C23" s="181" t="s">
        <v>213</v>
      </c>
      <c r="D23" s="181" t="s">
        <v>212</v>
      </c>
      <c r="E23" s="181" t="s">
        <v>213</v>
      </c>
      <c r="F23" s="181" t="s">
        <v>212</v>
      </c>
      <c r="G23" s="181" t="s">
        <v>213</v>
      </c>
      <c r="H23" s="181" t="s">
        <v>212</v>
      </c>
      <c r="I23" s="429"/>
      <c r="J23" s="433"/>
      <c r="K23" s="428"/>
      <c r="L23" s="430"/>
    </row>
    <row r="24" spans="1:12" x14ac:dyDescent="0.25">
      <c r="A24" s="299">
        <v>1</v>
      </c>
      <c r="B24" s="299">
        <v>2</v>
      </c>
      <c r="C24" s="181">
        <v>3</v>
      </c>
      <c r="D24" s="181">
        <v>4</v>
      </c>
      <c r="E24" s="181">
        <v>5</v>
      </c>
      <c r="F24" s="181">
        <v>6</v>
      </c>
      <c r="G24" s="181">
        <v>7</v>
      </c>
      <c r="H24" s="181">
        <v>8</v>
      </c>
      <c r="I24" s="181">
        <v>9</v>
      </c>
      <c r="J24" s="181">
        <v>10</v>
      </c>
      <c r="K24" s="181">
        <v>11</v>
      </c>
      <c r="L24" s="181">
        <v>12</v>
      </c>
    </row>
    <row r="25" spans="1:12" x14ac:dyDescent="0.25">
      <c r="A25" s="181">
        <v>1</v>
      </c>
      <c r="B25" s="302" t="s">
        <v>211</v>
      </c>
      <c r="C25" s="302"/>
      <c r="D25" s="182"/>
      <c r="E25" s="182"/>
      <c r="F25" s="182"/>
      <c r="G25" s="182"/>
      <c r="H25" s="182"/>
      <c r="I25" s="182"/>
      <c r="J25" s="182"/>
      <c r="K25" s="204"/>
      <c r="L25" s="303"/>
    </row>
    <row r="26" spans="1:12" ht="21.75" customHeight="1" x14ac:dyDescent="0.25">
      <c r="A26" s="181" t="s">
        <v>210</v>
      </c>
      <c r="B26" s="304" t="s">
        <v>335</v>
      </c>
      <c r="C26" s="201" t="s">
        <v>435</v>
      </c>
      <c r="D26" s="201" t="s">
        <v>435</v>
      </c>
      <c r="E26" s="191"/>
      <c r="F26" s="191"/>
      <c r="G26" s="201">
        <v>45532</v>
      </c>
      <c r="H26" s="201">
        <v>45545</v>
      </c>
      <c r="I26" s="202">
        <v>1</v>
      </c>
      <c r="J26" s="202">
        <v>1</v>
      </c>
      <c r="K26" s="204"/>
      <c r="L26" s="204"/>
    </row>
    <row r="27" spans="1:12" s="156" customFormat="1" ht="39.200000000000003" customHeight="1" x14ac:dyDescent="0.25">
      <c r="A27" s="181" t="s">
        <v>209</v>
      </c>
      <c r="B27" s="304" t="s">
        <v>337</v>
      </c>
      <c r="C27" s="201" t="s">
        <v>435</v>
      </c>
      <c r="D27" s="201" t="s">
        <v>435</v>
      </c>
      <c r="E27" s="201" t="s">
        <v>427</v>
      </c>
      <c r="F27" s="201" t="s">
        <v>427</v>
      </c>
      <c r="G27" s="201" t="s">
        <v>427</v>
      </c>
      <c r="H27" s="201" t="s">
        <v>427</v>
      </c>
      <c r="I27" s="192"/>
      <c r="J27" s="192"/>
      <c r="K27" s="204"/>
      <c r="L27" s="204"/>
    </row>
    <row r="28" spans="1:12" s="156" customFormat="1" ht="70.5" customHeight="1" x14ac:dyDescent="0.25">
      <c r="A28" s="181" t="s">
        <v>336</v>
      </c>
      <c r="B28" s="304" t="s">
        <v>341</v>
      </c>
      <c r="C28" s="201" t="s">
        <v>435</v>
      </c>
      <c r="D28" s="201" t="s">
        <v>435</v>
      </c>
      <c r="E28" s="191"/>
      <c r="F28" s="191"/>
      <c r="G28" s="201" t="s">
        <v>427</v>
      </c>
      <c r="H28" s="201" t="s">
        <v>427</v>
      </c>
      <c r="I28" s="192"/>
      <c r="J28" s="192"/>
      <c r="K28" s="204"/>
      <c r="L28" s="204"/>
    </row>
    <row r="29" spans="1:12" s="156" customFormat="1" ht="54" customHeight="1" x14ac:dyDescent="0.25">
      <c r="A29" s="181" t="s">
        <v>208</v>
      </c>
      <c r="B29" s="304" t="s">
        <v>340</v>
      </c>
      <c r="C29" s="201" t="s">
        <v>435</v>
      </c>
      <c r="D29" s="201" t="s">
        <v>435</v>
      </c>
      <c r="E29" s="190"/>
      <c r="F29" s="191"/>
      <c r="G29" s="201" t="s">
        <v>427</v>
      </c>
      <c r="H29" s="201" t="s">
        <v>427</v>
      </c>
      <c r="I29" s="192"/>
      <c r="J29" s="192"/>
      <c r="K29" s="204"/>
      <c r="L29" s="204"/>
    </row>
    <row r="30" spans="1:12" s="156" customFormat="1" ht="57.2" customHeight="1" x14ac:dyDescent="0.25">
      <c r="A30" s="181" t="s">
        <v>207</v>
      </c>
      <c r="B30" s="304" t="s">
        <v>342</v>
      </c>
      <c r="C30" s="201" t="s">
        <v>435</v>
      </c>
      <c r="D30" s="201" t="s">
        <v>435</v>
      </c>
      <c r="E30" s="191"/>
      <c r="F30" s="191"/>
      <c r="G30" s="314">
        <f>H31</f>
        <v>45766</v>
      </c>
      <c r="H30" s="75">
        <f>G30+230</f>
        <v>45996</v>
      </c>
      <c r="I30" s="202">
        <v>1</v>
      </c>
      <c r="J30" s="202">
        <v>1</v>
      </c>
      <c r="K30" s="204"/>
      <c r="L30" s="204"/>
    </row>
    <row r="31" spans="1:12" s="156" customFormat="1" ht="37.5" customHeight="1" x14ac:dyDescent="0.25">
      <c r="A31" s="181" t="s">
        <v>206</v>
      </c>
      <c r="B31" s="305" t="s">
        <v>338</v>
      </c>
      <c r="C31" s="201" t="s">
        <v>435</v>
      </c>
      <c r="D31" s="201" t="s">
        <v>435</v>
      </c>
      <c r="E31" s="191"/>
      <c r="F31" s="191"/>
      <c r="G31" s="314">
        <v>45746</v>
      </c>
      <c r="H31" s="314">
        <f>G31+20</f>
        <v>45766</v>
      </c>
      <c r="I31" s="202">
        <v>1</v>
      </c>
      <c r="J31" s="202">
        <v>1</v>
      </c>
      <c r="K31" s="204"/>
      <c r="L31" s="204"/>
    </row>
    <row r="32" spans="1:12" s="156" customFormat="1" ht="31.5" x14ac:dyDescent="0.25">
      <c r="A32" s="181" t="s">
        <v>204</v>
      </c>
      <c r="B32" s="305" t="s">
        <v>343</v>
      </c>
      <c r="C32" s="201" t="s">
        <v>435</v>
      </c>
      <c r="D32" s="201" t="s">
        <v>435</v>
      </c>
      <c r="E32" s="191"/>
      <c r="F32" s="191"/>
      <c r="G32" s="314">
        <f>H31+210</f>
        <v>45976</v>
      </c>
      <c r="H32" s="314">
        <f>G32+40</f>
        <v>46016</v>
      </c>
      <c r="I32" s="202">
        <v>1</v>
      </c>
      <c r="J32" s="202">
        <v>1</v>
      </c>
      <c r="K32" s="204"/>
      <c r="L32" s="204"/>
    </row>
    <row r="33" spans="1:12" s="156" customFormat="1" ht="37.5" customHeight="1" x14ac:dyDescent="0.25">
      <c r="A33" s="181" t="s">
        <v>354</v>
      </c>
      <c r="B33" s="305" t="s">
        <v>280</v>
      </c>
      <c r="C33" s="201" t="s">
        <v>435</v>
      </c>
      <c r="D33" s="201" t="s">
        <v>435</v>
      </c>
      <c r="E33" s="191"/>
      <c r="F33" s="191"/>
      <c r="G33" s="201" t="s">
        <v>427</v>
      </c>
      <c r="H33" s="201" t="s">
        <v>427</v>
      </c>
      <c r="I33" s="193"/>
      <c r="J33" s="192"/>
      <c r="K33" s="204"/>
      <c r="L33" s="204"/>
    </row>
    <row r="34" spans="1:12" s="156" customFormat="1" ht="47.25" customHeight="1" x14ac:dyDescent="0.25">
      <c r="A34" s="181" t="s">
        <v>355</v>
      </c>
      <c r="B34" s="305" t="s">
        <v>347</v>
      </c>
      <c r="C34" s="201" t="s">
        <v>435</v>
      </c>
      <c r="D34" s="201" t="s">
        <v>435</v>
      </c>
      <c r="E34" s="194"/>
      <c r="F34" s="194"/>
      <c r="G34" s="201" t="s">
        <v>427</v>
      </c>
      <c r="H34" s="201" t="s">
        <v>427</v>
      </c>
      <c r="I34" s="192"/>
      <c r="J34" s="192"/>
      <c r="K34" s="306"/>
      <c r="L34" s="204"/>
    </row>
    <row r="35" spans="1:12" s="156" customFormat="1" ht="35.25" customHeight="1" x14ac:dyDescent="0.25">
      <c r="A35" s="181" t="s">
        <v>356</v>
      </c>
      <c r="B35" s="305" t="s">
        <v>205</v>
      </c>
      <c r="C35" s="201" t="s">
        <v>435</v>
      </c>
      <c r="D35" s="201" t="s">
        <v>435</v>
      </c>
      <c r="E35" s="192"/>
      <c r="F35" s="192"/>
      <c r="G35" s="314">
        <f>H32</f>
        <v>46016</v>
      </c>
      <c r="H35" s="75">
        <f>G35+5</f>
        <v>46021</v>
      </c>
      <c r="I35" s="193"/>
      <c r="J35" s="192"/>
      <c r="K35" s="306"/>
      <c r="L35" s="204"/>
    </row>
    <row r="36" spans="1:12" ht="37.5" customHeight="1" x14ac:dyDescent="0.25">
      <c r="A36" s="181" t="s">
        <v>357</v>
      </c>
      <c r="B36" s="305" t="s">
        <v>339</v>
      </c>
      <c r="C36" s="201" t="s">
        <v>435</v>
      </c>
      <c r="D36" s="201" t="s">
        <v>435</v>
      </c>
      <c r="E36" s="195"/>
      <c r="F36" s="196"/>
      <c r="G36" s="201" t="s">
        <v>427</v>
      </c>
      <c r="H36" s="201" t="s">
        <v>427</v>
      </c>
      <c r="I36" s="197"/>
      <c r="J36" s="197"/>
      <c r="K36" s="204"/>
      <c r="L36" s="204"/>
    </row>
    <row r="37" spans="1:12" x14ac:dyDescent="0.25">
      <c r="A37" s="181" t="s">
        <v>358</v>
      </c>
      <c r="B37" s="305" t="s">
        <v>203</v>
      </c>
      <c r="C37" s="201" t="s">
        <v>435</v>
      </c>
      <c r="D37" s="201" t="s">
        <v>435</v>
      </c>
      <c r="E37" s="195"/>
      <c r="F37" s="196"/>
      <c r="G37" s="314">
        <f>G32</f>
        <v>45976</v>
      </c>
      <c r="H37" s="75">
        <f>G37+40</f>
        <v>46016</v>
      </c>
      <c r="I37" s="202">
        <v>1</v>
      </c>
      <c r="J37" s="202">
        <v>1</v>
      </c>
      <c r="K37" s="204"/>
      <c r="L37" s="204"/>
    </row>
    <row r="38" spans="1:12" x14ac:dyDescent="0.25">
      <c r="A38" s="181" t="s">
        <v>478</v>
      </c>
      <c r="B38" s="302" t="s">
        <v>202</v>
      </c>
      <c r="C38" s="198"/>
      <c r="D38" s="199"/>
      <c r="E38" s="199"/>
      <c r="F38" s="199"/>
      <c r="G38" s="203"/>
      <c r="H38" s="204"/>
      <c r="I38" s="200"/>
      <c r="J38" s="200"/>
      <c r="K38" s="204"/>
      <c r="L38" s="204"/>
    </row>
    <row r="39" spans="1:12" ht="63" x14ac:dyDescent="0.25">
      <c r="A39" s="181">
        <v>2</v>
      </c>
      <c r="B39" s="305" t="s">
        <v>344</v>
      </c>
      <c r="C39" s="201" t="s">
        <v>435</v>
      </c>
      <c r="D39" s="201" t="s">
        <v>435</v>
      </c>
      <c r="E39" s="199"/>
      <c r="F39" s="199"/>
      <c r="G39" s="314">
        <f>G31</f>
        <v>45746</v>
      </c>
      <c r="H39" s="314">
        <f>H31</f>
        <v>45766</v>
      </c>
      <c r="I39" s="202">
        <v>1</v>
      </c>
      <c r="J39" s="202">
        <v>1</v>
      </c>
      <c r="K39" s="204"/>
      <c r="L39" s="204"/>
    </row>
    <row r="40" spans="1:12" x14ac:dyDescent="0.25">
      <c r="A40" s="181" t="s">
        <v>201</v>
      </c>
      <c r="B40" s="305" t="s">
        <v>346</v>
      </c>
      <c r="C40" s="201" t="s">
        <v>435</v>
      </c>
      <c r="D40" s="201" t="s">
        <v>435</v>
      </c>
      <c r="E40" s="199"/>
      <c r="F40" s="199"/>
      <c r="G40" s="75">
        <f>H37</f>
        <v>46016</v>
      </c>
      <c r="H40" s="205">
        <f>G40+40</f>
        <v>46056</v>
      </c>
      <c r="I40" s="202">
        <v>1</v>
      </c>
      <c r="J40" s="202">
        <v>1</v>
      </c>
      <c r="K40" s="204"/>
      <c r="L40" s="204"/>
    </row>
    <row r="41" spans="1:12" ht="49.5" customHeight="1" x14ac:dyDescent="0.25">
      <c r="A41" s="181" t="s">
        <v>200</v>
      </c>
      <c r="B41" s="302" t="s">
        <v>424</v>
      </c>
      <c r="C41" s="198"/>
      <c r="D41" s="199"/>
      <c r="E41" s="199"/>
      <c r="F41" s="199"/>
      <c r="G41" s="203"/>
      <c r="H41" s="204"/>
      <c r="I41" s="200"/>
      <c r="J41" s="200"/>
      <c r="K41" s="204"/>
      <c r="L41" s="204"/>
    </row>
    <row r="42" spans="1:12" ht="31.5" x14ac:dyDescent="0.25">
      <c r="A42" s="181">
        <v>3</v>
      </c>
      <c r="B42" s="305" t="s">
        <v>345</v>
      </c>
      <c r="C42" s="201" t="s">
        <v>435</v>
      </c>
      <c r="D42" s="201" t="s">
        <v>435</v>
      </c>
      <c r="E42" s="199"/>
      <c r="F42" s="199"/>
      <c r="G42" s="205">
        <f>H40</f>
        <v>46056</v>
      </c>
      <c r="H42" s="205">
        <f>G42+40</f>
        <v>46096</v>
      </c>
      <c r="I42" s="202">
        <v>1</v>
      </c>
      <c r="J42" s="202">
        <v>1</v>
      </c>
      <c r="K42" s="204"/>
      <c r="L42" s="204"/>
    </row>
    <row r="43" spans="1:12" x14ac:dyDescent="0.25">
      <c r="A43" s="181" t="s">
        <v>199</v>
      </c>
      <c r="B43" s="305" t="s">
        <v>197</v>
      </c>
      <c r="C43" s="201" t="s">
        <v>435</v>
      </c>
      <c r="D43" s="201" t="s">
        <v>435</v>
      </c>
      <c r="E43" s="199"/>
      <c r="F43" s="199"/>
      <c r="G43" s="205">
        <f>H40</f>
        <v>46056</v>
      </c>
      <c r="H43" s="205">
        <f>G43+30</f>
        <v>46086</v>
      </c>
      <c r="I43" s="202">
        <v>1</v>
      </c>
      <c r="J43" s="202">
        <v>1</v>
      </c>
      <c r="K43" s="204"/>
      <c r="L43" s="204"/>
    </row>
    <row r="44" spans="1:12" x14ac:dyDescent="0.25">
      <c r="A44" s="181" t="s">
        <v>198</v>
      </c>
      <c r="B44" s="305" t="s">
        <v>195</v>
      </c>
      <c r="C44" s="201" t="s">
        <v>435</v>
      </c>
      <c r="D44" s="201" t="s">
        <v>435</v>
      </c>
      <c r="E44" s="199"/>
      <c r="F44" s="199"/>
      <c r="G44" s="205">
        <f>H43</f>
        <v>46086</v>
      </c>
      <c r="H44" s="205">
        <f>G44+30</f>
        <v>46116</v>
      </c>
      <c r="I44" s="202">
        <v>1</v>
      </c>
      <c r="J44" s="202">
        <v>1</v>
      </c>
      <c r="K44" s="204"/>
      <c r="L44" s="204"/>
    </row>
    <row r="45" spans="1:12" ht="90.75" customHeight="1" x14ac:dyDescent="0.25">
      <c r="A45" s="181" t="s">
        <v>196</v>
      </c>
      <c r="B45" s="305" t="s">
        <v>350</v>
      </c>
      <c r="C45" s="201" t="s">
        <v>435</v>
      </c>
      <c r="D45" s="201" t="s">
        <v>435</v>
      </c>
      <c r="E45" s="199"/>
      <c r="F45" s="199"/>
      <c r="G45" s="201" t="s">
        <v>427</v>
      </c>
      <c r="H45" s="201" t="s">
        <v>427</v>
      </c>
      <c r="I45" s="200"/>
      <c r="J45" s="200"/>
      <c r="K45" s="204"/>
      <c r="L45" s="204"/>
    </row>
    <row r="46" spans="1:12" ht="167.25" customHeight="1" x14ac:dyDescent="0.25">
      <c r="A46" s="181" t="s">
        <v>194</v>
      </c>
      <c r="B46" s="305" t="s">
        <v>348</v>
      </c>
      <c r="C46" s="201" t="s">
        <v>435</v>
      </c>
      <c r="D46" s="201" t="s">
        <v>435</v>
      </c>
      <c r="E46" s="199"/>
      <c r="F46" s="199"/>
      <c r="G46" s="201" t="s">
        <v>427</v>
      </c>
      <c r="H46" s="201" t="s">
        <v>427</v>
      </c>
      <c r="I46" s="200"/>
      <c r="J46" s="200"/>
      <c r="K46" s="204"/>
      <c r="L46" s="204"/>
    </row>
    <row r="47" spans="1:12" ht="30.75" customHeight="1" x14ac:dyDescent="0.25">
      <c r="A47" s="181" t="s">
        <v>192</v>
      </c>
      <c r="B47" s="305" t="s">
        <v>193</v>
      </c>
      <c r="C47" s="201" t="s">
        <v>435</v>
      </c>
      <c r="D47" s="201" t="s">
        <v>435</v>
      </c>
      <c r="E47" s="199"/>
      <c r="F47" s="199"/>
      <c r="G47" s="205">
        <f>H44</f>
        <v>46116</v>
      </c>
      <c r="H47" s="205">
        <f>G47+30</f>
        <v>46146</v>
      </c>
      <c r="I47" s="202">
        <v>0.92</v>
      </c>
      <c r="J47" s="202">
        <v>1</v>
      </c>
      <c r="K47" s="204"/>
      <c r="L47" s="204"/>
    </row>
    <row r="48" spans="1:12" ht="31.5" x14ac:dyDescent="0.25">
      <c r="A48" s="181" t="s">
        <v>359</v>
      </c>
      <c r="B48" s="302" t="s">
        <v>191</v>
      </c>
      <c r="C48" s="198"/>
      <c r="D48" s="199"/>
      <c r="E48" s="199"/>
      <c r="F48" s="199"/>
      <c r="G48" s="203"/>
      <c r="H48" s="204"/>
      <c r="I48" s="200"/>
      <c r="J48" s="200"/>
      <c r="K48" s="204"/>
      <c r="L48" s="204"/>
    </row>
    <row r="49" spans="1:12" ht="31.5" x14ac:dyDescent="0.25">
      <c r="A49" s="181">
        <v>4</v>
      </c>
      <c r="B49" s="305" t="s">
        <v>189</v>
      </c>
      <c r="C49" s="201" t="s">
        <v>435</v>
      </c>
      <c r="D49" s="201" t="s">
        <v>435</v>
      </c>
      <c r="E49" s="199"/>
      <c r="F49" s="199"/>
      <c r="G49" s="205">
        <f>H47</f>
        <v>46146</v>
      </c>
      <c r="H49" s="205">
        <f>G49+15</f>
        <v>46161</v>
      </c>
      <c r="I49" s="202"/>
      <c r="J49" s="202"/>
      <c r="K49" s="204"/>
      <c r="L49" s="204"/>
    </row>
    <row r="50" spans="1:12" ht="78.75" x14ac:dyDescent="0.25">
      <c r="A50" s="181" t="s">
        <v>190</v>
      </c>
      <c r="B50" s="305" t="s">
        <v>349</v>
      </c>
      <c r="C50" s="201" t="s">
        <v>435</v>
      </c>
      <c r="D50" s="201" t="s">
        <v>435</v>
      </c>
      <c r="E50" s="199"/>
      <c r="F50" s="199"/>
      <c r="G50" s="205">
        <f>H49</f>
        <v>46161</v>
      </c>
      <c r="H50" s="205">
        <f>G50+20</f>
        <v>46181</v>
      </c>
      <c r="I50" s="200"/>
      <c r="J50" s="200"/>
      <c r="K50" s="204"/>
      <c r="L50" s="204"/>
    </row>
    <row r="51" spans="1:12" ht="63" x14ac:dyDescent="0.25">
      <c r="A51" s="181" t="s">
        <v>188</v>
      </c>
      <c r="B51" s="305" t="s">
        <v>351</v>
      </c>
      <c r="C51" s="201" t="s">
        <v>435</v>
      </c>
      <c r="D51" s="201" t="s">
        <v>435</v>
      </c>
      <c r="E51" s="199"/>
      <c r="F51" s="199"/>
      <c r="G51" s="201" t="s">
        <v>427</v>
      </c>
      <c r="H51" s="201" t="s">
        <v>427</v>
      </c>
      <c r="I51" s="200"/>
      <c r="J51" s="200"/>
      <c r="K51" s="204"/>
      <c r="L51" s="204"/>
    </row>
    <row r="52" spans="1:12" ht="63" x14ac:dyDescent="0.25">
      <c r="A52" s="181" t="s">
        <v>186</v>
      </c>
      <c r="B52" s="305" t="s">
        <v>187</v>
      </c>
      <c r="C52" s="201" t="s">
        <v>435</v>
      </c>
      <c r="D52" s="201" t="s">
        <v>435</v>
      </c>
      <c r="E52" s="199"/>
      <c r="F52" s="199"/>
      <c r="G52" s="205">
        <f>H50</f>
        <v>46181</v>
      </c>
      <c r="H52" s="205">
        <f>G52+10</f>
        <v>46191</v>
      </c>
      <c r="I52" s="200"/>
      <c r="J52" s="200"/>
      <c r="K52" s="204"/>
      <c r="L52" s="204"/>
    </row>
    <row r="53" spans="1:12" ht="31.5" x14ac:dyDescent="0.25">
      <c r="A53" s="181" t="s">
        <v>184</v>
      </c>
      <c r="B53" s="307" t="s">
        <v>352</v>
      </c>
      <c r="C53" s="201" t="s">
        <v>435</v>
      </c>
      <c r="D53" s="201" t="s">
        <v>435</v>
      </c>
      <c r="E53" s="199"/>
      <c r="F53" s="199"/>
      <c r="G53" s="205">
        <f>H52</f>
        <v>46191</v>
      </c>
      <c r="H53" s="205">
        <f>G53+40</f>
        <v>46231</v>
      </c>
      <c r="I53" s="200"/>
      <c r="J53" s="200"/>
      <c r="K53" s="204"/>
      <c r="L53" s="204"/>
    </row>
    <row r="54" spans="1:12" ht="31.5" x14ac:dyDescent="0.25">
      <c r="A54" s="181" t="s">
        <v>353</v>
      </c>
      <c r="B54" s="305" t="s">
        <v>185</v>
      </c>
      <c r="C54" s="201" t="s">
        <v>435</v>
      </c>
      <c r="D54" s="201" t="s">
        <v>435</v>
      </c>
      <c r="E54" s="199"/>
      <c r="F54" s="199"/>
      <c r="G54" s="201" t="s">
        <v>427</v>
      </c>
      <c r="H54" s="201" t="s">
        <v>427</v>
      </c>
      <c r="I54" s="200"/>
      <c r="J54" s="200"/>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185"/>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185"/>
      <c r="U10" s="36"/>
    </row>
    <row r="11" spans="1:29" x14ac:dyDescent="0.25">
      <c r="A11" s="385" t="str">
        <f>'1. паспорт местоположение'!A12:C12</f>
        <v>P_NS3400.KL.0006</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186"/>
      <c r="U13" s="35"/>
    </row>
    <row r="14" spans="1:29" ht="69" customHeight="1" x14ac:dyDescent="0.25">
      <c r="A14" s="454"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187"/>
    </row>
    <row r="18" spans="1:29" x14ac:dyDescent="0.25">
      <c r="A18" s="449" t="s">
        <v>394</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285"/>
      <c r="B19" s="285"/>
      <c r="C19" s="285"/>
      <c r="D19" s="285"/>
      <c r="E19" s="285"/>
      <c r="F19" s="285"/>
      <c r="G19" s="285"/>
      <c r="H19" s="285"/>
      <c r="I19" s="285"/>
      <c r="J19" s="285"/>
      <c r="K19" s="285"/>
      <c r="L19" s="285"/>
      <c r="M19" s="285"/>
      <c r="N19" s="285"/>
      <c r="O19" s="285"/>
      <c r="P19" s="285"/>
      <c r="Q19" s="285"/>
      <c r="R19" s="285"/>
      <c r="S19" s="285"/>
      <c r="T19" s="285"/>
      <c r="U19" s="285"/>
    </row>
    <row r="20" spans="1:29" ht="15.75" customHeight="1" x14ac:dyDescent="0.25">
      <c r="A20" s="451" t="s">
        <v>183</v>
      </c>
      <c r="B20" s="451" t="s">
        <v>182</v>
      </c>
      <c r="C20" s="440" t="s">
        <v>181</v>
      </c>
      <c r="D20" s="440"/>
      <c r="E20" s="441" t="s">
        <v>180</v>
      </c>
      <c r="F20" s="441"/>
      <c r="G20" s="442" t="s">
        <v>594</v>
      </c>
      <c r="H20" s="446" t="s">
        <v>455</v>
      </c>
      <c r="I20" s="447"/>
      <c r="J20" s="447"/>
      <c r="K20" s="447"/>
      <c r="L20" s="446" t="s">
        <v>456</v>
      </c>
      <c r="M20" s="447"/>
      <c r="N20" s="447"/>
      <c r="O20" s="447"/>
      <c r="P20" s="446" t="s">
        <v>518</v>
      </c>
      <c r="Q20" s="447"/>
      <c r="R20" s="447"/>
      <c r="S20" s="447"/>
      <c r="T20" s="446" t="s">
        <v>522</v>
      </c>
      <c r="U20" s="447"/>
      <c r="V20" s="447"/>
      <c r="W20" s="447"/>
      <c r="X20" s="446" t="s">
        <v>595</v>
      </c>
      <c r="Y20" s="447"/>
      <c r="Z20" s="447"/>
      <c r="AA20" s="447"/>
      <c r="AB20" s="450" t="s">
        <v>179</v>
      </c>
      <c r="AC20" s="450"/>
    </row>
    <row r="21" spans="1:29" s="91" customFormat="1" ht="15.75" customHeight="1" x14ac:dyDescent="0.25">
      <c r="A21" s="452"/>
      <c r="B21" s="452"/>
      <c r="C21" s="440"/>
      <c r="D21" s="440"/>
      <c r="E21" s="441"/>
      <c r="F21" s="441"/>
      <c r="G21" s="443"/>
      <c r="H21" s="445" t="s">
        <v>1</v>
      </c>
      <c r="I21" s="445"/>
      <c r="J21" s="445" t="s">
        <v>177</v>
      </c>
      <c r="K21" s="445"/>
      <c r="L21" s="445" t="s">
        <v>1</v>
      </c>
      <c r="M21" s="445"/>
      <c r="N21" s="445" t="s">
        <v>177</v>
      </c>
      <c r="O21" s="445"/>
      <c r="P21" s="445" t="s">
        <v>1</v>
      </c>
      <c r="Q21" s="445"/>
      <c r="R21" s="445" t="s">
        <v>177</v>
      </c>
      <c r="S21" s="445"/>
      <c r="T21" s="445" t="s">
        <v>1</v>
      </c>
      <c r="U21" s="445"/>
      <c r="V21" s="445" t="s">
        <v>177</v>
      </c>
      <c r="W21" s="445"/>
      <c r="X21" s="445" t="s">
        <v>1</v>
      </c>
      <c r="Y21" s="445"/>
      <c r="Z21" s="445" t="s">
        <v>177</v>
      </c>
      <c r="AA21" s="445"/>
      <c r="AB21" s="450"/>
      <c r="AC21" s="450"/>
    </row>
    <row r="22" spans="1:29" s="91" customFormat="1" ht="78.75" x14ac:dyDescent="0.25">
      <c r="A22" s="453"/>
      <c r="B22" s="453"/>
      <c r="C22" s="361" t="s">
        <v>1</v>
      </c>
      <c r="D22" s="361" t="s">
        <v>177</v>
      </c>
      <c r="E22" s="309" t="s">
        <v>596</v>
      </c>
      <c r="F22" s="309" t="s">
        <v>597</v>
      </c>
      <c r="G22" s="444"/>
      <c r="H22" s="310" t="s">
        <v>377</v>
      </c>
      <c r="I22" s="310" t="s">
        <v>541</v>
      </c>
      <c r="J22" s="310" t="s">
        <v>377</v>
      </c>
      <c r="K22" s="310" t="s">
        <v>541</v>
      </c>
      <c r="L22" s="310" t="s">
        <v>377</v>
      </c>
      <c r="M22" s="310" t="s">
        <v>541</v>
      </c>
      <c r="N22" s="310" t="s">
        <v>377</v>
      </c>
      <c r="O22" s="310" t="s">
        <v>541</v>
      </c>
      <c r="P22" s="310" t="s">
        <v>377</v>
      </c>
      <c r="Q22" s="310" t="s">
        <v>541</v>
      </c>
      <c r="R22" s="310" t="s">
        <v>377</v>
      </c>
      <c r="S22" s="310" t="s">
        <v>541</v>
      </c>
      <c r="T22" s="310" t="s">
        <v>377</v>
      </c>
      <c r="U22" s="310" t="s">
        <v>541</v>
      </c>
      <c r="V22" s="310" t="s">
        <v>377</v>
      </c>
      <c r="W22" s="310" t="s">
        <v>541</v>
      </c>
      <c r="X22" s="310" t="s">
        <v>377</v>
      </c>
      <c r="Y22" s="310" t="s">
        <v>541</v>
      </c>
      <c r="Z22" s="310" t="s">
        <v>377</v>
      </c>
      <c r="AA22" s="310" t="s">
        <v>541</v>
      </c>
      <c r="AB22" s="361" t="s">
        <v>178</v>
      </c>
      <c r="AC22" s="361" t="s">
        <v>177</v>
      </c>
    </row>
    <row r="23" spans="1:29" s="91" customFormat="1" x14ac:dyDescent="0.25">
      <c r="A23" s="175">
        <v>1</v>
      </c>
      <c r="B23" s="175">
        <v>2</v>
      </c>
      <c r="C23" s="175">
        <v>3</v>
      </c>
      <c r="D23" s="175">
        <v>4</v>
      </c>
      <c r="E23" s="175">
        <v>5</v>
      </c>
      <c r="F23" s="175">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x14ac:dyDescent="0.25">
      <c r="A24" s="209">
        <v>1</v>
      </c>
      <c r="B24" s="279" t="s">
        <v>176</v>
      </c>
      <c r="C24" s="323">
        <v>7.3566968066386913</v>
      </c>
      <c r="D24" s="324">
        <v>10.21488641121552</v>
      </c>
      <c r="E24" s="324">
        <v>7.3566968066386913</v>
      </c>
      <c r="F24" s="324">
        <v>7.3566968066386913</v>
      </c>
      <c r="G24" s="324">
        <v>2.9741114799999999</v>
      </c>
      <c r="H24" s="324">
        <v>7.3566968066386913</v>
      </c>
      <c r="I24" s="324"/>
      <c r="J24" s="324">
        <v>7.2407749312155198</v>
      </c>
      <c r="K24" s="324"/>
      <c r="L24" s="324">
        <v>0</v>
      </c>
      <c r="M24" s="324"/>
      <c r="N24" s="324">
        <v>0</v>
      </c>
      <c r="O24" s="324"/>
      <c r="P24" s="324">
        <v>0</v>
      </c>
      <c r="Q24" s="324"/>
      <c r="R24" s="324">
        <v>0</v>
      </c>
      <c r="S24" s="324"/>
      <c r="T24" s="324">
        <v>0</v>
      </c>
      <c r="U24" s="325"/>
      <c r="V24" s="325">
        <v>0</v>
      </c>
      <c r="W24" s="325"/>
      <c r="X24" s="325">
        <v>0</v>
      </c>
      <c r="Y24" s="325"/>
      <c r="Z24" s="325" t="s">
        <v>435</v>
      </c>
      <c r="AA24" s="325"/>
      <c r="AB24" s="325">
        <v>7.3566968066386913</v>
      </c>
      <c r="AC24" s="326">
        <v>7.2407749312155198</v>
      </c>
    </row>
    <row r="25" spans="1:29" x14ac:dyDescent="0.25">
      <c r="A25" s="211" t="s">
        <v>175</v>
      </c>
      <c r="B25" s="282" t="s">
        <v>174</v>
      </c>
      <c r="C25" s="323"/>
      <c r="D25" s="324"/>
      <c r="E25" s="324"/>
      <c r="F25" s="324"/>
      <c r="G25" s="324">
        <v>0</v>
      </c>
      <c r="H25" s="324">
        <v>0</v>
      </c>
      <c r="I25" s="324"/>
      <c r="J25" s="324">
        <v>0</v>
      </c>
      <c r="K25" s="324"/>
      <c r="L25" s="324">
        <v>0</v>
      </c>
      <c r="M25" s="324"/>
      <c r="N25" s="324">
        <v>0</v>
      </c>
      <c r="O25" s="324"/>
      <c r="P25" s="324">
        <v>0</v>
      </c>
      <c r="Q25" s="324"/>
      <c r="R25" s="324">
        <v>0</v>
      </c>
      <c r="S25" s="324"/>
      <c r="T25" s="324">
        <v>0</v>
      </c>
      <c r="U25" s="325"/>
      <c r="V25" s="325">
        <v>0</v>
      </c>
      <c r="W25" s="325"/>
      <c r="X25" s="325">
        <v>0</v>
      </c>
      <c r="Y25" s="325"/>
      <c r="Z25" s="325" t="s">
        <v>435</v>
      </c>
      <c r="AA25" s="325"/>
      <c r="AB25" s="325">
        <v>0</v>
      </c>
      <c r="AC25" s="326">
        <v>0</v>
      </c>
    </row>
    <row r="26" spans="1:29" x14ac:dyDescent="0.25">
      <c r="A26" s="211" t="s">
        <v>173</v>
      </c>
      <c r="B26" s="282" t="s">
        <v>172</v>
      </c>
      <c r="C26" s="327"/>
      <c r="D26" s="328"/>
      <c r="E26" s="328"/>
      <c r="F26" s="328"/>
      <c r="G26" s="323">
        <v>0</v>
      </c>
      <c r="H26" s="323">
        <v>0</v>
      </c>
      <c r="I26" s="323"/>
      <c r="J26" s="324">
        <v>0</v>
      </c>
      <c r="K26" s="323"/>
      <c r="L26" s="323">
        <v>0</v>
      </c>
      <c r="M26" s="323"/>
      <c r="N26" s="328">
        <v>0</v>
      </c>
      <c r="O26" s="327"/>
      <c r="P26" s="327">
        <v>0</v>
      </c>
      <c r="Q26" s="327"/>
      <c r="R26" s="327">
        <v>0</v>
      </c>
      <c r="S26" s="327"/>
      <c r="T26" s="327">
        <v>0</v>
      </c>
      <c r="U26" s="325"/>
      <c r="V26" s="325">
        <v>0</v>
      </c>
      <c r="W26" s="325"/>
      <c r="X26" s="325">
        <v>0</v>
      </c>
      <c r="Y26" s="325"/>
      <c r="Z26" s="325" t="s">
        <v>435</v>
      </c>
      <c r="AA26" s="325"/>
      <c r="AB26" s="325">
        <v>0</v>
      </c>
      <c r="AC26" s="326">
        <v>0</v>
      </c>
    </row>
    <row r="27" spans="1:29" ht="31.5" x14ac:dyDescent="0.25">
      <c r="A27" s="211" t="s">
        <v>171</v>
      </c>
      <c r="B27" s="282" t="s">
        <v>334</v>
      </c>
      <c r="C27" s="327"/>
      <c r="D27" s="328"/>
      <c r="E27" s="328"/>
      <c r="F27" s="328"/>
      <c r="G27" s="327">
        <v>0</v>
      </c>
      <c r="H27" s="327">
        <v>0</v>
      </c>
      <c r="I27" s="327"/>
      <c r="J27" s="328">
        <v>0</v>
      </c>
      <c r="K27" s="327"/>
      <c r="L27" s="327">
        <v>0</v>
      </c>
      <c r="M27" s="327"/>
      <c r="N27" s="328">
        <v>0</v>
      </c>
      <c r="O27" s="327"/>
      <c r="P27" s="327">
        <v>0</v>
      </c>
      <c r="Q27" s="327"/>
      <c r="R27" s="327">
        <v>0</v>
      </c>
      <c r="S27" s="327"/>
      <c r="T27" s="327">
        <v>0</v>
      </c>
      <c r="U27" s="325"/>
      <c r="V27" s="325">
        <v>0</v>
      </c>
      <c r="W27" s="325"/>
      <c r="X27" s="325">
        <v>0</v>
      </c>
      <c r="Y27" s="325"/>
      <c r="Z27" s="325" t="s">
        <v>435</v>
      </c>
      <c r="AA27" s="325"/>
      <c r="AB27" s="325">
        <v>0</v>
      </c>
      <c r="AC27" s="326">
        <v>0</v>
      </c>
    </row>
    <row r="28" spans="1:29" x14ac:dyDescent="0.25">
      <c r="A28" s="211" t="s">
        <v>170</v>
      </c>
      <c r="B28" s="282" t="s">
        <v>169</v>
      </c>
      <c r="C28" s="327"/>
      <c r="D28" s="328"/>
      <c r="E28" s="328"/>
      <c r="F28" s="328"/>
      <c r="G28" s="327">
        <v>2.9741114799999999</v>
      </c>
      <c r="H28" s="327">
        <v>4.1846733599999997</v>
      </c>
      <c r="I28" s="327"/>
      <c r="J28" s="328">
        <v>1.2105618799999998</v>
      </c>
      <c r="K28" s="327"/>
      <c r="L28" s="327">
        <v>0</v>
      </c>
      <c r="M28" s="327"/>
      <c r="N28" s="328">
        <v>0</v>
      </c>
      <c r="O28" s="327"/>
      <c r="P28" s="327">
        <v>0</v>
      </c>
      <c r="Q28" s="327"/>
      <c r="R28" s="328">
        <v>0</v>
      </c>
      <c r="S28" s="327"/>
      <c r="T28" s="327">
        <v>0</v>
      </c>
      <c r="U28" s="325"/>
      <c r="V28" s="325">
        <v>0</v>
      </c>
      <c r="W28" s="325"/>
      <c r="X28" s="325">
        <v>0</v>
      </c>
      <c r="Y28" s="325"/>
      <c r="Z28" s="325">
        <v>0</v>
      </c>
      <c r="AA28" s="325"/>
      <c r="AB28" s="325">
        <v>4.1846733599999997</v>
      </c>
      <c r="AC28" s="326">
        <v>1.2105618799999998</v>
      </c>
    </row>
    <row r="29" spans="1:29" x14ac:dyDescent="0.25">
      <c r="A29" s="211" t="s">
        <v>168</v>
      </c>
      <c r="B29" s="308" t="s">
        <v>167</v>
      </c>
      <c r="C29" s="327"/>
      <c r="D29" s="328"/>
      <c r="E29" s="328"/>
      <c r="F29" s="328"/>
      <c r="G29" s="327">
        <v>0</v>
      </c>
      <c r="H29" s="327">
        <v>3.1720234466386916</v>
      </c>
      <c r="I29" s="327"/>
      <c r="J29" s="328">
        <v>6.0302130512155205</v>
      </c>
      <c r="K29" s="327"/>
      <c r="L29" s="327">
        <v>0</v>
      </c>
      <c r="M29" s="327"/>
      <c r="N29" s="328">
        <v>0</v>
      </c>
      <c r="O29" s="327"/>
      <c r="P29" s="327">
        <v>0</v>
      </c>
      <c r="Q29" s="327"/>
      <c r="R29" s="327">
        <v>0</v>
      </c>
      <c r="S29" s="327"/>
      <c r="T29" s="327">
        <v>0</v>
      </c>
      <c r="U29" s="325"/>
      <c r="V29" s="325">
        <v>0</v>
      </c>
      <c r="W29" s="325"/>
      <c r="X29" s="325">
        <v>0</v>
      </c>
      <c r="Y29" s="325"/>
      <c r="Z29" s="325" t="s">
        <v>435</v>
      </c>
      <c r="AA29" s="325"/>
      <c r="AB29" s="325">
        <v>7.3566968066386913</v>
      </c>
      <c r="AC29" s="326">
        <v>6.0302130512155205</v>
      </c>
    </row>
    <row r="30" spans="1:29" ht="47.25" x14ac:dyDescent="0.25">
      <c r="A30" s="209" t="s">
        <v>62</v>
      </c>
      <c r="B30" s="210" t="s">
        <v>166</v>
      </c>
      <c r="C30" s="323">
        <v>6.13058067219891</v>
      </c>
      <c r="D30" s="324">
        <v>8.4302034122155209</v>
      </c>
      <c r="E30" s="324">
        <v>6.13058067219891</v>
      </c>
      <c r="F30" s="324">
        <v>6.13058067219891</v>
      </c>
      <c r="G30" s="327">
        <v>0</v>
      </c>
      <c r="H30" s="327">
        <v>6.13058067219891</v>
      </c>
      <c r="I30" s="327"/>
      <c r="J30" s="324">
        <v>8.4302034122155209</v>
      </c>
      <c r="K30" s="327"/>
      <c r="L30" s="327">
        <v>0</v>
      </c>
      <c r="M30" s="327"/>
      <c r="N30" s="324">
        <v>0</v>
      </c>
      <c r="O30" s="327"/>
      <c r="P30" s="327">
        <v>0</v>
      </c>
      <c r="Q30" s="327"/>
      <c r="R30" s="324">
        <v>0</v>
      </c>
      <c r="S30" s="327"/>
      <c r="T30" s="327">
        <v>0</v>
      </c>
      <c r="U30" s="325"/>
      <c r="V30" s="325">
        <v>0</v>
      </c>
      <c r="W30" s="325"/>
      <c r="X30" s="325">
        <v>0</v>
      </c>
      <c r="Y30" s="325"/>
      <c r="Z30" s="325" t="s">
        <v>435</v>
      </c>
      <c r="AA30" s="325"/>
      <c r="AB30" s="325">
        <v>6.13058067219891</v>
      </c>
      <c r="AC30" s="326">
        <v>8.4302034122155209</v>
      </c>
    </row>
    <row r="31" spans="1:29" x14ac:dyDescent="0.25">
      <c r="A31" s="209" t="s">
        <v>165</v>
      </c>
      <c r="B31" s="212" t="s">
        <v>164</v>
      </c>
      <c r="C31" s="323">
        <v>0.18828823681024001</v>
      </c>
      <c r="D31" s="329">
        <v>0.6</v>
      </c>
      <c r="E31" s="328"/>
      <c r="F31" s="328"/>
      <c r="G31" s="327"/>
      <c r="H31" s="327"/>
      <c r="I31" s="327"/>
      <c r="J31" s="328"/>
      <c r="K31" s="327"/>
      <c r="L31" s="327"/>
      <c r="M31" s="327"/>
      <c r="N31" s="328"/>
      <c r="O31" s="327"/>
      <c r="P31" s="327"/>
      <c r="Q31" s="327"/>
      <c r="R31" s="327"/>
      <c r="S31" s="327"/>
      <c r="T31" s="327"/>
      <c r="U31" s="325"/>
      <c r="V31" s="325"/>
      <c r="W31" s="325"/>
      <c r="X31" s="325"/>
      <c r="Y31" s="325"/>
      <c r="Z31" s="325"/>
      <c r="AA31" s="325"/>
      <c r="AB31" s="325">
        <v>0</v>
      </c>
      <c r="AC31" s="326">
        <v>0</v>
      </c>
    </row>
    <row r="32" spans="1:29" ht="31.5" x14ac:dyDescent="0.25">
      <c r="A32" s="209" t="s">
        <v>163</v>
      </c>
      <c r="B32" s="212" t="s">
        <v>162</v>
      </c>
      <c r="C32" s="329">
        <v>5.3098765726287498</v>
      </c>
      <c r="D32" s="329">
        <v>4.6369787699999998</v>
      </c>
      <c r="E32" s="329"/>
      <c r="F32" s="329"/>
      <c r="G32" s="327"/>
      <c r="H32" s="327"/>
      <c r="I32" s="327"/>
      <c r="J32" s="328"/>
      <c r="K32" s="327"/>
      <c r="L32" s="327"/>
      <c r="M32" s="327"/>
      <c r="N32" s="329"/>
      <c r="O32" s="327"/>
      <c r="P32" s="327"/>
      <c r="Q32" s="327"/>
      <c r="R32" s="328"/>
      <c r="S32" s="327"/>
      <c r="T32" s="327"/>
      <c r="U32" s="325"/>
      <c r="V32" s="325"/>
      <c r="W32" s="325"/>
      <c r="X32" s="325"/>
      <c r="Y32" s="325"/>
      <c r="Z32" s="325"/>
      <c r="AA32" s="325"/>
      <c r="AB32" s="325">
        <v>0</v>
      </c>
      <c r="AC32" s="326">
        <v>0</v>
      </c>
    </row>
    <row r="33" spans="1:29" x14ac:dyDescent="0.25">
      <c r="A33" s="209" t="s">
        <v>161</v>
      </c>
      <c r="B33" s="212" t="s">
        <v>160</v>
      </c>
      <c r="C33" s="323">
        <v>0.12643077355519999</v>
      </c>
      <c r="D33" s="329">
        <v>2.3303152100000002</v>
      </c>
      <c r="E33" s="328"/>
      <c r="F33" s="328"/>
      <c r="G33" s="327"/>
      <c r="H33" s="327"/>
      <c r="I33" s="327"/>
      <c r="J33" s="328"/>
      <c r="K33" s="327"/>
      <c r="L33" s="327"/>
      <c r="M33" s="327"/>
      <c r="N33" s="328"/>
      <c r="O33" s="327"/>
      <c r="P33" s="327"/>
      <c r="Q33" s="327"/>
      <c r="R33" s="328"/>
      <c r="S33" s="327"/>
      <c r="T33" s="327"/>
      <c r="U33" s="325"/>
      <c r="V33" s="325"/>
      <c r="W33" s="325"/>
      <c r="X33" s="325"/>
      <c r="Y33" s="325"/>
      <c r="Z33" s="325"/>
      <c r="AA33" s="325"/>
      <c r="AB33" s="325">
        <v>0</v>
      </c>
      <c r="AC33" s="326">
        <v>0</v>
      </c>
    </row>
    <row r="34" spans="1:29" x14ac:dyDescent="0.25">
      <c r="A34" s="209" t="s">
        <v>159</v>
      </c>
      <c r="B34" s="212" t="s">
        <v>158</v>
      </c>
      <c r="C34" s="323">
        <v>0.50598508920471974</v>
      </c>
      <c r="D34" s="329">
        <v>0.86290943221552019</v>
      </c>
      <c r="E34" s="328"/>
      <c r="F34" s="328"/>
      <c r="G34" s="327"/>
      <c r="H34" s="327"/>
      <c r="I34" s="327"/>
      <c r="J34" s="328"/>
      <c r="K34" s="327"/>
      <c r="L34" s="327"/>
      <c r="M34" s="327"/>
      <c r="N34" s="328"/>
      <c r="O34" s="327"/>
      <c r="P34" s="327"/>
      <c r="Q34" s="327"/>
      <c r="R34" s="328"/>
      <c r="S34" s="327"/>
      <c r="T34" s="327"/>
      <c r="U34" s="325"/>
      <c r="V34" s="325"/>
      <c r="W34" s="325"/>
      <c r="X34" s="325"/>
      <c r="Y34" s="325"/>
      <c r="Z34" s="325"/>
      <c r="AA34" s="325"/>
      <c r="AB34" s="325">
        <v>0</v>
      </c>
      <c r="AC34" s="326">
        <v>0</v>
      </c>
    </row>
    <row r="35" spans="1:29" ht="31.5" x14ac:dyDescent="0.25">
      <c r="A35" s="278" t="s">
        <v>61</v>
      </c>
      <c r="B35" s="279" t="s">
        <v>157</v>
      </c>
      <c r="C35" s="323"/>
      <c r="D35" s="324"/>
      <c r="E35" s="324"/>
      <c r="F35" s="324"/>
      <c r="G35" s="327"/>
      <c r="H35" s="327"/>
      <c r="I35" s="327"/>
      <c r="J35" s="328"/>
      <c r="K35" s="327"/>
      <c r="L35" s="327"/>
      <c r="M35" s="327"/>
      <c r="N35" s="324"/>
      <c r="O35" s="327"/>
      <c r="P35" s="327"/>
      <c r="Q35" s="327"/>
      <c r="R35" s="327"/>
      <c r="S35" s="327"/>
      <c r="T35" s="327"/>
      <c r="U35" s="325"/>
      <c r="V35" s="325"/>
      <c r="W35" s="325"/>
      <c r="X35" s="325"/>
      <c r="Y35" s="325"/>
      <c r="Z35" s="325"/>
      <c r="AA35" s="325"/>
      <c r="AB35" s="325"/>
      <c r="AC35" s="326"/>
    </row>
    <row r="36" spans="1:29" x14ac:dyDescent="0.25">
      <c r="A36" s="280" t="s">
        <v>156</v>
      </c>
      <c r="B36" s="281" t="s">
        <v>486</v>
      </c>
      <c r="C36" s="330"/>
      <c r="D36" s="331"/>
      <c r="E36" s="331"/>
      <c r="F36" s="331"/>
      <c r="G36" s="332">
        <v>0</v>
      </c>
      <c r="H36" s="332">
        <v>0</v>
      </c>
      <c r="I36" s="332" t="s">
        <v>462</v>
      </c>
      <c r="J36" s="332">
        <v>0</v>
      </c>
      <c r="K36" s="327" t="s">
        <v>462</v>
      </c>
      <c r="L36" s="327">
        <v>0</v>
      </c>
      <c r="M36" s="327" t="s">
        <v>462</v>
      </c>
      <c r="N36" s="324">
        <v>0</v>
      </c>
      <c r="O36" s="327" t="s">
        <v>462</v>
      </c>
      <c r="P36" s="327">
        <v>0</v>
      </c>
      <c r="Q36" s="327" t="s">
        <v>462</v>
      </c>
      <c r="R36" s="327">
        <v>0</v>
      </c>
      <c r="S36" s="327" t="s">
        <v>462</v>
      </c>
      <c r="T36" s="327">
        <v>0</v>
      </c>
      <c r="U36" s="325" t="s">
        <v>462</v>
      </c>
      <c r="V36" s="325">
        <v>0</v>
      </c>
      <c r="W36" s="325" t="s">
        <v>462</v>
      </c>
      <c r="X36" s="325">
        <v>0</v>
      </c>
      <c r="Y36" s="325" t="s">
        <v>462</v>
      </c>
      <c r="Z36" s="325" t="s">
        <v>435</v>
      </c>
      <c r="AA36" s="325" t="s">
        <v>435</v>
      </c>
      <c r="AB36" s="325">
        <v>0</v>
      </c>
      <c r="AC36" s="326">
        <v>0</v>
      </c>
    </row>
    <row r="37" spans="1:29" ht="31.5" x14ac:dyDescent="0.25">
      <c r="A37" s="280" t="s">
        <v>155</v>
      </c>
      <c r="B37" s="281" t="s">
        <v>484</v>
      </c>
      <c r="C37" s="330"/>
      <c r="D37" s="331"/>
      <c r="E37" s="331"/>
      <c r="F37" s="331"/>
      <c r="G37" s="332">
        <v>0</v>
      </c>
      <c r="H37" s="332">
        <v>0</v>
      </c>
      <c r="I37" s="332" t="s">
        <v>462</v>
      </c>
      <c r="J37" s="332">
        <v>0</v>
      </c>
      <c r="K37" s="327" t="s">
        <v>462</v>
      </c>
      <c r="L37" s="327">
        <v>0</v>
      </c>
      <c r="M37" s="327" t="s">
        <v>462</v>
      </c>
      <c r="N37" s="324">
        <v>0</v>
      </c>
      <c r="O37" s="327" t="s">
        <v>462</v>
      </c>
      <c r="P37" s="327">
        <v>0</v>
      </c>
      <c r="Q37" s="327" t="s">
        <v>462</v>
      </c>
      <c r="R37" s="327">
        <v>0</v>
      </c>
      <c r="S37" s="327" t="s">
        <v>462</v>
      </c>
      <c r="T37" s="327">
        <v>0</v>
      </c>
      <c r="U37" s="325" t="s">
        <v>462</v>
      </c>
      <c r="V37" s="325">
        <v>0</v>
      </c>
      <c r="W37" s="325" t="s">
        <v>462</v>
      </c>
      <c r="X37" s="325">
        <v>0</v>
      </c>
      <c r="Y37" s="325" t="s">
        <v>462</v>
      </c>
      <c r="Z37" s="325" t="s">
        <v>435</v>
      </c>
      <c r="AA37" s="325" t="s">
        <v>435</v>
      </c>
      <c r="AB37" s="325">
        <v>0</v>
      </c>
      <c r="AC37" s="326">
        <v>0</v>
      </c>
    </row>
    <row r="38" spans="1:29" x14ac:dyDescent="0.25">
      <c r="A38" s="280" t="s">
        <v>154</v>
      </c>
      <c r="B38" s="282" t="s">
        <v>145</v>
      </c>
      <c r="C38" s="330"/>
      <c r="D38" s="331"/>
      <c r="E38" s="331"/>
      <c r="F38" s="331"/>
      <c r="G38" s="332">
        <v>0</v>
      </c>
      <c r="H38" s="332">
        <v>0</v>
      </c>
      <c r="I38" s="332" t="s">
        <v>462</v>
      </c>
      <c r="J38" s="332">
        <v>0</v>
      </c>
      <c r="K38" s="327" t="s">
        <v>462</v>
      </c>
      <c r="L38" s="327">
        <v>0</v>
      </c>
      <c r="M38" s="327" t="s">
        <v>462</v>
      </c>
      <c r="N38" s="324">
        <v>0</v>
      </c>
      <c r="O38" s="327" t="s">
        <v>462</v>
      </c>
      <c r="P38" s="327">
        <v>0</v>
      </c>
      <c r="Q38" s="327" t="s">
        <v>462</v>
      </c>
      <c r="R38" s="324">
        <v>0</v>
      </c>
      <c r="S38" s="327" t="s">
        <v>462</v>
      </c>
      <c r="T38" s="327">
        <v>0</v>
      </c>
      <c r="U38" s="325" t="s">
        <v>462</v>
      </c>
      <c r="V38" s="325">
        <v>0</v>
      </c>
      <c r="W38" s="325" t="s">
        <v>462</v>
      </c>
      <c r="X38" s="325">
        <v>0</v>
      </c>
      <c r="Y38" s="325" t="s">
        <v>462</v>
      </c>
      <c r="Z38" s="325" t="s">
        <v>435</v>
      </c>
      <c r="AA38" s="325" t="s">
        <v>435</v>
      </c>
      <c r="AB38" s="325">
        <v>0</v>
      </c>
      <c r="AC38" s="326">
        <v>0</v>
      </c>
    </row>
    <row r="39" spans="1:29" x14ac:dyDescent="0.25">
      <c r="A39" s="280" t="s">
        <v>153</v>
      </c>
      <c r="B39" s="282" t="s">
        <v>485</v>
      </c>
      <c r="C39" s="327"/>
      <c r="D39" s="324"/>
      <c r="E39" s="324"/>
      <c r="F39" s="324"/>
      <c r="G39" s="327">
        <v>0</v>
      </c>
      <c r="H39" s="327">
        <v>0.4</v>
      </c>
      <c r="I39" s="327">
        <v>3</v>
      </c>
      <c r="J39" s="328">
        <v>0.4</v>
      </c>
      <c r="K39" s="327">
        <v>3</v>
      </c>
      <c r="L39" s="327">
        <v>0</v>
      </c>
      <c r="M39" s="327" t="s">
        <v>462</v>
      </c>
      <c r="N39" s="324">
        <v>0</v>
      </c>
      <c r="O39" s="327" t="s">
        <v>462</v>
      </c>
      <c r="P39" s="327">
        <v>0</v>
      </c>
      <c r="Q39" s="327" t="s">
        <v>462</v>
      </c>
      <c r="R39" s="324">
        <v>0</v>
      </c>
      <c r="S39" s="327" t="s">
        <v>462</v>
      </c>
      <c r="T39" s="327">
        <v>0</v>
      </c>
      <c r="U39" s="325" t="s">
        <v>462</v>
      </c>
      <c r="V39" s="325">
        <v>0</v>
      </c>
      <c r="W39" s="325" t="s">
        <v>462</v>
      </c>
      <c r="X39" s="325">
        <v>0</v>
      </c>
      <c r="Y39" s="325" t="s">
        <v>462</v>
      </c>
      <c r="Z39" s="325" t="s">
        <v>435</v>
      </c>
      <c r="AA39" s="325" t="s">
        <v>435</v>
      </c>
      <c r="AB39" s="325">
        <v>0.4</v>
      </c>
      <c r="AC39" s="326">
        <v>0.4</v>
      </c>
    </row>
    <row r="40" spans="1:29" x14ac:dyDescent="0.25">
      <c r="A40" s="280" t="s">
        <v>152</v>
      </c>
      <c r="B40" s="282" t="s">
        <v>487</v>
      </c>
      <c r="C40" s="327"/>
      <c r="D40" s="333"/>
      <c r="E40" s="333"/>
      <c r="F40" s="333"/>
      <c r="G40" s="334">
        <v>0</v>
      </c>
      <c r="H40" s="334">
        <v>0</v>
      </c>
      <c r="I40" s="334" t="s">
        <v>462</v>
      </c>
      <c r="J40" s="334">
        <v>0</v>
      </c>
      <c r="K40" s="327" t="s">
        <v>462</v>
      </c>
      <c r="L40" s="327">
        <v>0</v>
      </c>
      <c r="M40" s="327" t="s">
        <v>462</v>
      </c>
      <c r="N40" s="324">
        <v>0</v>
      </c>
      <c r="O40" s="327" t="s">
        <v>462</v>
      </c>
      <c r="P40" s="327">
        <v>0</v>
      </c>
      <c r="Q40" s="327" t="s">
        <v>462</v>
      </c>
      <c r="R40" s="324">
        <v>0</v>
      </c>
      <c r="S40" s="327" t="s">
        <v>462</v>
      </c>
      <c r="T40" s="327">
        <v>0</v>
      </c>
      <c r="U40" s="325" t="s">
        <v>462</v>
      </c>
      <c r="V40" s="325">
        <v>0</v>
      </c>
      <c r="W40" s="325" t="s">
        <v>462</v>
      </c>
      <c r="X40" s="325">
        <v>0</v>
      </c>
      <c r="Y40" s="325" t="s">
        <v>462</v>
      </c>
      <c r="Z40" s="325" t="s">
        <v>435</v>
      </c>
      <c r="AA40" s="325" t="s">
        <v>435</v>
      </c>
      <c r="AB40" s="325">
        <v>0</v>
      </c>
      <c r="AC40" s="326">
        <v>0</v>
      </c>
    </row>
    <row r="41" spans="1:29" x14ac:dyDescent="0.25">
      <c r="A41" s="280" t="s">
        <v>151</v>
      </c>
      <c r="B41" s="282" t="s">
        <v>488</v>
      </c>
      <c r="C41" s="327"/>
      <c r="D41" s="324"/>
      <c r="E41" s="324"/>
      <c r="F41" s="324"/>
      <c r="G41" s="327">
        <v>0</v>
      </c>
      <c r="H41" s="327">
        <v>0</v>
      </c>
      <c r="I41" s="327" t="s">
        <v>462</v>
      </c>
      <c r="J41" s="328">
        <v>0</v>
      </c>
      <c r="K41" s="327" t="s">
        <v>462</v>
      </c>
      <c r="L41" s="327">
        <v>0</v>
      </c>
      <c r="M41" s="327" t="s">
        <v>462</v>
      </c>
      <c r="N41" s="324">
        <v>0</v>
      </c>
      <c r="O41" s="327" t="s">
        <v>462</v>
      </c>
      <c r="P41" s="327">
        <v>0</v>
      </c>
      <c r="Q41" s="327" t="s">
        <v>462</v>
      </c>
      <c r="R41" s="324">
        <v>0</v>
      </c>
      <c r="S41" s="327" t="s">
        <v>462</v>
      </c>
      <c r="T41" s="327">
        <v>0</v>
      </c>
      <c r="U41" s="325" t="s">
        <v>462</v>
      </c>
      <c r="V41" s="325">
        <v>0</v>
      </c>
      <c r="W41" s="325" t="s">
        <v>462</v>
      </c>
      <c r="X41" s="325">
        <v>0</v>
      </c>
      <c r="Y41" s="325" t="s">
        <v>462</v>
      </c>
      <c r="Z41" s="325" t="s">
        <v>435</v>
      </c>
      <c r="AA41" s="325" t="s">
        <v>435</v>
      </c>
      <c r="AB41" s="325">
        <v>0</v>
      </c>
      <c r="AC41" s="326">
        <v>0</v>
      </c>
    </row>
    <row r="42" spans="1:29" x14ac:dyDescent="0.25">
      <c r="A42" s="280" t="s">
        <v>150</v>
      </c>
      <c r="B42" s="282" t="s">
        <v>489</v>
      </c>
      <c r="C42" s="330"/>
      <c r="D42" s="324"/>
      <c r="E42" s="324"/>
      <c r="F42" s="324"/>
      <c r="G42" s="327">
        <v>0</v>
      </c>
      <c r="H42" s="327">
        <v>0</v>
      </c>
      <c r="I42" s="327" t="s">
        <v>462</v>
      </c>
      <c r="J42" s="328">
        <v>0</v>
      </c>
      <c r="K42" s="327" t="s">
        <v>462</v>
      </c>
      <c r="L42" s="327">
        <v>0</v>
      </c>
      <c r="M42" s="327" t="s">
        <v>462</v>
      </c>
      <c r="N42" s="324">
        <v>0</v>
      </c>
      <c r="O42" s="327" t="s">
        <v>462</v>
      </c>
      <c r="P42" s="327">
        <v>0</v>
      </c>
      <c r="Q42" s="327" t="s">
        <v>462</v>
      </c>
      <c r="R42" s="324">
        <v>0</v>
      </c>
      <c r="S42" s="327" t="s">
        <v>462</v>
      </c>
      <c r="T42" s="327">
        <v>0</v>
      </c>
      <c r="U42" s="325" t="s">
        <v>462</v>
      </c>
      <c r="V42" s="325">
        <v>0</v>
      </c>
      <c r="W42" s="325" t="s">
        <v>462</v>
      </c>
      <c r="X42" s="325">
        <v>0</v>
      </c>
      <c r="Y42" s="325" t="s">
        <v>462</v>
      </c>
      <c r="Z42" s="325" t="s">
        <v>435</v>
      </c>
      <c r="AA42" s="325" t="s">
        <v>435</v>
      </c>
      <c r="AB42" s="325">
        <v>0</v>
      </c>
      <c r="AC42" s="326">
        <v>0</v>
      </c>
    </row>
    <row r="43" spans="1:29" x14ac:dyDescent="0.25">
      <c r="A43" s="280" t="s">
        <v>490</v>
      </c>
      <c r="B43" s="282" t="s">
        <v>491</v>
      </c>
      <c r="C43" s="323"/>
      <c r="D43" s="324"/>
      <c r="E43" s="324"/>
      <c r="F43" s="324"/>
      <c r="G43" s="327">
        <v>0</v>
      </c>
      <c r="H43" s="327">
        <v>0</v>
      </c>
      <c r="I43" s="327" t="s">
        <v>462</v>
      </c>
      <c r="J43" s="328">
        <v>0</v>
      </c>
      <c r="K43" s="327" t="s">
        <v>462</v>
      </c>
      <c r="L43" s="327">
        <v>0</v>
      </c>
      <c r="M43" s="327" t="s">
        <v>462</v>
      </c>
      <c r="N43" s="324">
        <v>0</v>
      </c>
      <c r="O43" s="327" t="s">
        <v>462</v>
      </c>
      <c r="P43" s="327">
        <v>0</v>
      </c>
      <c r="Q43" s="327" t="s">
        <v>462</v>
      </c>
      <c r="R43" s="324">
        <v>0</v>
      </c>
      <c r="S43" s="327" t="s">
        <v>462</v>
      </c>
      <c r="T43" s="327">
        <v>0</v>
      </c>
      <c r="U43" s="325" t="s">
        <v>462</v>
      </c>
      <c r="V43" s="325">
        <v>0</v>
      </c>
      <c r="W43" s="325" t="s">
        <v>462</v>
      </c>
      <c r="X43" s="325">
        <v>0</v>
      </c>
      <c r="Y43" s="325" t="s">
        <v>462</v>
      </c>
      <c r="Z43" s="325" t="s">
        <v>435</v>
      </c>
      <c r="AA43" s="325" t="s">
        <v>435</v>
      </c>
      <c r="AB43" s="325">
        <v>0</v>
      </c>
      <c r="AC43" s="326">
        <v>0</v>
      </c>
    </row>
    <row r="44" spans="1:29" x14ac:dyDescent="0.25">
      <c r="A44" s="280" t="s">
        <v>492</v>
      </c>
      <c r="B44" s="282" t="s">
        <v>493</v>
      </c>
      <c r="C44" s="327"/>
      <c r="D44" s="333"/>
      <c r="E44" s="333"/>
      <c r="F44" s="333"/>
      <c r="G44" s="334">
        <v>0</v>
      </c>
      <c r="H44" s="334">
        <v>1</v>
      </c>
      <c r="I44" s="334">
        <v>3</v>
      </c>
      <c r="J44" s="334">
        <v>1</v>
      </c>
      <c r="K44" s="334">
        <v>3</v>
      </c>
      <c r="L44" s="334">
        <v>0</v>
      </c>
      <c r="M44" s="334" t="s">
        <v>462</v>
      </c>
      <c r="N44" s="333">
        <v>0</v>
      </c>
      <c r="O44" s="327" t="s">
        <v>462</v>
      </c>
      <c r="P44" s="327">
        <v>0</v>
      </c>
      <c r="Q44" s="327" t="s">
        <v>462</v>
      </c>
      <c r="R44" s="324">
        <v>0</v>
      </c>
      <c r="S44" s="327" t="s">
        <v>462</v>
      </c>
      <c r="T44" s="327">
        <v>0</v>
      </c>
      <c r="U44" s="325" t="s">
        <v>462</v>
      </c>
      <c r="V44" s="325">
        <v>0</v>
      </c>
      <c r="W44" s="325" t="s">
        <v>462</v>
      </c>
      <c r="X44" s="325">
        <v>0</v>
      </c>
      <c r="Y44" s="325" t="s">
        <v>462</v>
      </c>
      <c r="Z44" s="325" t="s">
        <v>435</v>
      </c>
      <c r="AA44" s="325" t="s">
        <v>435</v>
      </c>
      <c r="AB44" s="325">
        <v>1</v>
      </c>
      <c r="AC44" s="335">
        <v>1</v>
      </c>
    </row>
    <row r="45" spans="1:29" x14ac:dyDescent="0.25">
      <c r="A45" s="280" t="s">
        <v>494</v>
      </c>
      <c r="B45" s="282" t="s">
        <v>495</v>
      </c>
      <c r="C45" s="327"/>
      <c r="D45" s="324"/>
      <c r="E45" s="324"/>
      <c r="F45" s="324"/>
      <c r="G45" s="327">
        <v>0</v>
      </c>
      <c r="H45" s="327">
        <v>0</v>
      </c>
      <c r="I45" s="327" t="s">
        <v>462</v>
      </c>
      <c r="J45" s="328">
        <v>0</v>
      </c>
      <c r="K45" s="327" t="s">
        <v>462</v>
      </c>
      <c r="L45" s="327">
        <v>0</v>
      </c>
      <c r="M45" s="327" t="s">
        <v>462</v>
      </c>
      <c r="N45" s="324">
        <v>0</v>
      </c>
      <c r="O45" s="327" t="s">
        <v>462</v>
      </c>
      <c r="P45" s="327">
        <v>0</v>
      </c>
      <c r="Q45" s="327" t="s">
        <v>462</v>
      </c>
      <c r="R45" s="324">
        <v>0</v>
      </c>
      <c r="S45" s="327" t="s">
        <v>462</v>
      </c>
      <c r="T45" s="327">
        <v>0</v>
      </c>
      <c r="U45" s="325" t="s">
        <v>462</v>
      </c>
      <c r="V45" s="325">
        <v>0</v>
      </c>
      <c r="W45" s="325" t="s">
        <v>462</v>
      </c>
      <c r="X45" s="325">
        <v>0</v>
      </c>
      <c r="Y45" s="325" t="s">
        <v>462</v>
      </c>
      <c r="Z45" s="325" t="s">
        <v>435</v>
      </c>
      <c r="AA45" s="325" t="s">
        <v>435</v>
      </c>
      <c r="AB45" s="325">
        <v>0</v>
      </c>
      <c r="AC45" s="326">
        <v>0</v>
      </c>
    </row>
    <row r="46" spans="1:29" x14ac:dyDescent="0.25">
      <c r="A46" s="280" t="s">
        <v>496</v>
      </c>
      <c r="B46" s="282" t="s">
        <v>497</v>
      </c>
      <c r="C46" s="327"/>
      <c r="D46" s="324"/>
      <c r="E46" s="324"/>
      <c r="F46" s="324"/>
      <c r="G46" s="327">
        <v>0</v>
      </c>
      <c r="H46" s="327">
        <v>0</v>
      </c>
      <c r="I46" s="327" t="s">
        <v>462</v>
      </c>
      <c r="J46" s="328"/>
      <c r="K46" s="327" t="s">
        <v>462</v>
      </c>
      <c r="L46" s="327">
        <v>0</v>
      </c>
      <c r="M46" s="327" t="s">
        <v>462</v>
      </c>
      <c r="N46" s="324"/>
      <c r="O46" s="327" t="s">
        <v>462</v>
      </c>
      <c r="P46" s="327">
        <v>0</v>
      </c>
      <c r="Q46" s="327" t="s">
        <v>462</v>
      </c>
      <c r="R46" s="324"/>
      <c r="S46" s="327" t="s">
        <v>462</v>
      </c>
      <c r="T46" s="327">
        <v>0</v>
      </c>
      <c r="U46" s="325" t="s">
        <v>462</v>
      </c>
      <c r="V46" s="325"/>
      <c r="W46" s="325" t="s">
        <v>462</v>
      </c>
      <c r="X46" s="325"/>
      <c r="Y46" s="325" t="s">
        <v>462</v>
      </c>
      <c r="Z46" s="325"/>
      <c r="AA46" s="325" t="s">
        <v>462</v>
      </c>
      <c r="AB46" s="325">
        <v>0</v>
      </c>
      <c r="AC46" s="326">
        <v>0</v>
      </c>
    </row>
    <row r="47" spans="1:29" x14ac:dyDescent="0.25">
      <c r="A47" s="278" t="s">
        <v>60</v>
      </c>
      <c r="B47" s="279" t="s">
        <v>149</v>
      </c>
      <c r="C47" s="327"/>
      <c r="D47" s="324"/>
      <c r="E47" s="324"/>
      <c r="F47" s="324"/>
      <c r="G47" s="327"/>
      <c r="H47" s="327"/>
      <c r="I47" s="327"/>
      <c r="J47" s="328"/>
      <c r="K47" s="327"/>
      <c r="L47" s="327"/>
      <c r="M47" s="327"/>
      <c r="N47" s="324"/>
      <c r="O47" s="327"/>
      <c r="P47" s="327"/>
      <c r="Q47" s="327"/>
      <c r="R47" s="324"/>
      <c r="S47" s="327"/>
      <c r="T47" s="327"/>
      <c r="U47" s="325"/>
      <c r="V47" s="325"/>
      <c r="W47" s="325"/>
      <c r="X47" s="325"/>
      <c r="Y47" s="325"/>
      <c r="Z47" s="325"/>
      <c r="AA47" s="325"/>
      <c r="AB47" s="325"/>
      <c r="AC47" s="326"/>
    </row>
    <row r="48" spans="1:29" x14ac:dyDescent="0.25">
      <c r="A48" s="280" t="s">
        <v>148</v>
      </c>
      <c r="B48" s="281" t="s">
        <v>486</v>
      </c>
      <c r="C48" s="327">
        <v>0</v>
      </c>
      <c r="D48" s="331">
        <v>0</v>
      </c>
      <c r="E48" s="331"/>
      <c r="F48" s="331"/>
      <c r="G48" s="332">
        <v>0</v>
      </c>
      <c r="H48" s="332">
        <v>0</v>
      </c>
      <c r="I48" s="332"/>
      <c r="J48" s="332">
        <v>0</v>
      </c>
      <c r="K48" s="327"/>
      <c r="L48" s="327">
        <v>0</v>
      </c>
      <c r="M48" s="327"/>
      <c r="N48" s="324">
        <v>0</v>
      </c>
      <c r="O48" s="327"/>
      <c r="P48" s="327">
        <v>0</v>
      </c>
      <c r="Q48" s="327"/>
      <c r="R48" s="324">
        <v>0</v>
      </c>
      <c r="S48" s="327"/>
      <c r="T48" s="327">
        <v>0</v>
      </c>
      <c r="U48" s="325"/>
      <c r="V48" s="325">
        <v>0</v>
      </c>
      <c r="W48" s="325"/>
      <c r="X48" s="325">
        <v>0</v>
      </c>
      <c r="Y48" s="325"/>
      <c r="Z48" s="325" t="s">
        <v>435</v>
      </c>
      <c r="AA48" s="325"/>
      <c r="AB48" s="325">
        <v>0</v>
      </c>
      <c r="AC48" s="326">
        <v>0</v>
      </c>
    </row>
    <row r="49" spans="1:29" ht="31.5" x14ac:dyDescent="0.25">
      <c r="A49" s="280" t="s">
        <v>147</v>
      </c>
      <c r="B49" s="281" t="s">
        <v>484</v>
      </c>
      <c r="C49" s="327">
        <v>0</v>
      </c>
      <c r="D49" s="331">
        <v>0</v>
      </c>
      <c r="E49" s="331"/>
      <c r="F49" s="331"/>
      <c r="G49" s="332">
        <v>0</v>
      </c>
      <c r="H49" s="332">
        <v>0</v>
      </c>
      <c r="I49" s="332"/>
      <c r="J49" s="332">
        <v>0</v>
      </c>
      <c r="K49" s="327"/>
      <c r="L49" s="327">
        <v>0</v>
      </c>
      <c r="M49" s="327"/>
      <c r="N49" s="324">
        <v>0</v>
      </c>
      <c r="O49" s="327"/>
      <c r="P49" s="327">
        <v>0</v>
      </c>
      <c r="Q49" s="327"/>
      <c r="R49" s="324">
        <v>0</v>
      </c>
      <c r="S49" s="327"/>
      <c r="T49" s="327">
        <v>0</v>
      </c>
      <c r="U49" s="325"/>
      <c r="V49" s="325">
        <v>0</v>
      </c>
      <c r="W49" s="325"/>
      <c r="X49" s="325">
        <v>0</v>
      </c>
      <c r="Y49" s="325"/>
      <c r="Z49" s="325" t="s">
        <v>435</v>
      </c>
      <c r="AA49" s="325"/>
      <c r="AB49" s="325">
        <v>0</v>
      </c>
      <c r="AC49" s="326">
        <v>0</v>
      </c>
    </row>
    <row r="50" spans="1:29" x14ac:dyDescent="0.25">
      <c r="A50" s="280" t="s">
        <v>146</v>
      </c>
      <c r="B50" s="282" t="s">
        <v>145</v>
      </c>
      <c r="C50" s="330">
        <v>0</v>
      </c>
      <c r="D50" s="331">
        <v>0</v>
      </c>
      <c r="E50" s="331"/>
      <c r="F50" s="331"/>
      <c r="G50" s="332">
        <v>0</v>
      </c>
      <c r="H50" s="332">
        <v>0</v>
      </c>
      <c r="I50" s="332"/>
      <c r="J50" s="332">
        <v>0</v>
      </c>
      <c r="K50" s="327"/>
      <c r="L50" s="327">
        <v>0</v>
      </c>
      <c r="M50" s="327"/>
      <c r="N50" s="324">
        <v>0</v>
      </c>
      <c r="O50" s="327"/>
      <c r="P50" s="327">
        <v>0</v>
      </c>
      <c r="Q50" s="327"/>
      <c r="R50" s="324">
        <v>0</v>
      </c>
      <c r="S50" s="327"/>
      <c r="T50" s="327">
        <v>0</v>
      </c>
      <c r="U50" s="325"/>
      <c r="V50" s="325">
        <v>0</v>
      </c>
      <c r="W50" s="325"/>
      <c r="X50" s="325">
        <v>0</v>
      </c>
      <c r="Y50" s="325"/>
      <c r="Z50" s="325" t="s">
        <v>435</v>
      </c>
      <c r="AA50" s="325"/>
      <c r="AB50" s="325">
        <v>0</v>
      </c>
      <c r="AC50" s="326">
        <v>0</v>
      </c>
    </row>
    <row r="51" spans="1:29" ht="31.5" x14ac:dyDescent="0.25">
      <c r="A51" s="280" t="s">
        <v>144</v>
      </c>
      <c r="B51" s="282" t="s">
        <v>143</v>
      </c>
      <c r="C51" s="323">
        <v>0.2</v>
      </c>
      <c r="D51" s="324">
        <v>0.2</v>
      </c>
      <c r="E51" s="324"/>
      <c r="F51" s="324"/>
      <c r="G51" s="327">
        <v>0</v>
      </c>
      <c r="H51" s="327">
        <v>0.2</v>
      </c>
      <c r="I51" s="327"/>
      <c r="J51" s="328">
        <v>0.2</v>
      </c>
      <c r="K51" s="327"/>
      <c r="L51" s="327">
        <v>0</v>
      </c>
      <c r="M51" s="327"/>
      <c r="N51" s="324">
        <v>0</v>
      </c>
      <c r="O51" s="327"/>
      <c r="P51" s="327">
        <v>0</v>
      </c>
      <c r="Q51" s="327"/>
      <c r="R51" s="324">
        <v>0</v>
      </c>
      <c r="S51" s="327"/>
      <c r="T51" s="327">
        <v>0</v>
      </c>
      <c r="U51" s="325"/>
      <c r="V51" s="325">
        <v>0</v>
      </c>
      <c r="W51" s="325"/>
      <c r="X51" s="325">
        <v>0</v>
      </c>
      <c r="Y51" s="325"/>
      <c r="Z51" s="325" t="s">
        <v>435</v>
      </c>
      <c r="AA51" s="325"/>
      <c r="AB51" s="325">
        <v>0.2</v>
      </c>
      <c r="AC51" s="326">
        <v>0.2</v>
      </c>
    </row>
    <row r="52" spans="1:29" ht="31.5" x14ac:dyDescent="0.25">
      <c r="A52" s="280" t="s">
        <v>142</v>
      </c>
      <c r="B52" s="282" t="s">
        <v>141</v>
      </c>
      <c r="C52" s="323">
        <v>0</v>
      </c>
      <c r="D52" s="331">
        <v>0</v>
      </c>
      <c r="E52" s="324"/>
      <c r="F52" s="324"/>
      <c r="G52" s="327">
        <v>0</v>
      </c>
      <c r="H52" s="327">
        <v>0</v>
      </c>
      <c r="I52" s="327"/>
      <c r="J52" s="328">
        <v>0</v>
      </c>
      <c r="K52" s="327"/>
      <c r="L52" s="327">
        <v>0</v>
      </c>
      <c r="M52" s="327"/>
      <c r="N52" s="324">
        <v>0</v>
      </c>
      <c r="O52" s="327"/>
      <c r="P52" s="327">
        <v>0</v>
      </c>
      <c r="Q52" s="327"/>
      <c r="R52" s="324">
        <v>0</v>
      </c>
      <c r="S52" s="327"/>
      <c r="T52" s="327">
        <v>0</v>
      </c>
      <c r="U52" s="325"/>
      <c r="V52" s="325">
        <v>0</v>
      </c>
      <c r="W52" s="325"/>
      <c r="X52" s="325">
        <v>0</v>
      </c>
      <c r="Y52" s="325"/>
      <c r="Z52" s="325" t="s">
        <v>435</v>
      </c>
      <c r="AA52" s="325"/>
      <c r="AB52" s="325">
        <v>0</v>
      </c>
      <c r="AC52" s="326">
        <v>0</v>
      </c>
    </row>
    <row r="53" spans="1:29" x14ac:dyDescent="0.25">
      <c r="A53" s="280" t="s">
        <v>140</v>
      </c>
      <c r="B53" s="282" t="s">
        <v>139</v>
      </c>
      <c r="C53" s="327">
        <v>0.2</v>
      </c>
      <c r="D53" s="324">
        <v>0.2</v>
      </c>
      <c r="E53" s="324"/>
      <c r="F53" s="324"/>
      <c r="G53" s="327">
        <v>0</v>
      </c>
      <c r="H53" s="327">
        <v>0.2</v>
      </c>
      <c r="I53" s="327"/>
      <c r="J53" s="328">
        <v>0.2</v>
      </c>
      <c r="K53" s="327"/>
      <c r="L53" s="327">
        <v>0</v>
      </c>
      <c r="M53" s="327"/>
      <c r="N53" s="324">
        <v>0</v>
      </c>
      <c r="O53" s="327"/>
      <c r="P53" s="327">
        <v>0</v>
      </c>
      <c r="Q53" s="327"/>
      <c r="R53" s="324">
        <v>0</v>
      </c>
      <c r="S53" s="327"/>
      <c r="T53" s="327">
        <v>0</v>
      </c>
      <c r="U53" s="325"/>
      <c r="V53" s="325">
        <v>0</v>
      </c>
      <c r="W53" s="325"/>
      <c r="X53" s="325">
        <v>0</v>
      </c>
      <c r="Y53" s="325"/>
      <c r="Z53" s="325" t="s">
        <v>435</v>
      </c>
      <c r="AA53" s="325"/>
      <c r="AB53" s="325">
        <v>0.2</v>
      </c>
      <c r="AC53" s="326">
        <v>0.2</v>
      </c>
    </row>
    <row r="54" spans="1:29" x14ac:dyDescent="0.25">
      <c r="A54" s="280" t="s">
        <v>138</v>
      </c>
      <c r="B54" s="282" t="s">
        <v>487</v>
      </c>
      <c r="C54" s="330">
        <v>0</v>
      </c>
      <c r="D54" s="333">
        <v>0</v>
      </c>
      <c r="E54" s="333"/>
      <c r="F54" s="333"/>
      <c r="G54" s="334">
        <v>0</v>
      </c>
      <c r="H54" s="334">
        <v>0</v>
      </c>
      <c r="I54" s="334"/>
      <c r="J54" s="334">
        <v>0</v>
      </c>
      <c r="K54" s="327"/>
      <c r="L54" s="327">
        <v>0</v>
      </c>
      <c r="M54" s="327"/>
      <c r="N54" s="324">
        <v>0</v>
      </c>
      <c r="O54" s="327"/>
      <c r="P54" s="327">
        <v>0</v>
      </c>
      <c r="Q54" s="327"/>
      <c r="R54" s="324">
        <v>0</v>
      </c>
      <c r="S54" s="327"/>
      <c r="T54" s="327">
        <v>0</v>
      </c>
      <c r="U54" s="325"/>
      <c r="V54" s="325">
        <v>0</v>
      </c>
      <c r="W54" s="325"/>
      <c r="X54" s="325">
        <v>0</v>
      </c>
      <c r="Y54" s="325"/>
      <c r="Z54" s="325" t="s">
        <v>435</v>
      </c>
      <c r="AA54" s="325"/>
      <c r="AB54" s="325">
        <v>0</v>
      </c>
      <c r="AC54" s="326">
        <v>0</v>
      </c>
    </row>
    <row r="55" spans="1:29" x14ac:dyDescent="0.25">
      <c r="A55" s="280" t="s">
        <v>498</v>
      </c>
      <c r="B55" s="282" t="s">
        <v>488</v>
      </c>
      <c r="C55" s="330">
        <v>0</v>
      </c>
      <c r="D55" s="324">
        <v>0</v>
      </c>
      <c r="E55" s="324"/>
      <c r="F55" s="324"/>
      <c r="G55" s="327">
        <v>0</v>
      </c>
      <c r="H55" s="327">
        <v>0</v>
      </c>
      <c r="I55" s="327"/>
      <c r="J55" s="328">
        <v>0</v>
      </c>
      <c r="K55" s="327"/>
      <c r="L55" s="327">
        <v>0</v>
      </c>
      <c r="M55" s="327"/>
      <c r="N55" s="324">
        <v>0</v>
      </c>
      <c r="O55" s="327"/>
      <c r="P55" s="327">
        <v>0</v>
      </c>
      <c r="Q55" s="327"/>
      <c r="R55" s="324">
        <v>0</v>
      </c>
      <c r="S55" s="327"/>
      <c r="T55" s="327">
        <v>0</v>
      </c>
      <c r="U55" s="325"/>
      <c r="V55" s="325">
        <v>0</v>
      </c>
      <c r="W55" s="325"/>
      <c r="X55" s="325">
        <v>0</v>
      </c>
      <c r="Y55" s="325"/>
      <c r="Z55" s="325" t="s">
        <v>435</v>
      </c>
      <c r="AA55" s="325"/>
      <c r="AB55" s="325">
        <v>0</v>
      </c>
      <c r="AC55" s="326">
        <v>0</v>
      </c>
    </row>
    <row r="56" spans="1:29" x14ac:dyDescent="0.25">
      <c r="A56" s="280" t="s">
        <v>499</v>
      </c>
      <c r="B56" s="282" t="s">
        <v>489</v>
      </c>
      <c r="C56" s="330">
        <v>0</v>
      </c>
      <c r="D56" s="324">
        <v>0</v>
      </c>
      <c r="E56" s="324"/>
      <c r="F56" s="324"/>
      <c r="G56" s="327">
        <v>0</v>
      </c>
      <c r="H56" s="327">
        <v>0</v>
      </c>
      <c r="I56" s="327"/>
      <c r="J56" s="328">
        <v>0</v>
      </c>
      <c r="K56" s="327"/>
      <c r="L56" s="327">
        <v>0</v>
      </c>
      <c r="M56" s="327"/>
      <c r="N56" s="324">
        <v>0</v>
      </c>
      <c r="O56" s="327"/>
      <c r="P56" s="327">
        <v>0</v>
      </c>
      <c r="Q56" s="327"/>
      <c r="R56" s="324">
        <v>0</v>
      </c>
      <c r="S56" s="327"/>
      <c r="T56" s="327">
        <v>0</v>
      </c>
      <c r="U56" s="325"/>
      <c r="V56" s="325">
        <v>0</v>
      </c>
      <c r="W56" s="325"/>
      <c r="X56" s="325">
        <v>0</v>
      </c>
      <c r="Y56" s="325"/>
      <c r="Z56" s="325" t="s">
        <v>435</v>
      </c>
      <c r="AA56" s="325"/>
      <c r="AB56" s="325">
        <v>0</v>
      </c>
      <c r="AC56" s="326">
        <v>0</v>
      </c>
    </row>
    <row r="57" spans="1:29" x14ac:dyDescent="0.25">
      <c r="A57" s="280" t="s">
        <v>500</v>
      </c>
      <c r="B57" s="282" t="s">
        <v>491</v>
      </c>
      <c r="C57" s="330">
        <v>0</v>
      </c>
      <c r="D57" s="324">
        <v>0</v>
      </c>
      <c r="E57" s="324"/>
      <c r="F57" s="324"/>
      <c r="G57" s="327">
        <v>0</v>
      </c>
      <c r="H57" s="327">
        <v>0</v>
      </c>
      <c r="I57" s="327"/>
      <c r="J57" s="328">
        <v>0</v>
      </c>
      <c r="K57" s="327"/>
      <c r="L57" s="327">
        <v>0</v>
      </c>
      <c r="M57" s="327"/>
      <c r="N57" s="324">
        <v>0</v>
      </c>
      <c r="O57" s="327"/>
      <c r="P57" s="327">
        <v>0</v>
      </c>
      <c r="Q57" s="327"/>
      <c r="R57" s="324">
        <v>0</v>
      </c>
      <c r="S57" s="327"/>
      <c r="T57" s="327">
        <v>0</v>
      </c>
      <c r="U57" s="325"/>
      <c r="V57" s="325">
        <v>0</v>
      </c>
      <c r="W57" s="325"/>
      <c r="X57" s="325">
        <v>0</v>
      </c>
      <c r="Y57" s="325"/>
      <c r="Z57" s="325" t="s">
        <v>435</v>
      </c>
      <c r="AA57" s="325"/>
      <c r="AB57" s="325">
        <v>0</v>
      </c>
      <c r="AC57" s="326">
        <v>0</v>
      </c>
    </row>
    <row r="58" spans="1:29" x14ac:dyDescent="0.25">
      <c r="A58" s="280" t="s">
        <v>501</v>
      </c>
      <c r="B58" s="282" t="s">
        <v>493</v>
      </c>
      <c r="C58" s="330">
        <v>1</v>
      </c>
      <c r="D58" s="333">
        <v>1</v>
      </c>
      <c r="E58" s="333"/>
      <c r="F58" s="333"/>
      <c r="G58" s="334">
        <v>0</v>
      </c>
      <c r="H58" s="334">
        <v>1</v>
      </c>
      <c r="I58" s="334"/>
      <c r="J58" s="334">
        <v>1</v>
      </c>
      <c r="K58" s="334"/>
      <c r="L58" s="334">
        <v>0</v>
      </c>
      <c r="M58" s="334"/>
      <c r="N58" s="333">
        <v>0</v>
      </c>
      <c r="O58" s="327"/>
      <c r="P58" s="327">
        <v>0</v>
      </c>
      <c r="Q58" s="327"/>
      <c r="R58" s="324">
        <v>0</v>
      </c>
      <c r="S58" s="327"/>
      <c r="T58" s="327">
        <v>0</v>
      </c>
      <c r="U58" s="325"/>
      <c r="V58" s="325">
        <v>0</v>
      </c>
      <c r="W58" s="325"/>
      <c r="X58" s="325">
        <v>0</v>
      </c>
      <c r="Y58" s="325"/>
      <c r="Z58" s="325" t="s">
        <v>435</v>
      </c>
      <c r="AA58" s="325"/>
      <c r="AB58" s="325">
        <v>1</v>
      </c>
      <c r="AC58" s="335">
        <v>1</v>
      </c>
    </row>
    <row r="59" spans="1:29" x14ac:dyDescent="0.25">
      <c r="A59" s="280" t="s">
        <v>502</v>
      </c>
      <c r="B59" s="282" t="s">
        <v>495</v>
      </c>
      <c r="C59" s="323">
        <v>0</v>
      </c>
      <c r="D59" s="324">
        <v>0</v>
      </c>
      <c r="E59" s="324"/>
      <c r="F59" s="324"/>
      <c r="G59" s="327">
        <v>0</v>
      </c>
      <c r="H59" s="327">
        <v>0</v>
      </c>
      <c r="I59" s="327"/>
      <c r="J59" s="328">
        <v>0</v>
      </c>
      <c r="K59" s="327"/>
      <c r="L59" s="327">
        <v>0</v>
      </c>
      <c r="M59" s="327"/>
      <c r="N59" s="324">
        <v>0</v>
      </c>
      <c r="O59" s="327"/>
      <c r="P59" s="327">
        <v>0</v>
      </c>
      <c r="Q59" s="327"/>
      <c r="R59" s="324">
        <v>0</v>
      </c>
      <c r="S59" s="327"/>
      <c r="T59" s="327">
        <v>0</v>
      </c>
      <c r="U59" s="325"/>
      <c r="V59" s="325">
        <v>0</v>
      </c>
      <c r="W59" s="325"/>
      <c r="X59" s="325">
        <v>0</v>
      </c>
      <c r="Y59" s="325"/>
      <c r="Z59" s="325" t="s">
        <v>435</v>
      </c>
      <c r="AA59" s="325"/>
      <c r="AB59" s="325">
        <v>0</v>
      </c>
      <c r="AC59" s="326">
        <v>0</v>
      </c>
    </row>
    <row r="60" spans="1:29" x14ac:dyDescent="0.25">
      <c r="A60" s="280" t="s">
        <v>503</v>
      </c>
      <c r="B60" s="282" t="s">
        <v>497</v>
      </c>
      <c r="C60" s="336">
        <v>0</v>
      </c>
      <c r="D60" s="324">
        <v>0</v>
      </c>
      <c r="E60" s="324"/>
      <c r="F60" s="324"/>
      <c r="G60" s="327">
        <v>0</v>
      </c>
      <c r="H60" s="327">
        <v>0</v>
      </c>
      <c r="I60" s="327"/>
      <c r="J60" s="328"/>
      <c r="K60" s="327"/>
      <c r="L60" s="327">
        <v>0</v>
      </c>
      <c r="M60" s="327"/>
      <c r="N60" s="324"/>
      <c r="O60" s="327"/>
      <c r="P60" s="327">
        <v>0</v>
      </c>
      <c r="Q60" s="327"/>
      <c r="R60" s="324"/>
      <c r="S60" s="327"/>
      <c r="T60" s="327">
        <v>0</v>
      </c>
      <c r="U60" s="325"/>
      <c r="V60" s="325"/>
      <c r="W60" s="325"/>
      <c r="X60" s="325"/>
      <c r="Y60" s="325"/>
      <c r="Z60" s="325"/>
      <c r="AA60" s="325"/>
      <c r="AB60" s="325">
        <v>0</v>
      </c>
      <c r="AC60" s="326">
        <v>0</v>
      </c>
    </row>
    <row r="61" spans="1:29" ht="31.5" x14ac:dyDescent="0.25">
      <c r="A61" s="278" t="s">
        <v>58</v>
      </c>
      <c r="B61" s="279" t="s">
        <v>137</v>
      </c>
      <c r="C61" s="336"/>
      <c r="D61" s="324"/>
      <c r="E61" s="324"/>
      <c r="F61" s="324"/>
      <c r="G61" s="327"/>
      <c r="H61" s="327"/>
      <c r="I61" s="327"/>
      <c r="J61" s="328"/>
      <c r="K61" s="327"/>
      <c r="L61" s="327"/>
      <c r="M61" s="327"/>
      <c r="N61" s="324"/>
      <c r="O61" s="327"/>
      <c r="P61" s="327"/>
      <c r="Q61" s="327"/>
      <c r="R61" s="324"/>
      <c r="S61" s="327"/>
      <c r="T61" s="327"/>
      <c r="U61" s="325"/>
      <c r="V61" s="325"/>
      <c r="W61" s="325"/>
      <c r="X61" s="325"/>
      <c r="Y61" s="325"/>
      <c r="Z61" s="325"/>
      <c r="AA61" s="325"/>
      <c r="AB61" s="325"/>
      <c r="AC61" s="326"/>
    </row>
    <row r="62" spans="1:29" x14ac:dyDescent="0.25">
      <c r="A62" s="280" t="s">
        <v>136</v>
      </c>
      <c r="B62" s="282" t="s">
        <v>135</v>
      </c>
      <c r="C62" s="336">
        <v>6.13058067219891</v>
      </c>
      <c r="D62" s="331">
        <v>8.4302034122155209</v>
      </c>
      <c r="E62" s="331"/>
      <c r="F62" s="331"/>
      <c r="G62" s="332">
        <v>0</v>
      </c>
      <c r="H62" s="332">
        <v>6.13058067219891</v>
      </c>
      <c r="I62" s="332"/>
      <c r="J62" s="332">
        <v>8.4302034122155209</v>
      </c>
      <c r="K62" s="327"/>
      <c r="L62" s="327">
        <v>0</v>
      </c>
      <c r="M62" s="327"/>
      <c r="N62" s="324">
        <v>0</v>
      </c>
      <c r="O62" s="327"/>
      <c r="P62" s="327">
        <v>0</v>
      </c>
      <c r="Q62" s="327"/>
      <c r="R62" s="324">
        <v>0</v>
      </c>
      <c r="S62" s="327"/>
      <c r="T62" s="327">
        <v>0</v>
      </c>
      <c r="U62" s="325"/>
      <c r="V62" s="325">
        <v>0</v>
      </c>
      <c r="W62" s="325"/>
      <c r="X62" s="325">
        <v>0</v>
      </c>
      <c r="Y62" s="325"/>
      <c r="Z62" s="325" t="s">
        <v>435</v>
      </c>
      <c r="AA62" s="325"/>
      <c r="AB62" s="325">
        <v>6.13058067219891</v>
      </c>
      <c r="AC62" s="326">
        <v>8.4302034122155209</v>
      </c>
    </row>
    <row r="63" spans="1:29" x14ac:dyDescent="0.25">
      <c r="A63" s="280" t="s">
        <v>134</v>
      </c>
      <c r="B63" s="282" t="s">
        <v>128</v>
      </c>
      <c r="C63" s="336"/>
      <c r="D63" s="331"/>
      <c r="E63" s="331"/>
      <c r="F63" s="331"/>
      <c r="G63" s="332">
        <v>0</v>
      </c>
      <c r="H63" s="332">
        <v>0</v>
      </c>
      <c r="I63" s="332"/>
      <c r="J63" s="332">
        <v>0</v>
      </c>
      <c r="K63" s="327"/>
      <c r="L63" s="327">
        <v>0</v>
      </c>
      <c r="M63" s="327"/>
      <c r="N63" s="324">
        <v>0</v>
      </c>
      <c r="O63" s="327"/>
      <c r="P63" s="327">
        <v>0</v>
      </c>
      <c r="Q63" s="327"/>
      <c r="R63" s="324">
        <v>0</v>
      </c>
      <c r="S63" s="327"/>
      <c r="T63" s="327">
        <v>0</v>
      </c>
      <c r="U63" s="325"/>
      <c r="V63" s="325">
        <v>0</v>
      </c>
      <c r="W63" s="325"/>
      <c r="X63" s="325">
        <v>0</v>
      </c>
      <c r="Y63" s="325"/>
      <c r="Z63" s="325" t="s">
        <v>435</v>
      </c>
      <c r="AA63" s="325"/>
      <c r="AB63" s="325">
        <v>0</v>
      </c>
      <c r="AC63" s="326">
        <v>0</v>
      </c>
    </row>
    <row r="64" spans="1:29" x14ac:dyDescent="0.25">
      <c r="A64" s="280" t="s">
        <v>133</v>
      </c>
      <c r="B64" s="281" t="s">
        <v>127</v>
      </c>
      <c r="C64" s="330"/>
      <c r="D64" s="324"/>
      <c r="E64" s="324"/>
      <c r="F64" s="324"/>
      <c r="G64" s="327">
        <v>0</v>
      </c>
      <c r="H64" s="327">
        <v>0</v>
      </c>
      <c r="I64" s="327"/>
      <c r="J64" s="328">
        <v>0</v>
      </c>
      <c r="K64" s="327"/>
      <c r="L64" s="327">
        <v>0</v>
      </c>
      <c r="M64" s="327"/>
      <c r="N64" s="324">
        <v>0</v>
      </c>
      <c r="O64" s="327"/>
      <c r="P64" s="327">
        <v>0</v>
      </c>
      <c r="Q64" s="327"/>
      <c r="R64" s="324">
        <v>0</v>
      </c>
      <c r="S64" s="327"/>
      <c r="T64" s="327">
        <v>0</v>
      </c>
      <c r="U64" s="325"/>
      <c r="V64" s="325">
        <v>0</v>
      </c>
      <c r="W64" s="325"/>
      <c r="X64" s="325">
        <v>0</v>
      </c>
      <c r="Y64" s="325"/>
      <c r="Z64" s="325" t="s">
        <v>435</v>
      </c>
      <c r="AA64" s="325"/>
      <c r="AB64" s="325">
        <v>0</v>
      </c>
      <c r="AC64" s="326">
        <v>0</v>
      </c>
    </row>
    <row r="65" spans="1:29" x14ac:dyDescent="0.25">
      <c r="A65" s="280" t="s">
        <v>132</v>
      </c>
      <c r="B65" s="281" t="s">
        <v>126</v>
      </c>
      <c r="C65" s="325"/>
      <c r="D65" s="337"/>
      <c r="E65" s="337"/>
      <c r="F65" s="337"/>
      <c r="G65" s="338">
        <v>0</v>
      </c>
      <c r="H65" s="338">
        <v>0</v>
      </c>
      <c r="I65" s="338"/>
      <c r="J65" s="338">
        <v>0</v>
      </c>
      <c r="K65" s="338"/>
      <c r="L65" s="325">
        <v>0</v>
      </c>
      <c r="M65" s="325"/>
      <c r="N65" s="337">
        <v>0</v>
      </c>
      <c r="O65" s="325"/>
      <c r="P65" s="325">
        <v>0</v>
      </c>
      <c r="Q65" s="325"/>
      <c r="R65" s="337">
        <v>0</v>
      </c>
      <c r="S65" s="325"/>
      <c r="T65" s="339">
        <v>0</v>
      </c>
      <c r="U65" s="325"/>
      <c r="V65" s="325">
        <v>0</v>
      </c>
      <c r="W65" s="325"/>
      <c r="X65" s="325">
        <v>0</v>
      </c>
      <c r="Y65" s="325"/>
      <c r="Z65" s="325" t="s">
        <v>435</v>
      </c>
      <c r="AA65" s="325"/>
      <c r="AB65" s="325">
        <v>0</v>
      </c>
      <c r="AC65" s="326">
        <v>0</v>
      </c>
    </row>
    <row r="66" spans="1:29" x14ac:dyDescent="0.25">
      <c r="A66" s="280" t="s">
        <v>131</v>
      </c>
      <c r="B66" s="281" t="s">
        <v>125</v>
      </c>
      <c r="C66" s="325"/>
      <c r="D66" s="337"/>
      <c r="E66" s="337"/>
      <c r="F66" s="337"/>
      <c r="G66" s="338">
        <v>0</v>
      </c>
      <c r="H66" s="338">
        <v>0.4</v>
      </c>
      <c r="I66" s="338"/>
      <c r="J66" s="338">
        <v>0.4</v>
      </c>
      <c r="K66" s="338"/>
      <c r="L66" s="325">
        <v>0</v>
      </c>
      <c r="M66" s="325"/>
      <c r="N66" s="337">
        <v>0</v>
      </c>
      <c r="O66" s="325"/>
      <c r="P66" s="325">
        <v>0</v>
      </c>
      <c r="Q66" s="325"/>
      <c r="R66" s="337">
        <v>0</v>
      </c>
      <c r="S66" s="325"/>
      <c r="T66" s="339">
        <v>0</v>
      </c>
      <c r="U66" s="325"/>
      <c r="V66" s="325">
        <v>0</v>
      </c>
      <c r="W66" s="325"/>
      <c r="X66" s="325">
        <v>0</v>
      </c>
      <c r="Y66" s="325"/>
      <c r="Z66" s="325" t="s">
        <v>435</v>
      </c>
      <c r="AA66" s="325"/>
      <c r="AB66" s="325">
        <v>0.4</v>
      </c>
      <c r="AC66" s="326">
        <v>0.4</v>
      </c>
    </row>
    <row r="67" spans="1:29" x14ac:dyDescent="0.25">
      <c r="A67" s="280" t="s">
        <v>130</v>
      </c>
      <c r="B67" s="281" t="s">
        <v>487</v>
      </c>
      <c r="C67" s="325"/>
      <c r="D67" s="335"/>
      <c r="E67" s="335"/>
      <c r="F67" s="335"/>
      <c r="G67" s="340">
        <v>0</v>
      </c>
      <c r="H67" s="340">
        <v>0</v>
      </c>
      <c r="I67" s="340"/>
      <c r="J67" s="340">
        <v>0</v>
      </c>
      <c r="K67" s="338"/>
      <c r="L67" s="325">
        <v>0</v>
      </c>
      <c r="M67" s="325"/>
      <c r="N67" s="337">
        <v>0</v>
      </c>
      <c r="O67" s="325"/>
      <c r="P67" s="325">
        <v>0</v>
      </c>
      <c r="Q67" s="325"/>
      <c r="R67" s="337">
        <v>0</v>
      </c>
      <c r="S67" s="325"/>
      <c r="T67" s="339">
        <v>0</v>
      </c>
      <c r="U67" s="325"/>
      <c r="V67" s="325">
        <v>0</v>
      </c>
      <c r="W67" s="325"/>
      <c r="X67" s="325">
        <v>0</v>
      </c>
      <c r="Y67" s="325"/>
      <c r="Z67" s="325" t="s">
        <v>435</v>
      </c>
      <c r="AA67" s="325"/>
      <c r="AB67" s="325">
        <v>0</v>
      </c>
      <c r="AC67" s="326">
        <v>0</v>
      </c>
    </row>
    <row r="68" spans="1:29" x14ac:dyDescent="0.25">
      <c r="A68" s="280" t="s">
        <v>504</v>
      </c>
      <c r="B68" s="281" t="s">
        <v>488</v>
      </c>
      <c r="C68" s="325"/>
      <c r="D68" s="337"/>
      <c r="E68" s="337"/>
      <c r="F68" s="337"/>
      <c r="G68" s="338">
        <v>0</v>
      </c>
      <c r="H68" s="338">
        <v>0</v>
      </c>
      <c r="I68" s="338"/>
      <c r="J68" s="338">
        <v>0</v>
      </c>
      <c r="K68" s="338"/>
      <c r="L68" s="325">
        <v>0</v>
      </c>
      <c r="M68" s="325"/>
      <c r="N68" s="337">
        <v>0</v>
      </c>
      <c r="O68" s="325"/>
      <c r="P68" s="325">
        <v>0</v>
      </c>
      <c r="Q68" s="325"/>
      <c r="R68" s="337">
        <v>0</v>
      </c>
      <c r="S68" s="325"/>
      <c r="T68" s="339">
        <v>0</v>
      </c>
      <c r="U68" s="325"/>
      <c r="V68" s="325">
        <v>0</v>
      </c>
      <c r="W68" s="325"/>
      <c r="X68" s="325">
        <v>0</v>
      </c>
      <c r="Y68" s="325"/>
      <c r="Z68" s="325" t="s">
        <v>435</v>
      </c>
      <c r="AA68" s="325"/>
      <c r="AB68" s="325">
        <v>0</v>
      </c>
      <c r="AC68" s="326">
        <v>0</v>
      </c>
    </row>
    <row r="69" spans="1:29" x14ac:dyDescent="0.25">
      <c r="A69" s="280" t="s">
        <v>505</v>
      </c>
      <c r="B69" s="281" t="s">
        <v>489</v>
      </c>
      <c r="C69" s="325"/>
      <c r="D69" s="337"/>
      <c r="E69" s="337"/>
      <c r="F69" s="337"/>
      <c r="G69" s="338">
        <v>0</v>
      </c>
      <c r="H69" s="338">
        <v>0</v>
      </c>
      <c r="I69" s="338"/>
      <c r="J69" s="338">
        <v>0</v>
      </c>
      <c r="K69" s="338"/>
      <c r="L69" s="325">
        <v>0</v>
      </c>
      <c r="M69" s="325"/>
      <c r="N69" s="337">
        <v>0</v>
      </c>
      <c r="O69" s="325"/>
      <c r="P69" s="325">
        <v>0</v>
      </c>
      <c r="Q69" s="325"/>
      <c r="R69" s="337">
        <v>0</v>
      </c>
      <c r="S69" s="325"/>
      <c r="T69" s="339">
        <v>0</v>
      </c>
      <c r="U69" s="325"/>
      <c r="V69" s="325">
        <v>0</v>
      </c>
      <c r="W69" s="325"/>
      <c r="X69" s="325">
        <v>0</v>
      </c>
      <c r="Y69" s="325"/>
      <c r="Z69" s="325" t="s">
        <v>435</v>
      </c>
      <c r="AA69" s="325"/>
      <c r="AB69" s="325">
        <v>0</v>
      </c>
      <c r="AC69" s="326">
        <v>0</v>
      </c>
    </row>
    <row r="70" spans="1:29" x14ac:dyDescent="0.25">
      <c r="A70" s="280" t="s">
        <v>506</v>
      </c>
      <c r="B70" s="281" t="s">
        <v>491</v>
      </c>
      <c r="C70" s="325"/>
      <c r="D70" s="337"/>
      <c r="E70" s="337"/>
      <c r="F70" s="337"/>
      <c r="G70" s="338">
        <v>0</v>
      </c>
      <c r="H70" s="338">
        <v>0</v>
      </c>
      <c r="I70" s="338"/>
      <c r="J70" s="338">
        <v>0</v>
      </c>
      <c r="K70" s="338"/>
      <c r="L70" s="325">
        <v>0</v>
      </c>
      <c r="M70" s="325"/>
      <c r="N70" s="337">
        <v>0</v>
      </c>
      <c r="O70" s="325"/>
      <c r="P70" s="325">
        <v>0</v>
      </c>
      <c r="Q70" s="325"/>
      <c r="R70" s="337">
        <v>0</v>
      </c>
      <c r="S70" s="325"/>
      <c r="T70" s="339">
        <v>0</v>
      </c>
      <c r="U70" s="325"/>
      <c r="V70" s="325">
        <v>0</v>
      </c>
      <c r="W70" s="325"/>
      <c r="X70" s="325">
        <v>0</v>
      </c>
      <c r="Y70" s="325"/>
      <c r="Z70" s="325" t="s">
        <v>435</v>
      </c>
      <c r="AA70" s="325"/>
      <c r="AB70" s="325">
        <v>0</v>
      </c>
      <c r="AC70" s="326">
        <v>0</v>
      </c>
    </row>
    <row r="71" spans="1:29" x14ac:dyDescent="0.25">
      <c r="A71" s="280" t="s">
        <v>507</v>
      </c>
      <c r="B71" s="281" t="s">
        <v>493</v>
      </c>
      <c r="C71" s="325"/>
      <c r="D71" s="335"/>
      <c r="E71" s="335"/>
      <c r="F71" s="335"/>
      <c r="G71" s="340">
        <v>0</v>
      </c>
      <c r="H71" s="340">
        <v>1</v>
      </c>
      <c r="I71" s="340"/>
      <c r="J71" s="340">
        <v>1</v>
      </c>
      <c r="K71" s="340"/>
      <c r="L71" s="341">
        <v>0</v>
      </c>
      <c r="M71" s="341"/>
      <c r="N71" s="335">
        <v>0</v>
      </c>
      <c r="O71" s="341"/>
      <c r="P71" s="341">
        <v>0</v>
      </c>
      <c r="Q71" s="325"/>
      <c r="R71" s="337">
        <v>0</v>
      </c>
      <c r="S71" s="325"/>
      <c r="T71" s="339">
        <v>0</v>
      </c>
      <c r="U71" s="325"/>
      <c r="V71" s="325">
        <v>0</v>
      </c>
      <c r="W71" s="325"/>
      <c r="X71" s="325">
        <v>0</v>
      </c>
      <c r="Y71" s="325"/>
      <c r="Z71" s="325" t="s">
        <v>435</v>
      </c>
      <c r="AA71" s="325"/>
      <c r="AB71" s="325">
        <v>1</v>
      </c>
      <c r="AC71" s="335">
        <v>1</v>
      </c>
    </row>
    <row r="72" spans="1:29" x14ac:dyDescent="0.25">
      <c r="A72" s="280" t="s">
        <v>508</v>
      </c>
      <c r="B72" s="281" t="s">
        <v>495</v>
      </c>
      <c r="C72" s="325"/>
      <c r="D72" s="325"/>
      <c r="E72" s="325"/>
      <c r="F72" s="325"/>
      <c r="G72" s="338">
        <v>0</v>
      </c>
      <c r="H72" s="338">
        <v>0</v>
      </c>
      <c r="I72" s="338"/>
      <c r="J72" s="338">
        <v>0</v>
      </c>
      <c r="K72" s="338"/>
      <c r="L72" s="325">
        <v>0</v>
      </c>
      <c r="M72" s="325"/>
      <c r="N72" s="325">
        <v>0</v>
      </c>
      <c r="O72" s="325"/>
      <c r="P72" s="325">
        <v>0</v>
      </c>
      <c r="Q72" s="325"/>
      <c r="R72" s="325">
        <v>0</v>
      </c>
      <c r="S72" s="325"/>
      <c r="T72" s="339">
        <v>0</v>
      </c>
      <c r="U72" s="325"/>
      <c r="V72" s="325">
        <v>0</v>
      </c>
      <c r="W72" s="325"/>
      <c r="X72" s="325">
        <v>0</v>
      </c>
      <c r="Y72" s="325"/>
      <c r="Z72" s="325" t="s">
        <v>435</v>
      </c>
      <c r="AA72" s="325"/>
      <c r="AB72" s="325">
        <v>0</v>
      </c>
      <c r="AC72" s="326">
        <v>0</v>
      </c>
    </row>
    <row r="73" spans="1:29" x14ac:dyDescent="0.25">
      <c r="A73" s="280" t="s">
        <v>509</v>
      </c>
      <c r="B73" s="281" t="s">
        <v>497</v>
      </c>
      <c r="C73" s="325"/>
      <c r="D73" s="325"/>
      <c r="E73" s="325"/>
      <c r="F73" s="325"/>
      <c r="G73" s="338">
        <v>0</v>
      </c>
      <c r="H73" s="338">
        <v>0</v>
      </c>
      <c r="I73" s="338"/>
      <c r="J73" s="338">
        <v>0</v>
      </c>
      <c r="K73" s="338"/>
      <c r="L73" s="325">
        <v>0</v>
      </c>
      <c r="M73" s="325"/>
      <c r="N73" s="325">
        <v>0</v>
      </c>
      <c r="O73" s="325"/>
      <c r="P73" s="325">
        <v>0</v>
      </c>
      <c r="Q73" s="325"/>
      <c r="R73" s="325">
        <v>0</v>
      </c>
      <c r="S73" s="325"/>
      <c r="T73" s="339">
        <v>0</v>
      </c>
      <c r="U73" s="325"/>
      <c r="V73" s="325">
        <v>0</v>
      </c>
      <c r="W73" s="325"/>
      <c r="X73" s="325"/>
      <c r="Y73" s="325"/>
      <c r="Z73" s="325"/>
      <c r="AA73" s="325"/>
      <c r="AB73" s="325">
        <v>0</v>
      </c>
      <c r="AC73" s="326">
        <v>0</v>
      </c>
    </row>
    <row r="74" spans="1:29" ht="31.5" x14ac:dyDescent="0.25">
      <c r="A74" s="278" t="s">
        <v>57</v>
      </c>
      <c r="B74" s="283" t="s">
        <v>224</v>
      </c>
      <c r="C74" s="325"/>
      <c r="D74" s="325"/>
      <c r="E74" s="325"/>
      <c r="F74" s="325"/>
      <c r="G74" s="338">
        <v>0</v>
      </c>
      <c r="H74" s="338">
        <v>0</v>
      </c>
      <c r="I74" s="338"/>
      <c r="J74" s="338">
        <v>0</v>
      </c>
      <c r="K74" s="338"/>
      <c r="L74" s="325">
        <v>0</v>
      </c>
      <c r="M74" s="325"/>
      <c r="N74" s="325">
        <v>0</v>
      </c>
      <c r="O74" s="325"/>
      <c r="P74" s="325">
        <v>0</v>
      </c>
      <c r="Q74" s="325"/>
      <c r="R74" s="325">
        <v>0</v>
      </c>
      <c r="S74" s="325"/>
      <c r="T74" s="339">
        <v>0</v>
      </c>
      <c r="U74" s="325"/>
      <c r="V74" s="325">
        <v>0</v>
      </c>
      <c r="W74" s="325"/>
      <c r="X74" s="325">
        <v>0</v>
      </c>
      <c r="Y74" s="325"/>
      <c r="Z74" s="325" t="s">
        <v>435</v>
      </c>
      <c r="AA74" s="325"/>
      <c r="AB74" s="325">
        <v>0</v>
      </c>
      <c r="AC74" s="326">
        <v>0</v>
      </c>
    </row>
    <row r="75" spans="1:29" x14ac:dyDescent="0.25">
      <c r="A75" s="278" t="s">
        <v>55</v>
      </c>
      <c r="B75" s="279" t="s">
        <v>129</v>
      </c>
      <c r="C75" s="325"/>
      <c r="D75" s="325"/>
      <c r="E75" s="325"/>
      <c r="F75" s="325"/>
      <c r="G75" s="338"/>
      <c r="H75" s="338"/>
      <c r="I75" s="338"/>
      <c r="J75" s="338"/>
      <c r="K75" s="338"/>
      <c r="L75" s="325"/>
      <c r="M75" s="325"/>
      <c r="N75" s="325"/>
      <c r="O75" s="325"/>
      <c r="P75" s="325"/>
      <c r="Q75" s="325"/>
      <c r="R75" s="325"/>
      <c r="S75" s="325"/>
      <c r="T75" s="339"/>
      <c r="U75" s="325"/>
      <c r="V75" s="325"/>
      <c r="W75" s="325"/>
      <c r="X75" s="325"/>
      <c r="Y75" s="325"/>
      <c r="Z75" s="325"/>
      <c r="AA75" s="325"/>
      <c r="AB75" s="325"/>
      <c r="AC75" s="326"/>
    </row>
    <row r="76" spans="1:29" x14ac:dyDescent="0.25">
      <c r="A76" s="280" t="s">
        <v>219</v>
      </c>
      <c r="B76" s="281" t="s">
        <v>486</v>
      </c>
      <c r="C76" s="325"/>
      <c r="D76" s="325"/>
      <c r="E76" s="325"/>
      <c r="F76" s="325"/>
      <c r="G76" s="338">
        <v>0</v>
      </c>
      <c r="H76" s="338">
        <v>0</v>
      </c>
      <c r="I76" s="338"/>
      <c r="J76" s="338">
        <v>0</v>
      </c>
      <c r="K76" s="338"/>
      <c r="L76" s="325">
        <v>0</v>
      </c>
      <c r="M76" s="325"/>
      <c r="N76" s="325">
        <v>0</v>
      </c>
      <c r="O76" s="325"/>
      <c r="P76" s="325">
        <v>0</v>
      </c>
      <c r="Q76" s="325"/>
      <c r="R76" s="325">
        <v>0</v>
      </c>
      <c r="S76" s="325"/>
      <c r="T76" s="339">
        <v>0</v>
      </c>
      <c r="U76" s="325"/>
      <c r="V76" s="325">
        <v>0</v>
      </c>
      <c r="W76" s="325"/>
      <c r="X76" s="325">
        <v>0</v>
      </c>
      <c r="Y76" s="325"/>
      <c r="Z76" s="325" t="s">
        <v>435</v>
      </c>
      <c r="AA76" s="325"/>
      <c r="AB76" s="325">
        <v>0</v>
      </c>
      <c r="AC76" s="326">
        <v>0</v>
      </c>
    </row>
    <row r="77" spans="1:29" ht="31.5" x14ac:dyDescent="0.25">
      <c r="A77" s="280" t="s">
        <v>220</v>
      </c>
      <c r="B77" s="281" t="s">
        <v>484</v>
      </c>
      <c r="C77" s="325"/>
      <c r="D77" s="325"/>
      <c r="E77" s="325"/>
      <c r="F77" s="325"/>
      <c r="G77" s="338">
        <v>0</v>
      </c>
      <c r="H77" s="338">
        <v>0</v>
      </c>
      <c r="I77" s="338"/>
      <c r="J77" s="338">
        <v>0</v>
      </c>
      <c r="K77" s="338"/>
      <c r="L77" s="325">
        <v>0</v>
      </c>
      <c r="M77" s="325"/>
      <c r="N77" s="325">
        <v>0</v>
      </c>
      <c r="O77" s="325"/>
      <c r="P77" s="325">
        <v>0</v>
      </c>
      <c r="Q77" s="325"/>
      <c r="R77" s="325">
        <v>0</v>
      </c>
      <c r="S77" s="325"/>
      <c r="T77" s="339">
        <v>0</v>
      </c>
      <c r="U77" s="325"/>
      <c r="V77" s="325">
        <v>0</v>
      </c>
      <c r="W77" s="325"/>
      <c r="X77" s="325">
        <v>0</v>
      </c>
      <c r="Y77" s="325"/>
      <c r="Z77" s="325" t="s">
        <v>435</v>
      </c>
      <c r="AA77" s="325"/>
      <c r="AB77" s="325">
        <v>0</v>
      </c>
      <c r="AC77" s="326">
        <v>0</v>
      </c>
    </row>
    <row r="78" spans="1:29" x14ac:dyDescent="0.25">
      <c r="A78" s="280" t="s">
        <v>221</v>
      </c>
      <c r="B78" s="282" t="s">
        <v>145</v>
      </c>
      <c r="C78" s="325"/>
      <c r="D78" s="325"/>
      <c r="E78" s="325"/>
      <c r="F78" s="325"/>
      <c r="G78" s="338">
        <v>0</v>
      </c>
      <c r="H78" s="338">
        <v>0</v>
      </c>
      <c r="I78" s="338"/>
      <c r="J78" s="338">
        <v>0</v>
      </c>
      <c r="K78" s="338"/>
      <c r="L78" s="325">
        <v>0</v>
      </c>
      <c r="M78" s="325"/>
      <c r="N78" s="325">
        <v>0</v>
      </c>
      <c r="O78" s="325"/>
      <c r="P78" s="325">
        <v>0</v>
      </c>
      <c r="Q78" s="325"/>
      <c r="R78" s="325">
        <v>0</v>
      </c>
      <c r="S78" s="325"/>
      <c r="T78" s="339">
        <v>0</v>
      </c>
      <c r="U78" s="325"/>
      <c r="V78" s="325">
        <v>0</v>
      </c>
      <c r="W78" s="325"/>
      <c r="X78" s="325">
        <v>0</v>
      </c>
      <c r="Y78" s="325"/>
      <c r="Z78" s="325" t="s">
        <v>435</v>
      </c>
      <c r="AA78" s="325"/>
      <c r="AB78" s="325">
        <v>0</v>
      </c>
      <c r="AC78" s="326">
        <v>0</v>
      </c>
    </row>
    <row r="79" spans="1:29" x14ac:dyDescent="0.25">
      <c r="A79" s="280" t="s">
        <v>222</v>
      </c>
      <c r="B79" s="282" t="s">
        <v>510</v>
      </c>
      <c r="C79" s="325"/>
      <c r="D79" s="325"/>
      <c r="E79" s="325"/>
      <c r="F79" s="325"/>
      <c r="G79" s="338">
        <v>0</v>
      </c>
      <c r="H79" s="338">
        <v>0</v>
      </c>
      <c r="I79" s="338"/>
      <c r="J79" s="338">
        <v>0</v>
      </c>
      <c r="K79" s="338"/>
      <c r="L79" s="325">
        <v>0</v>
      </c>
      <c r="M79" s="325"/>
      <c r="N79" s="325">
        <v>0</v>
      </c>
      <c r="O79" s="325"/>
      <c r="P79" s="325">
        <v>0</v>
      </c>
      <c r="Q79" s="325"/>
      <c r="R79" s="325">
        <v>0</v>
      </c>
      <c r="S79" s="325"/>
      <c r="T79" s="339">
        <v>0</v>
      </c>
      <c r="U79" s="325"/>
      <c r="V79" s="325">
        <v>0</v>
      </c>
      <c r="W79" s="325"/>
      <c r="X79" s="325">
        <v>0</v>
      </c>
      <c r="Y79" s="325"/>
      <c r="Z79" s="325" t="s">
        <v>435</v>
      </c>
      <c r="AA79" s="325"/>
      <c r="AB79" s="325">
        <v>0</v>
      </c>
      <c r="AC79" s="326">
        <v>0</v>
      </c>
    </row>
    <row r="80" spans="1:29" x14ac:dyDescent="0.25">
      <c r="A80" s="280" t="s">
        <v>223</v>
      </c>
      <c r="B80" s="282" t="s">
        <v>487</v>
      </c>
      <c r="C80" s="325"/>
      <c r="D80" s="325"/>
      <c r="E80" s="325"/>
      <c r="F80" s="325"/>
      <c r="G80" s="338">
        <v>0</v>
      </c>
      <c r="H80" s="338">
        <v>0</v>
      </c>
      <c r="I80" s="338"/>
      <c r="J80" s="338">
        <v>0</v>
      </c>
      <c r="K80" s="338"/>
      <c r="L80" s="325">
        <v>0</v>
      </c>
      <c r="M80" s="325"/>
      <c r="N80" s="325">
        <v>0</v>
      </c>
      <c r="O80" s="325"/>
      <c r="P80" s="325">
        <v>0</v>
      </c>
      <c r="Q80" s="325"/>
      <c r="R80" s="325">
        <v>0</v>
      </c>
      <c r="S80" s="325"/>
      <c r="T80" s="339">
        <v>0</v>
      </c>
      <c r="U80" s="325"/>
      <c r="V80" s="325">
        <v>0</v>
      </c>
      <c r="W80" s="325"/>
      <c r="X80" s="325">
        <v>0</v>
      </c>
      <c r="Y80" s="325"/>
      <c r="Z80" s="325" t="s">
        <v>435</v>
      </c>
      <c r="AA80" s="325"/>
      <c r="AB80" s="325">
        <v>0</v>
      </c>
      <c r="AC80" s="326">
        <v>0</v>
      </c>
    </row>
    <row r="81" spans="1:29" x14ac:dyDescent="0.25">
      <c r="A81" s="280" t="s">
        <v>511</v>
      </c>
      <c r="B81" s="282" t="s">
        <v>488</v>
      </c>
      <c r="C81" s="325"/>
      <c r="D81" s="325"/>
      <c r="E81" s="325"/>
      <c r="F81" s="325"/>
      <c r="G81" s="338">
        <v>0</v>
      </c>
      <c r="H81" s="338">
        <v>0</v>
      </c>
      <c r="I81" s="338"/>
      <c r="J81" s="338">
        <v>0</v>
      </c>
      <c r="K81" s="338"/>
      <c r="L81" s="325">
        <v>0</v>
      </c>
      <c r="M81" s="325"/>
      <c r="N81" s="325">
        <v>0</v>
      </c>
      <c r="O81" s="325"/>
      <c r="P81" s="325">
        <v>0</v>
      </c>
      <c r="Q81" s="325"/>
      <c r="R81" s="325">
        <v>0</v>
      </c>
      <c r="S81" s="325"/>
      <c r="T81" s="339">
        <v>0</v>
      </c>
      <c r="U81" s="325"/>
      <c r="V81" s="325">
        <v>0</v>
      </c>
      <c r="W81" s="325"/>
      <c r="X81" s="325">
        <v>0</v>
      </c>
      <c r="Y81" s="325"/>
      <c r="Z81" s="325" t="s">
        <v>435</v>
      </c>
      <c r="AA81" s="325"/>
      <c r="AB81" s="325">
        <v>0</v>
      </c>
      <c r="AC81" s="326">
        <v>0</v>
      </c>
    </row>
    <row r="82" spans="1:29" x14ac:dyDescent="0.25">
      <c r="A82" s="280" t="s">
        <v>512</v>
      </c>
      <c r="B82" s="282" t="s">
        <v>489</v>
      </c>
      <c r="C82" s="325"/>
      <c r="D82" s="325"/>
      <c r="E82" s="325"/>
      <c r="F82" s="325"/>
      <c r="G82" s="338">
        <v>0</v>
      </c>
      <c r="H82" s="338">
        <v>0</v>
      </c>
      <c r="I82" s="338"/>
      <c r="J82" s="338">
        <v>0</v>
      </c>
      <c r="K82" s="338"/>
      <c r="L82" s="325">
        <v>0</v>
      </c>
      <c r="M82" s="325"/>
      <c r="N82" s="325">
        <v>0</v>
      </c>
      <c r="O82" s="325"/>
      <c r="P82" s="325">
        <v>0</v>
      </c>
      <c r="Q82" s="325"/>
      <c r="R82" s="325">
        <v>0</v>
      </c>
      <c r="S82" s="325"/>
      <c r="T82" s="339">
        <v>0</v>
      </c>
      <c r="U82" s="325"/>
      <c r="V82" s="325">
        <v>0</v>
      </c>
      <c r="W82" s="325"/>
      <c r="X82" s="325">
        <v>0</v>
      </c>
      <c r="Y82" s="325"/>
      <c r="Z82" s="325" t="s">
        <v>435</v>
      </c>
      <c r="AA82" s="325"/>
      <c r="AB82" s="325">
        <v>0</v>
      </c>
      <c r="AC82" s="326">
        <v>0</v>
      </c>
    </row>
    <row r="83" spans="1:29" x14ac:dyDescent="0.25">
      <c r="A83" s="280" t="s">
        <v>513</v>
      </c>
      <c r="B83" s="282" t="s">
        <v>491</v>
      </c>
      <c r="C83" s="325"/>
      <c r="D83" s="325"/>
      <c r="E83" s="325"/>
      <c r="F83" s="325"/>
      <c r="G83" s="338">
        <v>0</v>
      </c>
      <c r="H83" s="338">
        <v>0</v>
      </c>
      <c r="I83" s="338"/>
      <c r="J83" s="338">
        <v>0</v>
      </c>
      <c r="K83" s="338"/>
      <c r="L83" s="325">
        <v>0</v>
      </c>
      <c r="M83" s="325"/>
      <c r="N83" s="325">
        <v>0</v>
      </c>
      <c r="O83" s="325"/>
      <c r="P83" s="325">
        <v>0</v>
      </c>
      <c r="Q83" s="325"/>
      <c r="R83" s="325">
        <v>0</v>
      </c>
      <c r="S83" s="325"/>
      <c r="T83" s="339">
        <v>0</v>
      </c>
      <c r="U83" s="325"/>
      <c r="V83" s="325">
        <v>0</v>
      </c>
      <c r="W83" s="325"/>
      <c r="X83" s="325">
        <v>0</v>
      </c>
      <c r="Y83" s="325"/>
      <c r="Z83" s="325" t="s">
        <v>435</v>
      </c>
      <c r="AA83" s="325"/>
      <c r="AB83" s="325">
        <v>0</v>
      </c>
      <c r="AC83" s="326">
        <v>0</v>
      </c>
    </row>
    <row r="84" spans="1:29" x14ac:dyDescent="0.25">
      <c r="A84" s="280" t="s">
        <v>514</v>
      </c>
      <c r="B84" s="282" t="s">
        <v>493</v>
      </c>
      <c r="C84" s="325"/>
      <c r="D84" s="325"/>
      <c r="E84" s="325"/>
      <c r="F84" s="325"/>
      <c r="G84" s="338">
        <v>0</v>
      </c>
      <c r="H84" s="338">
        <v>0</v>
      </c>
      <c r="I84" s="338"/>
      <c r="J84" s="338">
        <v>0</v>
      </c>
      <c r="K84" s="338"/>
      <c r="L84" s="325">
        <v>0</v>
      </c>
      <c r="M84" s="325"/>
      <c r="N84" s="325">
        <v>0</v>
      </c>
      <c r="O84" s="325"/>
      <c r="P84" s="325">
        <v>0</v>
      </c>
      <c r="Q84" s="325"/>
      <c r="R84" s="325">
        <v>0</v>
      </c>
      <c r="S84" s="325"/>
      <c r="T84" s="339">
        <v>0</v>
      </c>
      <c r="U84" s="325"/>
      <c r="V84" s="325">
        <v>0</v>
      </c>
      <c r="W84" s="325"/>
      <c r="X84" s="325">
        <v>0</v>
      </c>
      <c r="Y84" s="325"/>
      <c r="Z84" s="325" t="s">
        <v>435</v>
      </c>
      <c r="AA84" s="325"/>
      <c r="AB84" s="325">
        <v>0</v>
      </c>
      <c r="AC84" s="326">
        <v>0</v>
      </c>
    </row>
    <row r="85" spans="1:29" x14ac:dyDescent="0.25">
      <c r="A85" s="280" t="s">
        <v>515</v>
      </c>
      <c r="B85" s="282" t="s">
        <v>495</v>
      </c>
      <c r="C85" s="325"/>
      <c r="D85" s="325"/>
      <c r="E85" s="325"/>
      <c r="F85" s="325"/>
      <c r="G85" s="338">
        <v>0</v>
      </c>
      <c r="H85" s="338">
        <v>0</v>
      </c>
      <c r="I85" s="338"/>
      <c r="J85" s="338">
        <v>0</v>
      </c>
      <c r="K85" s="338"/>
      <c r="L85" s="325">
        <v>0</v>
      </c>
      <c r="M85" s="325"/>
      <c r="N85" s="325">
        <v>0</v>
      </c>
      <c r="O85" s="325"/>
      <c r="P85" s="325">
        <v>0</v>
      </c>
      <c r="Q85" s="325"/>
      <c r="R85" s="325">
        <v>0</v>
      </c>
      <c r="S85" s="325"/>
      <c r="T85" s="339">
        <v>0</v>
      </c>
      <c r="U85" s="325"/>
      <c r="V85" s="325">
        <v>0</v>
      </c>
      <c r="W85" s="325"/>
      <c r="X85" s="325">
        <v>0</v>
      </c>
      <c r="Y85" s="325"/>
      <c r="Z85" s="325" t="s">
        <v>435</v>
      </c>
      <c r="AA85" s="325"/>
      <c r="AB85" s="325">
        <v>0</v>
      </c>
      <c r="AC85" s="326">
        <v>0</v>
      </c>
    </row>
    <row r="86" spans="1:29" x14ac:dyDescent="0.25">
      <c r="A86" s="280" t="s">
        <v>516</v>
      </c>
      <c r="B86" s="282" t="s">
        <v>497</v>
      </c>
      <c r="C86" s="325"/>
      <c r="D86" s="325"/>
      <c r="E86" s="325"/>
      <c r="F86" s="325"/>
      <c r="G86" s="338">
        <v>0</v>
      </c>
      <c r="H86" s="338">
        <v>0</v>
      </c>
      <c r="I86" s="338"/>
      <c r="J86" s="338">
        <v>0</v>
      </c>
      <c r="K86" s="338"/>
      <c r="L86" s="325">
        <v>0</v>
      </c>
      <c r="M86" s="325"/>
      <c r="N86" s="325">
        <v>0</v>
      </c>
      <c r="O86" s="325"/>
      <c r="P86" s="325">
        <v>0</v>
      </c>
      <c r="Q86" s="325"/>
      <c r="R86" s="325">
        <v>0</v>
      </c>
      <c r="S86" s="325"/>
      <c r="T86" s="339">
        <v>0</v>
      </c>
      <c r="U86" s="325"/>
      <c r="V86" s="325">
        <v>0</v>
      </c>
      <c r="W86" s="325"/>
      <c r="X86" s="325">
        <v>0</v>
      </c>
      <c r="Y86" s="325"/>
      <c r="Z86" s="325" t="s">
        <v>435</v>
      </c>
      <c r="AA86" s="325"/>
      <c r="AB86" s="325">
        <v>0</v>
      </c>
      <c r="AC86" s="32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E8" zoomScale="70" zoomScaleSheetLayoutView="70" workbookViewId="0">
      <selection activeCell="R27" sqref="R27"/>
    </sheetView>
  </sheetViews>
  <sheetFormatPr defaultColWidth="9.140625" defaultRowHeight="15" x14ac:dyDescent="0.25"/>
  <cols>
    <col min="1" max="1" width="14.7109375" style="16" customWidth="1"/>
    <col min="2" max="2" width="28.28515625" style="16" customWidth="1"/>
    <col min="3" max="3" width="19.5703125" style="16" customWidth="1"/>
    <col min="4" max="4" width="15.140625" style="16" customWidth="1"/>
    <col min="5" max="12" width="7.7109375" style="16" customWidth="1"/>
    <col min="13" max="13" width="10.7109375" style="16" customWidth="1"/>
    <col min="14" max="14" width="52.28515625" style="16" customWidth="1"/>
    <col min="15" max="15" width="20.140625" style="16" customWidth="1"/>
    <col min="16" max="16" width="13.42578125" style="16" customWidth="1"/>
    <col min="17" max="17" width="33.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41" width="23.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0.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8" t="str">
        <f>'1. паспорт местоположение'!A12:C12</f>
        <v>P_NS3400.KL.0006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8"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407</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7" customHeight="1" x14ac:dyDescent="0.25">
      <c r="A22" s="472" t="s">
        <v>51</v>
      </c>
      <c r="B22" s="475" t="s">
        <v>23</v>
      </c>
      <c r="C22" s="474" t="s">
        <v>50</v>
      </c>
      <c r="D22" s="474" t="s">
        <v>49</v>
      </c>
      <c r="E22" s="477" t="s">
        <v>418</v>
      </c>
      <c r="F22" s="478"/>
      <c r="G22" s="478"/>
      <c r="H22" s="478"/>
      <c r="I22" s="478"/>
      <c r="J22" s="478"/>
      <c r="K22" s="478"/>
      <c r="L22" s="479"/>
      <c r="M22" s="474" t="s">
        <v>48</v>
      </c>
      <c r="N22" s="474" t="s">
        <v>47</v>
      </c>
      <c r="O22" s="474" t="s">
        <v>46</v>
      </c>
      <c r="P22" s="455" t="s">
        <v>232</v>
      </c>
      <c r="Q22" s="455" t="s">
        <v>45</v>
      </c>
      <c r="R22" s="455" t="s">
        <v>44</v>
      </c>
      <c r="S22" s="455" t="s">
        <v>43</v>
      </c>
      <c r="T22" s="455"/>
      <c r="U22" s="480" t="s">
        <v>42</v>
      </c>
      <c r="V22" s="480" t="s">
        <v>41</v>
      </c>
      <c r="W22" s="455" t="s">
        <v>40</v>
      </c>
      <c r="X22" s="455" t="s">
        <v>39</v>
      </c>
      <c r="Y22" s="455" t="s">
        <v>38</v>
      </c>
      <c r="Z22" s="46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4" t="s">
        <v>24</v>
      </c>
    </row>
    <row r="23" spans="1:48" s="18" customFormat="1" ht="64.5" customHeight="1" x14ac:dyDescent="0.25">
      <c r="A23" s="473"/>
      <c r="B23" s="476"/>
      <c r="C23" s="462"/>
      <c r="D23" s="462"/>
      <c r="E23" s="467" t="s">
        <v>22</v>
      </c>
      <c r="F23" s="458" t="s">
        <v>128</v>
      </c>
      <c r="G23" s="458" t="s">
        <v>127</v>
      </c>
      <c r="H23" s="458" t="s">
        <v>126</v>
      </c>
      <c r="I23" s="460" t="s">
        <v>331</v>
      </c>
      <c r="J23" s="460" t="s">
        <v>332</v>
      </c>
      <c r="K23" s="460" t="s">
        <v>333</v>
      </c>
      <c r="L23" s="458" t="s">
        <v>77</v>
      </c>
      <c r="M23" s="462"/>
      <c r="N23" s="462"/>
      <c r="O23" s="462"/>
      <c r="P23" s="456"/>
      <c r="Q23" s="456"/>
      <c r="R23" s="456"/>
      <c r="S23" s="469" t="s">
        <v>1</v>
      </c>
      <c r="T23" s="469" t="s">
        <v>10</v>
      </c>
      <c r="U23" s="481"/>
      <c r="V23" s="481"/>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82" t="s">
        <v>10</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72" t="s">
        <v>12</v>
      </c>
      <c r="AG24" s="72" t="s">
        <v>11</v>
      </c>
      <c r="AH24" s="73" t="s">
        <v>1</v>
      </c>
      <c r="AI24" s="73" t="s">
        <v>10</v>
      </c>
      <c r="AJ24" s="462"/>
      <c r="AK24" s="462"/>
      <c r="AL24" s="462"/>
      <c r="AM24" s="462"/>
      <c r="AN24" s="462"/>
      <c r="AO24" s="462"/>
      <c r="AP24" s="462"/>
      <c r="AQ24" s="483"/>
      <c r="AR24" s="457"/>
      <c r="AS24" s="457"/>
      <c r="AT24" s="457"/>
      <c r="AU24" s="457"/>
      <c r="AV24" s="46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45" t="s">
        <v>554</v>
      </c>
      <c r="B26" s="346" t="s">
        <v>555</v>
      </c>
      <c r="C26" s="347" t="s">
        <v>556</v>
      </c>
      <c r="D26" s="345" t="s">
        <v>557</v>
      </c>
      <c r="E26" s="346" t="s">
        <v>435</v>
      </c>
      <c r="F26" s="346" t="s">
        <v>435</v>
      </c>
      <c r="G26" s="347" t="s">
        <v>558</v>
      </c>
      <c r="H26" s="346" t="s">
        <v>435</v>
      </c>
      <c r="I26" s="346" t="s">
        <v>435</v>
      </c>
      <c r="J26" s="346" t="s">
        <v>435</v>
      </c>
      <c r="K26" s="347" t="s">
        <v>559</v>
      </c>
      <c r="L26" s="346" t="s">
        <v>435</v>
      </c>
      <c r="M26" s="346" t="s">
        <v>560</v>
      </c>
      <c r="N26" s="348" t="s">
        <v>561</v>
      </c>
      <c r="O26" s="347" t="s">
        <v>562</v>
      </c>
      <c r="P26" s="349">
        <v>250000</v>
      </c>
      <c r="Q26" s="347" t="s">
        <v>563</v>
      </c>
      <c r="R26" s="349">
        <v>250000</v>
      </c>
      <c r="S26" s="347" t="s">
        <v>564</v>
      </c>
      <c r="T26" s="347" t="s">
        <v>565</v>
      </c>
      <c r="U26" s="347">
        <v>1</v>
      </c>
      <c r="V26" s="347">
        <v>1</v>
      </c>
      <c r="W26" s="347" t="s">
        <v>566</v>
      </c>
      <c r="X26" s="350">
        <v>250000</v>
      </c>
      <c r="Y26" s="347" t="s">
        <v>435</v>
      </c>
      <c r="Z26" s="347">
        <v>1</v>
      </c>
      <c r="AA26" s="349">
        <v>250000</v>
      </c>
      <c r="AB26" s="349">
        <v>250000</v>
      </c>
      <c r="AC26" s="347" t="s">
        <v>566</v>
      </c>
      <c r="AD26" s="349">
        <v>300000</v>
      </c>
      <c r="AE26" s="349">
        <v>120000</v>
      </c>
      <c r="AF26" s="345" t="s">
        <v>567</v>
      </c>
      <c r="AG26" s="347" t="s">
        <v>568</v>
      </c>
      <c r="AH26" s="347" t="s">
        <v>569</v>
      </c>
      <c r="AI26" s="347" t="s">
        <v>569</v>
      </c>
      <c r="AJ26" s="347" t="s">
        <v>570</v>
      </c>
      <c r="AK26" s="347" t="s">
        <v>571</v>
      </c>
      <c r="AL26" s="347" t="s">
        <v>572</v>
      </c>
      <c r="AM26" s="347" t="s">
        <v>573</v>
      </c>
      <c r="AN26" s="347" t="s">
        <v>571</v>
      </c>
      <c r="AO26" s="345" t="s">
        <v>574</v>
      </c>
      <c r="AP26" s="347" t="s">
        <v>571</v>
      </c>
      <c r="AQ26" s="347" t="s">
        <v>575</v>
      </c>
      <c r="AR26" s="347" t="s">
        <v>571</v>
      </c>
      <c r="AS26" s="347" t="s">
        <v>576</v>
      </c>
      <c r="AT26" s="347" t="s">
        <v>577</v>
      </c>
      <c r="AU26" s="346" t="s">
        <v>435</v>
      </c>
      <c r="AV26" s="346" t="s">
        <v>578</v>
      </c>
    </row>
    <row r="27" spans="1:48" s="359" customFormat="1" ht="165" x14ac:dyDescent="0.2">
      <c r="A27" s="351">
        <v>1</v>
      </c>
      <c r="B27" s="352" t="s">
        <v>579</v>
      </c>
      <c r="C27" s="352" t="s">
        <v>556</v>
      </c>
      <c r="D27" s="353">
        <v>47088</v>
      </c>
      <c r="E27" s="354" t="s">
        <v>435</v>
      </c>
      <c r="F27" s="354" t="s">
        <v>435</v>
      </c>
      <c r="G27" s="354" t="s">
        <v>435</v>
      </c>
      <c r="H27" s="354" t="s">
        <v>435</v>
      </c>
      <c r="I27" s="354" t="s">
        <v>435</v>
      </c>
      <c r="J27" s="354" t="s">
        <v>435</v>
      </c>
      <c r="K27" s="354" t="s">
        <v>435</v>
      </c>
      <c r="L27" s="354" t="s">
        <v>435</v>
      </c>
      <c r="M27" s="354" t="s">
        <v>580</v>
      </c>
      <c r="N27" s="352" t="s">
        <v>581</v>
      </c>
      <c r="O27" s="352" t="s">
        <v>579</v>
      </c>
      <c r="P27" s="355" t="s">
        <v>582</v>
      </c>
      <c r="Q27" s="355" t="s">
        <v>593</v>
      </c>
      <c r="R27" s="355" t="s">
        <v>583</v>
      </c>
      <c r="S27" s="355" t="s">
        <v>584</v>
      </c>
      <c r="T27" s="355" t="s">
        <v>584</v>
      </c>
      <c r="U27" s="356">
        <v>3</v>
      </c>
      <c r="V27" s="356">
        <v>3</v>
      </c>
      <c r="W27" s="355" t="s">
        <v>585</v>
      </c>
      <c r="X27" s="356">
        <v>250000</v>
      </c>
      <c r="Y27" s="355" t="s">
        <v>586</v>
      </c>
      <c r="Z27" s="355" t="s">
        <v>587</v>
      </c>
      <c r="AA27" s="356" t="s">
        <v>435</v>
      </c>
      <c r="AB27" s="356">
        <v>250000</v>
      </c>
      <c r="AC27" s="355" t="s">
        <v>585</v>
      </c>
      <c r="AD27" s="357">
        <v>300000</v>
      </c>
      <c r="AE27" s="357">
        <v>300000</v>
      </c>
      <c r="AF27" s="355" t="s">
        <v>588</v>
      </c>
      <c r="AG27" s="355" t="s">
        <v>588</v>
      </c>
      <c r="AH27" s="355" t="s">
        <v>588</v>
      </c>
      <c r="AI27" s="355" t="s">
        <v>588</v>
      </c>
      <c r="AJ27" s="355" t="s">
        <v>588</v>
      </c>
      <c r="AK27" s="355" t="s">
        <v>588</v>
      </c>
      <c r="AL27" s="355" t="s">
        <v>589</v>
      </c>
      <c r="AM27" s="355" t="s">
        <v>589</v>
      </c>
      <c r="AN27" s="355" t="s">
        <v>589</v>
      </c>
      <c r="AO27" s="355" t="s">
        <v>589</v>
      </c>
      <c r="AP27" s="355" t="s">
        <v>586</v>
      </c>
      <c r="AQ27" s="358">
        <v>45784</v>
      </c>
      <c r="AR27" s="355" t="s">
        <v>582</v>
      </c>
      <c r="AS27" s="358">
        <v>45784</v>
      </c>
      <c r="AT27" s="358">
        <v>46484</v>
      </c>
      <c r="AU27" s="354" t="s">
        <v>435</v>
      </c>
      <c r="AV27" s="352" t="s">
        <v>592</v>
      </c>
    </row>
    <row r="28" spans="1:48" x14ac:dyDescent="0.25">
      <c r="A28" s="360"/>
      <c r="B28" s="360"/>
      <c r="C28" s="360"/>
      <c r="D28" s="360"/>
      <c r="E28" s="360"/>
      <c r="F28" s="360"/>
      <c r="G28" s="360"/>
      <c r="H28" s="360"/>
      <c r="I28" s="360"/>
      <c r="J28" s="360"/>
      <c r="K28" s="360"/>
      <c r="L28" s="360"/>
      <c r="M28" s="360"/>
      <c r="N28" s="360"/>
      <c r="O28" s="360"/>
      <c r="P28" s="360"/>
      <c r="Q28" s="360"/>
      <c r="R28" s="360"/>
      <c r="S28" s="360"/>
      <c r="T28" s="360"/>
      <c r="U28" s="360"/>
      <c r="V28" s="360"/>
      <c r="W28" s="355" t="s">
        <v>590</v>
      </c>
      <c r="X28" s="356">
        <v>250000</v>
      </c>
      <c r="Y28" s="360"/>
      <c r="Z28" s="360"/>
      <c r="AA28" s="360"/>
      <c r="AB28" s="360"/>
      <c r="AC28" s="360"/>
      <c r="AD28" s="360"/>
      <c r="AE28" s="360"/>
      <c r="AF28" s="360"/>
      <c r="AG28" s="360"/>
      <c r="AH28" s="360"/>
      <c r="AI28" s="360"/>
      <c r="AJ28" s="360"/>
      <c r="AK28" s="360"/>
      <c r="AL28" s="360"/>
      <c r="AM28" s="360"/>
      <c r="AN28" s="360"/>
      <c r="AO28" s="360"/>
      <c r="AP28" s="360"/>
      <c r="AQ28" s="360"/>
      <c r="AR28" s="360"/>
      <c r="AS28" s="360"/>
      <c r="AT28" s="360"/>
      <c r="AU28" s="360"/>
      <c r="AV28" s="360"/>
    </row>
    <row r="29" spans="1:48" x14ac:dyDescent="0.25">
      <c r="A29" s="360"/>
      <c r="B29" s="360"/>
      <c r="C29" s="360"/>
      <c r="D29" s="360"/>
      <c r="E29" s="360"/>
      <c r="F29" s="360"/>
      <c r="G29" s="360"/>
      <c r="H29" s="360"/>
      <c r="I29" s="360"/>
      <c r="J29" s="360"/>
      <c r="K29" s="360"/>
      <c r="L29" s="360"/>
      <c r="M29" s="360"/>
      <c r="N29" s="360"/>
      <c r="O29" s="360"/>
      <c r="P29" s="360"/>
      <c r="Q29" s="360"/>
      <c r="R29" s="360"/>
      <c r="S29" s="360"/>
      <c r="T29" s="360"/>
      <c r="U29" s="360"/>
      <c r="V29" s="360"/>
      <c r="W29" s="355" t="s">
        <v>591</v>
      </c>
      <c r="X29" s="356">
        <v>250000</v>
      </c>
      <c r="Y29" s="360"/>
      <c r="Z29" s="360"/>
      <c r="AA29" s="360"/>
      <c r="AB29" s="360"/>
      <c r="AC29" s="360"/>
      <c r="AD29" s="360"/>
      <c r="AE29" s="360"/>
      <c r="AF29" s="360"/>
      <c r="AG29" s="360"/>
      <c r="AH29" s="360"/>
      <c r="AI29" s="360"/>
      <c r="AJ29" s="360"/>
      <c r="AK29" s="360"/>
      <c r="AL29" s="360"/>
      <c r="AM29" s="360"/>
      <c r="AN29" s="360"/>
      <c r="AO29" s="360"/>
      <c r="AP29" s="360"/>
      <c r="AQ29" s="360"/>
      <c r="AR29" s="360"/>
      <c r="AS29" s="360"/>
      <c r="AT29" s="360"/>
      <c r="AU29" s="360"/>
      <c r="AV29" s="3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26: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0" zoomScale="115" zoomScaleNormal="90" zoomScaleSheetLayoutView="115" workbookViewId="0">
      <selection activeCell="A66" sqref="A6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490" t="str">
        <f>'1. паспорт местоположение'!A5:C5</f>
        <v>Год раскрытия информации: 2026 год</v>
      </c>
      <c r="B5" s="490"/>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7" customHeight="1" x14ac:dyDescent="0.25">
      <c r="A8" s="68"/>
      <c r="B8" s="68"/>
      <c r="C8" s="68"/>
      <c r="D8" s="68"/>
      <c r="E8" s="68"/>
      <c r="F8" s="68"/>
      <c r="G8" s="68"/>
      <c r="H8" s="68"/>
    </row>
    <row r="9" spans="1:8" x14ac:dyDescent="0.25">
      <c r="A9" s="427" t="s">
        <v>433</v>
      </c>
      <c r="B9" s="427"/>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P_NS3400.KL.0006</v>
      </c>
      <c r="B12" s="427"/>
      <c r="C12" s="66"/>
      <c r="D12" s="66"/>
      <c r="E12" s="66"/>
      <c r="F12" s="66"/>
      <c r="G12" s="66"/>
      <c r="H12" s="66"/>
    </row>
    <row r="13" spans="1:8" x14ac:dyDescent="0.25">
      <c r="A13" s="419" t="s">
        <v>6</v>
      </c>
      <c r="B13" s="41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4"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54"/>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489" t="s">
        <v>408</v>
      </c>
      <c r="B18" s="449"/>
    </row>
    <row r="19" spans="1:2" x14ac:dyDescent="0.25">
      <c r="A19" s="214"/>
      <c r="B19" s="213"/>
    </row>
    <row r="20" spans="1:2" ht="16.5" thickBot="1" x14ac:dyDescent="0.3">
      <c r="B20" s="27"/>
    </row>
    <row r="21" spans="1:2" ht="113.25" customHeight="1" thickBot="1" x14ac:dyDescent="0.3">
      <c r="A21" s="41" t="s">
        <v>289</v>
      </c>
      <c r="B21" s="183" t="str">
        <f>A15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row>
    <row r="22" spans="1:2" ht="16.5" thickBot="1" x14ac:dyDescent="0.3">
      <c r="A22" s="41" t="s">
        <v>290</v>
      </c>
      <c r="B22" s="42" t="str">
        <f>'1. паспорт местоположение'!C27</f>
        <v>г. Ялуторовск</v>
      </c>
    </row>
    <row r="23" spans="1:2" ht="16.5" thickBot="1" x14ac:dyDescent="0.3">
      <c r="A23" s="41" t="s">
        <v>272</v>
      </c>
      <c r="B23" s="43" t="s">
        <v>432</v>
      </c>
    </row>
    <row r="24" spans="1:2" ht="16.5" thickBot="1" x14ac:dyDescent="0.3">
      <c r="A24" s="41" t="s">
        <v>291</v>
      </c>
      <c r="B24" s="113" t="s">
        <v>534</v>
      </c>
    </row>
    <row r="25" spans="1:2" ht="16.5" thickBot="1" x14ac:dyDescent="0.3">
      <c r="A25" s="44" t="s">
        <v>292</v>
      </c>
      <c r="B25" s="42">
        <v>2026</v>
      </c>
    </row>
    <row r="26" spans="1:2" ht="16.5" thickBot="1" x14ac:dyDescent="0.3">
      <c r="A26" s="45" t="s">
        <v>293</v>
      </c>
      <c r="B26" s="46" t="s">
        <v>428</v>
      </c>
    </row>
    <row r="27" spans="1:2" ht="29.25" thickBot="1" x14ac:dyDescent="0.3">
      <c r="A27" s="53" t="s">
        <v>523</v>
      </c>
      <c r="B27" s="174">
        <v>10.21488641121552</v>
      </c>
    </row>
    <row r="28" spans="1:2" ht="16.5" thickBot="1" x14ac:dyDescent="0.3">
      <c r="A28" s="48" t="s">
        <v>294</v>
      </c>
      <c r="B28" s="48" t="s">
        <v>451</v>
      </c>
    </row>
    <row r="29" spans="1:2" ht="29.25" thickBot="1" x14ac:dyDescent="0.3">
      <c r="A29" s="54" t="s">
        <v>295</v>
      </c>
      <c r="B29" s="77">
        <v>11.912000000000001</v>
      </c>
    </row>
    <row r="30" spans="1:2" ht="29.25" thickBot="1" x14ac:dyDescent="0.3">
      <c r="A30" s="54" t="s">
        <v>296</v>
      </c>
      <c r="B30" s="77">
        <v>11.912000000000001</v>
      </c>
    </row>
    <row r="31" spans="1:2" ht="16.5" thickBot="1" x14ac:dyDescent="0.3">
      <c r="A31" s="48" t="s">
        <v>297</v>
      </c>
      <c r="B31" s="77"/>
    </row>
    <row r="32" spans="1:2" ht="29.25" thickBot="1" x14ac:dyDescent="0.3">
      <c r="A32" s="54" t="s">
        <v>543</v>
      </c>
      <c r="B32" s="77">
        <v>11.912000000000001</v>
      </c>
    </row>
    <row r="33" spans="1:2" ht="30.75" thickBot="1" x14ac:dyDescent="0.3">
      <c r="A33" s="48" t="s">
        <v>544</v>
      </c>
      <c r="B33" s="77">
        <v>2.0089999999999999</v>
      </c>
    </row>
    <row r="34" spans="1:2" ht="16.5" thickBot="1" x14ac:dyDescent="0.3">
      <c r="A34" s="48" t="s">
        <v>298</v>
      </c>
      <c r="B34" s="89">
        <v>81.96</v>
      </c>
    </row>
    <row r="35" spans="1:2" ht="16.5" thickBot="1" x14ac:dyDescent="0.3">
      <c r="A35" s="48" t="s">
        <v>299</v>
      </c>
      <c r="B35" s="77">
        <v>0</v>
      </c>
    </row>
    <row r="36" spans="1:2" ht="16.5" thickBot="1" x14ac:dyDescent="0.3">
      <c r="A36" s="48" t="s">
        <v>300</v>
      </c>
      <c r="B36" s="90">
        <v>0</v>
      </c>
    </row>
    <row r="37" spans="1:2" ht="43.5" thickBot="1" x14ac:dyDescent="0.3">
      <c r="A37" s="54" t="s">
        <v>545</v>
      </c>
      <c r="B37" s="77">
        <v>9.9030000000000005</v>
      </c>
    </row>
    <row r="38" spans="1:2" ht="16.5" thickBot="1" x14ac:dyDescent="0.3">
      <c r="A38" s="48" t="s">
        <v>298</v>
      </c>
      <c r="B38" s="77">
        <v>81.96</v>
      </c>
    </row>
    <row r="39" spans="1:2" ht="16.5" thickBot="1" x14ac:dyDescent="0.3">
      <c r="A39" s="48" t="s">
        <v>299</v>
      </c>
      <c r="B39" s="77">
        <v>2.9740000000000002</v>
      </c>
    </row>
    <row r="40" spans="1:2" ht="16.5" thickBot="1" x14ac:dyDescent="0.3">
      <c r="A40" s="48" t="s">
        <v>300</v>
      </c>
      <c r="B40" s="77">
        <v>0</v>
      </c>
    </row>
    <row r="41" spans="1:2" ht="30.75" thickBot="1" x14ac:dyDescent="0.3">
      <c r="A41" s="48" t="s">
        <v>546</v>
      </c>
      <c r="B41" s="77">
        <v>0</v>
      </c>
    </row>
    <row r="42" spans="1:2" ht="16.5" thickBot="1" x14ac:dyDescent="0.3">
      <c r="A42" s="54" t="s">
        <v>547</v>
      </c>
      <c r="B42" s="77" t="s">
        <v>462</v>
      </c>
    </row>
    <row r="43" spans="1:2" ht="16.5" thickBot="1" x14ac:dyDescent="0.3">
      <c r="A43" s="48" t="s">
        <v>298</v>
      </c>
      <c r="B43" s="77" t="s">
        <v>462</v>
      </c>
    </row>
    <row r="44" spans="1:2" ht="16.5" thickBot="1" x14ac:dyDescent="0.3">
      <c r="A44" s="48" t="s">
        <v>299</v>
      </c>
      <c r="B44" s="48" t="s">
        <v>462</v>
      </c>
    </row>
    <row r="45" spans="1:2" ht="16.5" thickBot="1" x14ac:dyDescent="0.3">
      <c r="A45" s="48" t="s">
        <v>300</v>
      </c>
      <c r="B45" s="48" t="s">
        <v>462</v>
      </c>
    </row>
    <row r="46" spans="1:2" ht="30.75" thickBot="1" x14ac:dyDescent="0.3">
      <c r="A46" s="48" t="s">
        <v>548</v>
      </c>
      <c r="B46" s="48">
        <v>0</v>
      </c>
    </row>
    <row r="47" spans="1:2" ht="16.5" thickBot="1" x14ac:dyDescent="0.3">
      <c r="A47" s="47" t="s">
        <v>547</v>
      </c>
      <c r="B47" s="48" t="s">
        <v>462</v>
      </c>
    </row>
    <row r="48" spans="1:2" ht="16.5" thickBot="1" x14ac:dyDescent="0.3">
      <c r="A48" s="49" t="s">
        <v>298</v>
      </c>
      <c r="B48" s="55" t="s">
        <v>462</v>
      </c>
    </row>
    <row r="49" spans="1:2" ht="16.5" thickBot="1" x14ac:dyDescent="0.3">
      <c r="A49" s="49" t="s">
        <v>299</v>
      </c>
      <c r="B49" s="55" t="s">
        <v>462</v>
      </c>
    </row>
    <row r="50" spans="1:2" ht="16.5" thickBot="1" x14ac:dyDescent="0.3">
      <c r="A50" s="49" t="s">
        <v>300</v>
      </c>
      <c r="B50" s="55" t="s">
        <v>462</v>
      </c>
    </row>
    <row r="51" spans="1:2" ht="30.75" thickBot="1" x14ac:dyDescent="0.3">
      <c r="A51" s="49" t="s">
        <v>301</v>
      </c>
      <c r="B51" s="55" t="s">
        <v>462</v>
      </c>
    </row>
    <row r="52" spans="1:2" ht="16.5" thickBot="1" x14ac:dyDescent="0.3">
      <c r="A52" s="44" t="s">
        <v>297</v>
      </c>
      <c r="B52" s="56" t="s">
        <v>462</v>
      </c>
    </row>
    <row r="53" spans="1:2" ht="16.5" thickBot="1" x14ac:dyDescent="0.3">
      <c r="A53" s="44" t="s">
        <v>549</v>
      </c>
      <c r="B53" s="56" t="s">
        <v>462</v>
      </c>
    </row>
    <row r="54" spans="1:2" ht="16.5" thickBot="1" x14ac:dyDescent="0.3">
      <c r="A54" s="44" t="s">
        <v>550</v>
      </c>
      <c r="B54" s="56" t="s">
        <v>462</v>
      </c>
    </row>
    <row r="55" spans="1:2" ht="29.25" thickBot="1" x14ac:dyDescent="0.3">
      <c r="A55" s="45" t="s">
        <v>551</v>
      </c>
      <c r="B55" s="46" t="s">
        <v>462</v>
      </c>
    </row>
    <row r="56" spans="1:2" ht="16.5" thickBot="1" x14ac:dyDescent="0.3">
      <c r="A56" s="44" t="s">
        <v>302</v>
      </c>
      <c r="B56" s="344">
        <v>0</v>
      </c>
    </row>
    <row r="57" spans="1:2" ht="16.5" thickBot="1" x14ac:dyDescent="0.3">
      <c r="A57" s="188" t="s">
        <v>303</v>
      </c>
      <c r="B57" s="342">
        <v>2.9740000000000002</v>
      </c>
    </row>
    <row r="58" spans="1:2" ht="16.5" thickBot="1" x14ac:dyDescent="0.3">
      <c r="A58" s="44" t="s">
        <v>304</v>
      </c>
      <c r="B58" s="344">
        <v>0</v>
      </c>
    </row>
    <row r="59" spans="1:2" ht="16.5" thickBot="1" x14ac:dyDescent="0.3">
      <c r="A59" s="188" t="s">
        <v>305</v>
      </c>
      <c r="B59" s="342">
        <v>0</v>
      </c>
    </row>
    <row r="60" spans="1:2" ht="16.5" thickBot="1" x14ac:dyDescent="0.3">
      <c r="A60" s="44" t="s">
        <v>306</v>
      </c>
      <c r="B60" s="344" t="s">
        <v>462</v>
      </c>
    </row>
    <row r="61" spans="1:2" x14ac:dyDescent="0.25">
      <c r="A61" s="188" t="s">
        <v>307</v>
      </c>
      <c r="B61" s="342" t="s">
        <v>552</v>
      </c>
    </row>
    <row r="62" spans="1:2" ht="15" customHeight="1" x14ac:dyDescent="0.25">
      <c r="A62" s="188" t="s">
        <v>308</v>
      </c>
      <c r="B62" s="342" t="s">
        <v>462</v>
      </c>
    </row>
    <row r="63" spans="1:2" ht="15" customHeight="1" x14ac:dyDescent="0.25">
      <c r="A63" s="188" t="s">
        <v>309</v>
      </c>
      <c r="B63" s="342" t="s">
        <v>462</v>
      </c>
    </row>
    <row r="64" spans="1:2" ht="15" customHeight="1" x14ac:dyDescent="0.25">
      <c r="A64" s="188" t="s">
        <v>310</v>
      </c>
      <c r="B64" s="342" t="s">
        <v>553</v>
      </c>
    </row>
    <row r="65" spans="1:2" ht="16.5" thickBot="1" x14ac:dyDescent="0.3">
      <c r="A65" s="189" t="s">
        <v>311</v>
      </c>
      <c r="B65" s="343" t="s">
        <v>462</v>
      </c>
    </row>
    <row r="66" spans="1:2" ht="30.75" thickBot="1" x14ac:dyDescent="0.3">
      <c r="A66" s="49" t="s">
        <v>312</v>
      </c>
      <c r="B66" s="52" t="s">
        <v>427</v>
      </c>
    </row>
    <row r="67" spans="1:2" ht="29.25" thickBot="1" x14ac:dyDescent="0.3">
      <c r="A67" s="44" t="s">
        <v>313</v>
      </c>
      <c r="B67" s="48" t="s">
        <v>480</v>
      </c>
    </row>
    <row r="68" spans="1:2" ht="16.5" thickBot="1" x14ac:dyDescent="0.3">
      <c r="A68" s="49" t="s">
        <v>297</v>
      </c>
      <c r="B68" s="57" t="s">
        <v>429</v>
      </c>
    </row>
    <row r="69" spans="1:2" ht="16.5" thickBot="1" x14ac:dyDescent="0.3">
      <c r="A69" s="49" t="s">
        <v>314</v>
      </c>
      <c r="B69" s="50" t="s">
        <v>429</v>
      </c>
    </row>
    <row r="70" spans="1:2" ht="16.5" thickBot="1" x14ac:dyDescent="0.3">
      <c r="A70" s="49" t="s">
        <v>315</v>
      </c>
      <c r="B70" s="57" t="s">
        <v>429</v>
      </c>
    </row>
    <row r="71" spans="1:2" ht="107.45" customHeight="1" thickBot="1" x14ac:dyDescent="0.3">
      <c r="A71" s="58" t="s">
        <v>316</v>
      </c>
      <c r="B71" s="215" t="s">
        <v>535</v>
      </c>
    </row>
    <row r="72" spans="1:2" ht="24" customHeight="1" thickBot="1" x14ac:dyDescent="0.3">
      <c r="A72" s="44" t="s">
        <v>317</v>
      </c>
      <c r="B72" s="48" t="s">
        <v>536</v>
      </c>
    </row>
    <row r="73" spans="1:2" ht="16.5" thickBot="1" x14ac:dyDescent="0.3">
      <c r="A73" s="51" t="s">
        <v>318</v>
      </c>
      <c r="B73" s="207" t="s">
        <v>429</v>
      </c>
    </row>
    <row r="74" spans="1:2" ht="16.5" thickBot="1" x14ac:dyDescent="0.3">
      <c r="A74" s="51" t="s">
        <v>319</v>
      </c>
      <c r="B74" s="59" t="s">
        <v>429</v>
      </c>
    </row>
    <row r="75" spans="1:2" ht="16.5" thickBot="1" x14ac:dyDescent="0.3">
      <c r="A75" s="51" t="s">
        <v>320</v>
      </c>
      <c r="B75" s="59" t="s">
        <v>429</v>
      </c>
    </row>
    <row r="76" spans="1:2" ht="29.25" thickBot="1" x14ac:dyDescent="0.3">
      <c r="A76" s="60" t="s">
        <v>321</v>
      </c>
      <c r="B76" s="57" t="s">
        <v>479</v>
      </c>
    </row>
    <row r="77" spans="1:2" ht="28.5" customHeight="1" x14ac:dyDescent="0.25">
      <c r="A77" s="47" t="s">
        <v>322</v>
      </c>
      <c r="B77" s="486" t="s">
        <v>453</v>
      </c>
    </row>
    <row r="78" spans="1:2" x14ac:dyDescent="0.25">
      <c r="A78" s="51" t="s">
        <v>323</v>
      </c>
      <c r="B78" s="487"/>
    </row>
    <row r="79" spans="1:2" x14ac:dyDescent="0.25">
      <c r="A79" s="51" t="s">
        <v>324</v>
      </c>
      <c r="B79" s="487"/>
    </row>
    <row r="80" spans="1:2" x14ac:dyDescent="0.25">
      <c r="A80" s="51" t="s">
        <v>325</v>
      </c>
      <c r="B80" s="487"/>
    </row>
    <row r="81" spans="1:2" x14ac:dyDescent="0.25">
      <c r="A81" s="51" t="s">
        <v>326</v>
      </c>
      <c r="B81" s="487"/>
    </row>
    <row r="82" spans="1:2" ht="16.5" thickBot="1" x14ac:dyDescent="0.3">
      <c r="A82" s="61" t="s">
        <v>327</v>
      </c>
      <c r="B82" s="488"/>
    </row>
    <row r="85" spans="1:2" x14ac:dyDescent="0.25">
      <c r="A85" s="62"/>
      <c r="B85" s="63"/>
    </row>
    <row r="86" spans="1:2" x14ac:dyDescent="0.25">
      <c r="B86" s="64"/>
    </row>
    <row r="87" spans="1:2" x14ac:dyDescent="0.25">
      <c r="B87" s="6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2026-04-21T14:32:58Z</dcterms:modified>
</cp:coreProperties>
</file>