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KL.000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G52" i="16"/>
  <c r="H53" i="16"/>
  <c r="G53" i="16"/>
  <c r="H50" i="16"/>
  <c r="G50" i="16"/>
  <c r="H49" i="16"/>
  <c r="H44" i="16"/>
  <c r="G47" i="16"/>
  <c r="H47" i="16" s="1"/>
  <c r="G49" i="16" s="1"/>
  <c r="H43" i="16"/>
  <c r="G44" i="16" s="1"/>
  <c r="G43" i="16"/>
  <c r="H42" i="16"/>
  <c r="G42" i="16"/>
  <c r="H40" i="16"/>
  <c r="G40" i="16"/>
  <c r="G32" i="16"/>
  <c r="H32" i="16" s="1"/>
  <c r="G35" i="16" s="1"/>
  <c r="H35" i="16" s="1"/>
  <c r="G37" i="16" s="1"/>
  <c r="H37" i="16" s="1"/>
  <c r="H30" i="16" s="1"/>
  <c r="G31" i="16"/>
  <c r="G30" i="16"/>
  <c r="G39" i="16" l="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<sst xmlns="http://schemas.openxmlformats.org/spreadsheetml/2006/main" count="1192" uniqueCount="588">
  <si>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</si>
  <si>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</si>
  <si>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</si>
  <si>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</si>
  <si>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</si>
  <si>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</si>
  <si>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</si>
  <si>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</si>
  <si>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</si>
  <si>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</si>
  <si>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</si>
  <si>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</si>
  <si>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</si>
  <si>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</si>
  <si>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</si>
  <si>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</si>
  <si>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</si>
  <si>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</si>
  <si>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</si>
  <si>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</si>
  <si>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</si>
  <si>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</si>
  <si>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</si>
  <si>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</si>
  <si>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</si>
  <si>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</si>
  <si>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</si>
  <si>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</si>
  <si>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</si>
  <si>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</si>
  <si>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</si>
  <si>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</si>
  <si>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</si>
  <si>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</si>
  <si>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</si>
  <si>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</si>
  <si>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</si>
  <si>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</si>
  <si>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</si>
  <si>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</si>
  <si>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</si>
  <si>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</si>
  <si>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</si>
  <si>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</si>
  <si>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</si>
  <si>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</si>
  <si>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</si>
  <si>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</si>
  <si>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</si>
  <si>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</si>
  <si>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</si>
  <si>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</si>
  <si>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</si>
  <si>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</si>
  <si>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</si>
  <si>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</si>
  <si>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</si>
  <si>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</si>
  <si>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</si>
  <si>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</si>
  <si>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</si>
  <si>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</si>
  <si>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</si>
  <si>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</si>
  <si>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</si>
  <si>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</si>
  <si>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</si>
  <si>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</si>
  <si>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</si>
  <si>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</si>
  <si>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</si>
  <si>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</si>
  <si>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</si>
  <si>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</si>
  <si>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</si>
  <si>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</si>
  <si>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</si>
  <si>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</si>
  <si>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</si>
  <si>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</si>
  <si>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</si>
  <si>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</si>
  <si>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</si>
  <si>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</si>
  <si>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</si>
  <si>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</si>
  <si>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</si>
  <si>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</si>
  <si>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</si>
  <si>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</si>
  <si>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</si>
  <si>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</si>
  <si>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</si>
  <si>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</si>
  <si>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</si>
  <si>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</si>
  <si>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</si>
  <si>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</si>
  <si>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</si>
  <si>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</si>
  <si>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</si>
  <si>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</si>
  <si>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</si>
  <si>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</si>
  <si>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</si>
  <si>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</si>
  <si>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</si>
  <si>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</si>
  <si>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</si>
  <si>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</si>
  <si>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</si>
  <si>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</si>
  <si>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</si>
  <si>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</si>
  <si>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</si>
  <si>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</si>
  <si>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</si>
  <si>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</si>
  <si>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</si>
  <si>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</si>
  <si>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</si>
  <si>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</si>
  <si>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</si>
  <si>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</si>
  <si>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</si>
  <si>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</si>
  <si>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</si>
  <si>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</si>
  <si>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</si>
  <si>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</si>
  <si>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</si>
  <si>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</si>
  <si>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</si>
  <si>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</si>
  <si>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</si>
  <si>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</si>
  <si>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</si>
  <si>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</si>
  <si>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</si>
  <si>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</si>
  <si>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</si>
  <si>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</si>
  <si>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</si>
  <si>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</si>
  <si>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</si>
  <si>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</si>
  <si>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</si>
  <si>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</si>
  <si>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</si>
  <si>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</si>
  <si>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</si>
  <si>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</si>
  <si>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</si>
  <si>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</si>
  <si>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</si>
  <si>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</si>
  <si>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</si>
  <si>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</si>
  <si>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</si>
  <si>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</si>
  <si>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</si>
  <si>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</si>
  <si>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</si>
  <si>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</si>
  <si>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</si>
  <si>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</si>
  <si>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</si>
  <si>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</si>
  <si>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</si>
  <si>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</si>
  <si>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</si>
  <si>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</si>
  <si>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</si>
  <si>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</si>
  <si>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</si>
  <si>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</si>
  <si>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</si>
  <si>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</si>
  <si>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</si>
  <si>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</si>
  <si>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</si>
  <si>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</si>
  <si>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</si>
  <si>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</si>
  <si>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</si>
  <si>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</si>
  <si>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</si>
  <si>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</si>
  <si>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</si>
  <si>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</si>
  <si>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</si>
  <si>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</si>
  <si>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</si>
  <si>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</si>
  <si>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</si>
  <si>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</si>
  <si>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</si>
  <si>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</si>
  <si>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</si>
  <si>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</si>
  <si>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</si>
  <si>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</si>
  <si>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</si>
  <si>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</si>
  <si>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</si>
  <si>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</si>
  <si>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</si>
  <si>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</si>
  <si>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</si>
  <si>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</si>
  <si>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</si>
  <si>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</si>
  <si>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</si>
  <si>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</si>
  <si>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</si>
  <si>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</si>
  <si>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</si>
  <si>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</si>
  <si>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</si>
  <si>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</si>
  <si>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</si>
  <si>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</si>
  <si>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</si>
  <si>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</si>
  <si>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</si>
  <si>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</si>
  <si>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</si>
  <si>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</si>
  <si>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</si>
  <si>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</si>
  <si>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</si>
  <si>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</si>
  <si>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</si>
  <si>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</si>
  <si>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</si>
  <si>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</si>
  <si>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</si>
  <si>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</si>
  <si>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</si>
  <si>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</si>
  <si>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</si>
  <si>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</si>
  <si>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</si>
  <si>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</si>
  <si>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</si>
  <si>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</si>
  <si>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</si>
  <si>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</si>
  <si>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</si>
  <si>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</si>
  <si>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</si>
  <si>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</si>
  <si>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</si>
  <si>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</si>
  <si>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</si>
  <si>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</si>
  <si>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</si>
  <si>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</si>
  <si>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</si>
  <si>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</si>
  <si>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</si>
  <si>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</si>
  <si>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</si>
  <si>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</si>
  <si>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</si>
  <si>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</si>
  <si>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</si>
  <si>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</si>
  <si>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</si>
  <si>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</si>
  <si>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</si>
  <si>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</si>
  <si>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</si>
  <si>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</si>
  <si>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</si>
  <si>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</si>
  <si>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</si>
  <si>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</si>
  <si>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</si>
  <si>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</si>
  <si>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</si>
  <si>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</si>
  <si>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</si>
  <si>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</si>
  <si>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</si>
  <si>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</si>
  <si>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</si>
  <si>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</si>
  <si>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</si>
  <si>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</si>
  <si>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</si>
  <si>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</si>
  <si>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</si>
  <si>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</si>
  <si>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</si>
  <si>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</si>
  <si>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</si>
  <si>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</si>
  <si>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</si>
  <si>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</si>
  <si>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</si>
  <si>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</si>
  <si>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</si>
  <si>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</si>
  <si>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</si>
  <si>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</si>
  <si>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</si>
  <si>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</si>
  <si>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</si>
  <si>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</si>
  <si>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</si>
  <si>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</si>
  <si>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</si>
  <si>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</si>
  <si>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</si>
  <si>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</si>
  <si>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</si>
  <si>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</si>
  <si>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</si>
  <si>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</si>
  <si>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</si>
  <si>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</si>
  <si>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</si>
  <si>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</si>
  <si>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</si>
  <si>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</si>
  <si>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</si>
  <si>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</si>
  <si>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</si>
  <si>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</si>
  <si>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</si>
  <si>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</si>
  <si>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</si>
  <si>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</si>
  <si>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</si>
  <si>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</si>
  <si>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</si>
  <si>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</si>
  <si>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</si>
  <si>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</si>
  <si>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</si>
  <si>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</si>
  <si>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</si>
  <si>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</si>
  <si>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</si>
  <si>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</si>
  <si>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</si>
  <si>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</si>
  <si>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</si>
  <si>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</si>
  <si>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</si>
  <si>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</si>
  <si>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</si>
  <si>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</si>
  <si>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</si>
  <si>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</si>
  <si>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</si>
  <si>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</si>
  <si>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</si>
  <si>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</si>
  <si>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</si>
  <si>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</si>
  <si>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</si>
  <si>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</si>
  <si>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</si>
  <si>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</si>
  <si>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</si>
  <si>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</si>
  <si>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</si>
  <si>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</si>
  <si>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</si>
  <si>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</si>
  <si>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</si>
  <si>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</si>
  <si>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</si>
  <si>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</si>
  <si>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</si>
  <si>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</si>
  <si>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</si>
  <si>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</si>
  <si>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</si>
  <si>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</si>
  <si>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</si>
  <si>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</si>
  <si>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</si>
  <si>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</si>
  <si>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</si>
  <si>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</si>
  <si>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</si>
  <si>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</si>
  <si>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</si>
  <si>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</si>
  <si>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</si>
  <si>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</si>
  <si>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</si>
  <si>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</si>
  <si>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</si>
  <si>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</si>
  <si>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</si>
  <si>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</si>
  <si>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</si>
  <si>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</si>
  <si>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</si>
  <si>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</si>
  <si>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</si>
  <si>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</si>
  <si>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</si>
  <si>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</si>
  <si>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</si>
  <si>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</si>
  <si>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</si>
  <si>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</si>
  <si>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</si>
  <si>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</si>
  <si>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</si>
  <si>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</si>
  <si>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</si>
  <si>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</si>
  <si>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</si>
  <si>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</si>
  <si>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</si>
  <si>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</si>
  <si>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</si>
  <si>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</si>
  <si>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</si>
  <si>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</si>
  <si>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</si>
  <si>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</si>
  <si>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</si>
  <si>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</si>
  <si>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</si>
  <si>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</si>
  <si>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</si>
  <si>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</si>
  <si>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</si>
  <si>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</si>
  <si>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</si>
  <si>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</si>
  <si>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</si>
  <si>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</si>
  <si>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</si>
  <si>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</si>
  <si>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</si>
  <si>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</si>
  <si>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</si>
  <si>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</si>
  <si>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</si>
  <si>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</si>
  <si>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</si>
  <si>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</si>
  <si>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</si>
  <si>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</si>
  <si>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</si>
  <si>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</si>
  <si>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</si>
  <si>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</si>
  <si>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</si>
  <si>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</si>
  <si>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</si>
  <si>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</si>
  <si>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</si>
  <si>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</si>
  <si>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</si>
  <si>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</si>
  <si>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</si>
  <si>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</si>
  <si>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</si>
  <si>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</si>
  <si>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</si>
  <si>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</si>
  <si>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</si>
  <si>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</si>
  <si>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</si>
  <si>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</si>
  <si>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</si>
  <si>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</si>
  <si>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</si>
  <si>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</si>
  <si>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</si>
  <si>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</si>
  <si>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</si>
  <si>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</si>
  <si>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</si>
  <si>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</si>
  <si>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</si>
  <si>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</si>
  <si>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</si>
  <si>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</si>
  <si>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</si>
  <si>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</si>
  <si>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</si>
  <si>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</si>
  <si>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</si>
  <si>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</si>
  <si>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</si>
  <si>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</si>
  <si>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</si>
  <si>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</si>
  <si>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</si>
  <si>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</si>
  <si>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</si>
  <si>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</si>
  <si>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</si>
  <si>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</si>
  <si>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</si>
  <si>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</si>
  <si>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</si>
  <si>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</si>
  <si>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</si>
  <si>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</si>
  <si>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</si>
  <si>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</si>
  <si>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</si>
  <si>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</si>
  <si>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</si>
  <si>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</si>
  <si>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</si>
  <si>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</si>
  <si>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</si>
  <si>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</si>
  <si>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</si>
  <si>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</si>
  <si>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</si>
  <si>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</si>
  <si>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</si>
  <si>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</si>
  <si>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</si>
  <si>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</si>
  <si>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</si>
  <si>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</si>
  <si>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</si>
  <si>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</si>
  <si>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№Т13/24/08451-ДТПЭДО от 23.12.2024 ГБУЗ ТО "Областная больница № 12"</t>
  </si>
  <si>
    <t>Тюменская область, г. Заводоуковск, Упоровский район, с. Упорово</t>
  </si>
  <si>
    <t>ЛЭП-0,4 кВ с ВРУ-0,4 кВ</t>
  </si>
  <si>
    <t xml:space="preserve"> РУ-0,4 кВ вновь сооружаемой АО «Россети Тюмень» ТП-10/0,4 кВ от ВЛ 10 кВ Элеватор,
ПC 110 кВ Упорово, 269 кВт</t>
  </si>
  <si>
    <t xml:space="preserve"> III</t>
  </si>
  <si>
    <t xml:space="preserve">1. Проектирование и строительство однотрансформаторной подстанции (за исключением РТП) мощностью от 250 до 400 кВА включительно шкафного или киоскового типа (400 кВА);
2. Проектирование и строительство КЛ 10 кВ от опоры 10 кВ
№ 3 отпайки на ТП № 553 ВЛ 10 кВ Элеватор ПС 110 кВ Упорово в траншеях многожильные с резиновой или пластмассовой изоляцией сечением провода до 50 мм2 включительно c одним кабелем в траншее протяженностью 0,15 км;                                                    3. Монтаж средства коммерческого учета электрической энергии (мощности)
трехфазного полукосвенного включения в РУ-0,4 кВ вновь сооружаемой ТП-10/0,4 кВ.                                                                                                                            </t>
  </si>
  <si>
    <t>Реализация мероприятий техологического присоединения энергопринимающих устройств ГБУЗ ТО "Областная больница № 12"</t>
  </si>
  <si>
    <t>строительство ТП 10/0,4 кВ мощностью 0,4 МВА; КЛ 10 кВ - 1х0,15 км; монтаж т.у. - 1 шт.</t>
  </si>
  <si>
    <t>ТП 10/0,4 кВ мощностью 0,4 МВА; КЛ 10 кВ - 1х0,15 км; монтаж т.у. - 1 шт</t>
  </si>
  <si>
    <t>Исполнение обязательств по договору технологического присоединения от 23.12.2024 №Т13/24/08451-ДТПЭДО для подключения энергопринимающих устройств ГБУЗ ТО "Областная больница № 12"</t>
  </si>
  <si>
    <t xml:space="preserve"> ТП 10/0,4 кВ - 0,4 МВА; КЛ 10 кВ - 1х0,15 км; монтаж т.у.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</si>
  <si>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1,278 млн.руб.</t>
  </si>
  <si>
    <t>1 279,77 тыс.руб / шт</t>
  </si>
  <si>
    <t>P_NS3400.KL.0007</t>
  </si>
  <si>
    <t>Упоровский район</t>
  </si>
  <si>
    <t>не относится</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</si>
  <si>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</si>
  <si>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</si>
  <si>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</si>
  <si>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</si>
  <si>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</si>
  <si>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1450а от 05.09.2025 . Администрация Упоровского муниципального округа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</si>
  <si>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</si>
  <si>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</si>
  <si>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</si>
  <si>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</si>
  <si>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 ; Администрация Упоровского муниципального округа</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</si>
  <si>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</si>
  <si>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</si>
  <si>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</si>
  <si>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</si>
  <si>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</si>
  <si>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</si>
  <si>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</si>
  <si>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</si>
  <si>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</si>
  <si>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</si>
  <si>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</si>
  <si>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</si>
  <si>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</si>
  <si>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</si>
  <si>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11.646.627,15 руб. с НДС.</t>
  </si>
  <si>
    <t>Использование земель для строительства Кабель силовой 10 кВ от опоры 10 кВ № 3 отпайки на ТП № 553 ВЛ 10 кВ Элеватор ПС 110 кВ Упорово; ТП-10/0.4 кВ от опоры № б/н 10 кВ; ВЛ-10кВ от опоры №б/н до вновь сооружаемой ТП-10/0.4 кВ; ВЛ-10кВ от опоры №3 отпайки на ТП № 553 ВЛ 10 кВ Элеватор ПС 110 кВ Упорово до опоры №б/н; АСКУЭ н.п.Упорово</t>
  </si>
  <si>
    <t>Прочие</t>
  </si>
  <si>
    <t>Коммерческие предложения</t>
  </si>
  <si>
    <t>ЕП</t>
  </si>
  <si>
    <t>Администрация  Упоровского муниципального  округа</t>
  </si>
  <si>
    <t>РТ13/01/508 от 05.03.2026. Аренда земли НДС не облагается. Сумма договора 956,73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 руб.</t>
  </si>
  <si>
    <t>«Расчет стоимости на основании ведомости объема работ»</t>
  </si>
  <si>
    <t>Год раскрытия информации: 2026 год</t>
  </si>
  <si>
    <t>3.1.1.3 Технологическое присоединение энергопринимающих устройств потребителей свыше 150 кВт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</si>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</sst>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 numFmtId="174"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0" fontId="9" fillId="0" borderId="0" xfId="1" applyFont="1" applyAlignment="1">
      <alignment vertical="center" wrapText="1"/>
    </xf>
    <xf numFmtId="0" fontId="6" fillId="0" borderId="0" xfId="1" applyFont="1" applyAlignment="1">
      <alignment wrapText="1"/>
    </xf>
    <xf numFmtId="9" fontId="11" fillId="0" borderId="1" xfId="9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row r="1">
          <cell r="B1">
            <v>0</v>
          </cell>
        </row>
      </sheetData>
      <sheetData sheetId="1867">
        <row r="1">
          <cell r="B1">
            <v>0</v>
          </cell>
        </row>
      </sheetData>
      <sheetData sheetId="1868"/>
      <sheetData sheetId="1869">
        <row r="1">
          <cell r="B1">
            <v>0</v>
          </cell>
        </row>
      </sheetData>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J24" sqref="J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9" t="s">
        <v>581</v>
      </c>
      <c r="B5" s="279"/>
      <c r="C5" s="279"/>
      <c r="D5" s="147"/>
      <c r="E5" s="147"/>
      <c r="F5" s="147"/>
      <c r="G5" s="147"/>
      <c r="H5" s="147"/>
      <c r="I5" s="147"/>
      <c r="J5" s="147"/>
    </row>
    <row r="6" spans="1:22" s="11" customFormat="1" ht="21.75" customHeight="1" x14ac:dyDescent="0.3">
      <c r="A6" s="16"/>
      <c r="F6" s="15"/>
      <c r="G6" s="15"/>
      <c r="H6" s="14"/>
    </row>
    <row r="7" spans="1:22" s="11" customFormat="1" ht="18.75" x14ac:dyDescent="0.2">
      <c r="A7" s="283" t="s">
        <v>10</v>
      </c>
      <c r="B7" s="283"/>
      <c r="C7" s="28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2" t="s">
        <v>450</v>
      </c>
      <c r="B9" s="282"/>
      <c r="C9" s="282"/>
      <c r="D9" s="7"/>
      <c r="E9" s="7"/>
      <c r="F9" s="7"/>
      <c r="G9" s="7"/>
      <c r="H9" s="7"/>
      <c r="I9" s="12"/>
      <c r="J9" s="12"/>
      <c r="K9" s="12"/>
      <c r="L9" s="12"/>
      <c r="M9" s="12"/>
      <c r="N9" s="12"/>
      <c r="O9" s="12"/>
      <c r="P9" s="12"/>
      <c r="Q9" s="12"/>
      <c r="R9" s="12"/>
      <c r="S9" s="12"/>
      <c r="T9" s="12"/>
      <c r="U9" s="12"/>
      <c r="V9" s="12"/>
    </row>
    <row r="10" spans="1:22" s="11" customFormat="1" ht="18.75" x14ac:dyDescent="0.2">
      <c r="A10" s="280" t="s">
        <v>9</v>
      </c>
      <c r="B10" s="280"/>
      <c r="C10" s="28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2" t="s">
        <v>545</v>
      </c>
      <c r="B12" s="284"/>
      <c r="C12" s="284"/>
      <c r="D12" s="7"/>
      <c r="E12" s="7"/>
      <c r="F12" s="7"/>
      <c r="G12" s="7"/>
      <c r="H12" s="7"/>
      <c r="I12" s="12"/>
      <c r="J12" s="12"/>
      <c r="K12" s="12"/>
      <c r="L12" s="12"/>
      <c r="M12" s="12"/>
      <c r="N12" s="12"/>
      <c r="O12" s="12"/>
      <c r="P12" s="12"/>
      <c r="Q12" s="12"/>
      <c r="R12" s="12"/>
      <c r="S12" s="12"/>
      <c r="T12" s="12"/>
      <c r="U12" s="12"/>
      <c r="V12" s="12"/>
    </row>
    <row r="13" spans="1:22" s="11" customFormat="1" ht="18.75" x14ac:dyDescent="0.2">
      <c r="A13" s="280" t="s">
        <v>8</v>
      </c>
      <c r="B13" s="280"/>
      <c r="C13" s="28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85" t="s">
        <v>583</v>
      </c>
      <c r="B15" s="286"/>
      <c r="C15" s="286"/>
      <c r="D15" s="7"/>
      <c r="E15" s="7"/>
      <c r="F15" s="7"/>
      <c r="G15" s="7"/>
      <c r="H15" s="7"/>
      <c r="I15" s="7"/>
      <c r="J15" s="7"/>
      <c r="K15" s="7"/>
      <c r="L15" s="7"/>
      <c r="M15" s="7"/>
      <c r="N15" s="7"/>
      <c r="O15" s="7"/>
      <c r="P15" s="7"/>
      <c r="Q15" s="7"/>
      <c r="R15" s="7"/>
      <c r="S15" s="7"/>
      <c r="T15" s="7"/>
      <c r="U15" s="7"/>
      <c r="V15" s="7"/>
    </row>
    <row r="16" spans="1:22" s="2" customFormat="1" ht="15" customHeight="1" x14ac:dyDescent="0.2">
      <c r="A16" s="280" t="s">
        <v>6</v>
      </c>
      <c r="B16" s="280"/>
      <c r="C16" s="28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1" t="s">
        <v>432</v>
      </c>
      <c r="B18" s="282"/>
      <c r="C18" s="28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582</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546</v>
      </c>
      <c r="D27" s="33"/>
      <c r="E27" s="33"/>
      <c r="F27" s="33"/>
      <c r="G27" s="33"/>
      <c r="H27" s="32"/>
      <c r="I27" s="32"/>
      <c r="J27" s="32"/>
      <c r="K27" s="32"/>
      <c r="L27" s="32"/>
      <c r="M27" s="32"/>
      <c r="N27" s="32"/>
      <c r="O27" s="32"/>
      <c r="P27" s="32"/>
      <c r="Q27" s="32"/>
      <c r="R27" s="32"/>
      <c r="S27" s="31"/>
      <c r="T27" s="31"/>
      <c r="U27" s="31"/>
      <c r="V27" s="31"/>
    </row>
    <row r="28" spans="1:22" s="30" customFormat="1" ht="30"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486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302</v>
      </c>
      <c r="D36" s="22"/>
      <c r="E36" s="22"/>
      <c r="F36" s="22"/>
      <c r="G36" s="22"/>
      <c r="H36" s="22"/>
      <c r="I36" s="22"/>
      <c r="J36" s="22"/>
      <c r="K36" s="22"/>
      <c r="L36" s="22"/>
      <c r="M36" s="22"/>
      <c r="N36" s="22"/>
      <c r="O36" s="22"/>
      <c r="P36" s="22"/>
      <c r="Q36" s="22"/>
      <c r="R36" s="22"/>
      <c r="S36" s="22"/>
      <c r="T36" s="22"/>
      <c r="U36" s="22"/>
      <c r="V36" s="22"/>
    </row>
    <row r="37" spans="1:22" ht="28.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28.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6">
        <v>2.2192786411922003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7">
        <v>3.6696130327221606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83" t="s">
        <v>10</v>
      </c>
      <c r="B6" s="283"/>
      <c r="C6" s="283"/>
      <c r="D6" s="283"/>
      <c r="E6" s="283"/>
      <c r="F6" s="283"/>
      <c r="G6" s="283"/>
      <c r="H6" s="283"/>
      <c r="I6" s="283"/>
      <c r="J6" s="283"/>
      <c r="K6" s="283"/>
      <c r="L6" s="283"/>
      <c r="M6" s="283"/>
      <c r="N6" s="283"/>
      <c r="O6" s="283"/>
      <c r="P6" s="283"/>
      <c r="Q6" s="283"/>
      <c r="R6" s="283"/>
      <c r="S6" s="283"/>
      <c r="T6" s="12"/>
      <c r="U6" s="12"/>
      <c r="V6" s="12"/>
      <c r="W6" s="12"/>
      <c r="X6" s="12"/>
      <c r="Y6" s="12"/>
      <c r="Z6" s="12"/>
      <c r="AA6" s="12"/>
      <c r="AB6" s="12"/>
    </row>
    <row r="7" spans="1:28" s="11" customFormat="1" ht="18.75" x14ac:dyDescent="0.2">
      <c r="A7" s="283"/>
      <c r="B7" s="283"/>
      <c r="C7" s="283"/>
      <c r="D7" s="283"/>
      <c r="E7" s="283"/>
      <c r="F7" s="283"/>
      <c r="G7" s="283"/>
      <c r="H7" s="283"/>
      <c r="I7" s="283"/>
      <c r="J7" s="283"/>
      <c r="K7" s="283"/>
      <c r="L7" s="283"/>
      <c r="M7" s="283"/>
      <c r="N7" s="283"/>
      <c r="O7" s="283"/>
      <c r="P7" s="283"/>
      <c r="Q7" s="283"/>
      <c r="R7" s="283"/>
      <c r="S7" s="283"/>
      <c r="T7" s="12"/>
      <c r="U7" s="12"/>
      <c r="V7" s="12"/>
      <c r="W7" s="12"/>
      <c r="X7" s="12"/>
      <c r="Y7" s="12"/>
      <c r="Z7" s="12"/>
      <c r="AA7" s="12"/>
      <c r="AB7" s="12"/>
    </row>
    <row r="8" spans="1:28" s="11"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2"/>
      <c r="U8" s="12"/>
      <c r="V8" s="12"/>
      <c r="W8" s="12"/>
      <c r="X8" s="12"/>
      <c r="Y8" s="12"/>
      <c r="Z8" s="12"/>
      <c r="AA8" s="12"/>
      <c r="AB8" s="12"/>
    </row>
    <row r="9" spans="1:28" s="11" customFormat="1" ht="18.75" x14ac:dyDescent="0.2">
      <c r="A9" s="280" t="s">
        <v>9</v>
      </c>
      <c r="B9" s="280"/>
      <c r="C9" s="280"/>
      <c r="D9" s="280"/>
      <c r="E9" s="280"/>
      <c r="F9" s="280"/>
      <c r="G9" s="280"/>
      <c r="H9" s="280"/>
      <c r="I9" s="280"/>
      <c r="J9" s="280"/>
      <c r="K9" s="280"/>
      <c r="L9" s="280"/>
      <c r="M9" s="280"/>
      <c r="N9" s="280"/>
      <c r="O9" s="280"/>
      <c r="P9" s="280"/>
      <c r="Q9" s="280"/>
      <c r="R9" s="280"/>
      <c r="S9" s="280"/>
      <c r="T9" s="12"/>
      <c r="U9" s="12"/>
      <c r="V9" s="12"/>
      <c r="W9" s="12"/>
      <c r="X9" s="12"/>
      <c r="Y9" s="12"/>
      <c r="Z9" s="12"/>
      <c r="AA9" s="12"/>
      <c r="AB9" s="12"/>
    </row>
    <row r="10" spans="1:28" s="11" customFormat="1" ht="18.75" x14ac:dyDescent="0.2">
      <c r="A10" s="283"/>
      <c r="B10" s="283"/>
      <c r="C10" s="283"/>
      <c r="D10" s="283"/>
      <c r="E10" s="283"/>
      <c r="F10" s="283"/>
      <c r="G10" s="283"/>
      <c r="H10" s="283"/>
      <c r="I10" s="283"/>
      <c r="J10" s="283"/>
      <c r="K10" s="283"/>
      <c r="L10" s="283"/>
      <c r="M10" s="283"/>
      <c r="N10" s="283"/>
      <c r="O10" s="283"/>
      <c r="P10" s="283"/>
      <c r="Q10" s="283"/>
      <c r="R10" s="283"/>
      <c r="S10" s="283"/>
      <c r="T10" s="12"/>
      <c r="U10" s="12"/>
      <c r="V10" s="12"/>
      <c r="W10" s="12"/>
      <c r="X10" s="12"/>
      <c r="Y10" s="12"/>
      <c r="Z10" s="12"/>
      <c r="AA10" s="12"/>
      <c r="AB10" s="12"/>
    </row>
    <row r="11" spans="1:28" s="11" customFormat="1" ht="18.75" x14ac:dyDescent="0.2">
      <c r="A11" s="290" t="str">
        <f>'1. паспорт местоположение'!A12:C12</f>
        <v>P_NS3400.KL.0007</v>
      </c>
      <c r="B11" s="290"/>
      <c r="C11" s="290"/>
      <c r="D11" s="290"/>
      <c r="E11" s="290"/>
      <c r="F11" s="290"/>
      <c r="G11" s="290"/>
      <c r="H11" s="290"/>
      <c r="I11" s="290"/>
      <c r="J11" s="290"/>
      <c r="K11" s="290"/>
      <c r="L11" s="290"/>
      <c r="M11" s="290"/>
      <c r="N11" s="290"/>
      <c r="O11" s="290"/>
      <c r="P11" s="290"/>
      <c r="Q11" s="290"/>
      <c r="R11" s="290"/>
      <c r="S11" s="290"/>
      <c r="T11" s="12"/>
      <c r="U11" s="12"/>
      <c r="V11" s="12"/>
      <c r="W11" s="12"/>
      <c r="X11" s="12"/>
      <c r="Y11" s="12"/>
      <c r="Z11" s="12"/>
      <c r="AA11" s="12"/>
      <c r="AB11" s="12"/>
    </row>
    <row r="12" spans="1:28" s="11"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262" customFormat="1" ht="36.75" customHeight="1" x14ac:dyDescent="0.2">
      <c r="A14" s="287"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4" s="287"/>
      <c r="C14" s="287"/>
      <c r="D14" s="287"/>
      <c r="E14" s="287"/>
      <c r="F14" s="287"/>
      <c r="G14" s="287"/>
      <c r="H14" s="287"/>
      <c r="I14" s="287"/>
      <c r="J14" s="287"/>
      <c r="K14" s="287"/>
      <c r="L14" s="287"/>
      <c r="M14" s="287"/>
      <c r="N14" s="287"/>
      <c r="O14" s="287"/>
      <c r="P14" s="287"/>
      <c r="Q14" s="287"/>
      <c r="R14" s="287"/>
      <c r="S14" s="287"/>
      <c r="T14" s="261"/>
      <c r="U14" s="261"/>
      <c r="V14" s="261"/>
      <c r="W14" s="261"/>
      <c r="X14" s="261"/>
      <c r="Y14" s="261"/>
      <c r="Z14" s="261"/>
      <c r="AA14" s="261"/>
      <c r="AB14" s="261"/>
    </row>
    <row r="15" spans="1:28" s="2"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1" t="s">
        <v>406</v>
      </c>
      <c r="B17" s="281"/>
      <c r="C17" s="281"/>
      <c r="D17" s="281"/>
      <c r="E17" s="281"/>
      <c r="F17" s="281"/>
      <c r="G17" s="281"/>
      <c r="H17" s="281"/>
      <c r="I17" s="281"/>
      <c r="J17" s="281"/>
      <c r="K17" s="281"/>
      <c r="L17" s="281"/>
      <c r="M17" s="281"/>
      <c r="N17" s="281"/>
      <c r="O17" s="281"/>
      <c r="P17" s="281"/>
      <c r="Q17" s="281"/>
      <c r="R17" s="281"/>
      <c r="S17" s="281"/>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92" t="s">
        <v>5</v>
      </c>
      <c r="B19" s="292" t="s">
        <v>101</v>
      </c>
      <c r="C19" s="293" t="s">
        <v>308</v>
      </c>
      <c r="D19" s="292" t="s">
        <v>307</v>
      </c>
      <c r="E19" s="292" t="s">
        <v>100</v>
      </c>
      <c r="F19" s="292" t="s">
        <v>99</v>
      </c>
      <c r="G19" s="292" t="s">
        <v>303</v>
      </c>
      <c r="H19" s="292" t="s">
        <v>98</v>
      </c>
      <c r="I19" s="292" t="s">
        <v>97</v>
      </c>
      <c r="J19" s="292" t="s">
        <v>96</v>
      </c>
      <c r="K19" s="292" t="s">
        <v>95</v>
      </c>
      <c r="L19" s="292" t="s">
        <v>94</v>
      </c>
      <c r="M19" s="292" t="s">
        <v>93</v>
      </c>
      <c r="N19" s="292" t="s">
        <v>92</v>
      </c>
      <c r="O19" s="292" t="s">
        <v>91</v>
      </c>
      <c r="P19" s="292" t="s">
        <v>90</v>
      </c>
      <c r="Q19" s="292" t="s">
        <v>306</v>
      </c>
      <c r="R19" s="292"/>
      <c r="S19" s="295" t="s">
        <v>400</v>
      </c>
      <c r="T19" s="3"/>
      <c r="U19" s="3"/>
      <c r="V19" s="3"/>
      <c r="W19" s="3"/>
      <c r="X19" s="3"/>
      <c r="Y19" s="3"/>
    </row>
    <row r="20" spans="1:28" s="2" customFormat="1" ht="180.75" customHeight="1" x14ac:dyDescent="0.2">
      <c r="A20" s="292"/>
      <c r="B20" s="292"/>
      <c r="C20" s="294"/>
      <c r="D20" s="292"/>
      <c r="E20" s="292"/>
      <c r="F20" s="292"/>
      <c r="G20" s="292"/>
      <c r="H20" s="292"/>
      <c r="I20" s="292"/>
      <c r="J20" s="292"/>
      <c r="K20" s="292"/>
      <c r="L20" s="292"/>
      <c r="M20" s="292"/>
      <c r="N20" s="292"/>
      <c r="O20" s="292"/>
      <c r="P20" s="292"/>
      <c r="Q20" s="40" t="s">
        <v>304</v>
      </c>
      <c r="R20" s="41" t="s">
        <v>305</v>
      </c>
      <c r="S20" s="295"/>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180.75" customHeight="1" x14ac:dyDescent="0.2">
      <c r="A22" s="175">
        <v>1</v>
      </c>
      <c r="B22" s="175" t="s">
        <v>532</v>
      </c>
      <c r="C22" s="175" t="s">
        <v>302</v>
      </c>
      <c r="D22" s="175" t="s">
        <v>499</v>
      </c>
      <c r="E22" s="175" t="s">
        <v>533</v>
      </c>
      <c r="F22" s="175" t="s">
        <v>534</v>
      </c>
      <c r="G22" s="175" t="s">
        <v>535</v>
      </c>
      <c r="H22" s="175">
        <v>0.26900000000000002</v>
      </c>
      <c r="I22" s="175">
        <v>1.9E-2</v>
      </c>
      <c r="J22" s="175">
        <v>0.25</v>
      </c>
      <c r="K22" s="175">
        <v>0.4</v>
      </c>
      <c r="L22" s="175" t="s">
        <v>536</v>
      </c>
      <c r="M22" s="175">
        <v>0.4</v>
      </c>
      <c r="N22" s="175">
        <v>1</v>
      </c>
      <c r="O22" s="175" t="s">
        <v>487</v>
      </c>
      <c r="P22" s="175" t="s">
        <v>487</v>
      </c>
      <c r="Q22" s="175" t="s">
        <v>537</v>
      </c>
      <c r="R22" s="175"/>
      <c r="S22" s="225">
        <v>2.2161458999999999</v>
      </c>
      <c r="T22" s="224"/>
      <c r="U22" s="224"/>
      <c r="V22" s="224"/>
      <c r="W22" s="224"/>
      <c r="X22" s="224"/>
      <c r="Y22" s="224"/>
      <c r="Z22" s="226"/>
      <c r="AA22" s="26"/>
      <c r="AB22" s="26"/>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
      <c r="AB23" s="22"/>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
      <c r="AB24" s="22"/>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
      <c r="AB25" s="22"/>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9" t="str">
        <f>'2. паспорт  ТП'!A4:S4</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1" customFormat="1" x14ac:dyDescent="0.2">
      <c r="A7" s="16"/>
      <c r="H7" s="15"/>
    </row>
    <row r="8" spans="1:20" s="11"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1"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1"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1"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1" customFormat="1" ht="18.75" customHeight="1" x14ac:dyDescent="0.2">
      <c r="A13" s="290" t="str">
        <f>'1. паспорт местоположение'!A12:C12</f>
        <v>P_NS3400.KL.0007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262" customFormat="1" ht="34.5" customHeight="1" x14ac:dyDescent="0.2">
      <c r="A16" s="287"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6" s="287"/>
      <c r="C16" s="287"/>
      <c r="D16" s="287"/>
      <c r="E16" s="287"/>
      <c r="F16" s="287"/>
      <c r="G16" s="287"/>
      <c r="H16" s="287"/>
      <c r="I16" s="287"/>
      <c r="J16" s="287"/>
      <c r="K16" s="287"/>
      <c r="L16" s="287"/>
      <c r="M16" s="287"/>
      <c r="N16" s="287"/>
      <c r="O16" s="287"/>
      <c r="P16" s="287"/>
      <c r="Q16" s="287"/>
      <c r="R16" s="287"/>
      <c r="S16" s="287"/>
      <c r="T16" s="287"/>
    </row>
    <row r="17" spans="1:20" s="2"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2" customFormat="1" ht="15" customHeight="1" x14ac:dyDescent="0.2">
      <c r="A19" s="282" t="s">
        <v>411</v>
      </c>
      <c r="B19" s="282"/>
      <c r="C19" s="282"/>
      <c r="D19" s="282"/>
      <c r="E19" s="282"/>
      <c r="F19" s="282"/>
      <c r="G19" s="282"/>
      <c r="H19" s="282"/>
      <c r="I19" s="282"/>
      <c r="J19" s="282"/>
      <c r="K19" s="282"/>
      <c r="L19" s="282"/>
      <c r="M19" s="282"/>
      <c r="N19" s="282"/>
      <c r="O19" s="282"/>
      <c r="P19" s="282"/>
      <c r="Q19" s="282"/>
      <c r="R19" s="282"/>
      <c r="S19" s="282"/>
      <c r="T19" s="282"/>
    </row>
    <row r="20" spans="1:20"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222</v>
      </c>
      <c r="C21" s="304"/>
      <c r="D21" s="307" t="s">
        <v>123</v>
      </c>
      <c r="E21" s="303" t="s">
        <v>440</v>
      </c>
      <c r="F21" s="304"/>
      <c r="G21" s="303" t="s">
        <v>241</v>
      </c>
      <c r="H21" s="304"/>
      <c r="I21" s="303" t="s">
        <v>122</v>
      </c>
      <c r="J21" s="304"/>
      <c r="K21" s="307" t="s">
        <v>121</v>
      </c>
      <c r="L21" s="303" t="s">
        <v>120</v>
      </c>
      <c r="M21" s="304"/>
      <c r="N21" s="303" t="s">
        <v>436</v>
      </c>
      <c r="O21" s="304"/>
      <c r="P21" s="307" t="s">
        <v>119</v>
      </c>
      <c r="Q21" s="296" t="s">
        <v>118</v>
      </c>
      <c r="R21" s="297"/>
      <c r="S21" s="296" t="s">
        <v>117</v>
      </c>
      <c r="T21" s="298"/>
    </row>
    <row r="22" spans="1:20" ht="204.75" customHeight="1" x14ac:dyDescent="0.25">
      <c r="A22" s="301"/>
      <c r="B22" s="305"/>
      <c r="C22" s="306"/>
      <c r="D22" s="310"/>
      <c r="E22" s="305"/>
      <c r="F22" s="306"/>
      <c r="G22" s="305"/>
      <c r="H22" s="306"/>
      <c r="I22" s="305"/>
      <c r="J22" s="306"/>
      <c r="K22" s="308"/>
      <c r="L22" s="305"/>
      <c r="M22" s="306"/>
      <c r="N22" s="305"/>
      <c r="O22" s="306"/>
      <c r="P22" s="308"/>
      <c r="Q22" s="90" t="s">
        <v>116</v>
      </c>
      <c r="R22" s="90" t="s">
        <v>410</v>
      </c>
      <c r="S22" s="90" t="s">
        <v>115</v>
      </c>
      <c r="T22" s="90" t="s">
        <v>114</v>
      </c>
    </row>
    <row r="23" spans="1:20" ht="51.75" customHeight="1" x14ac:dyDescent="0.25">
      <c r="A23" s="302"/>
      <c r="B23" s="145" t="s">
        <v>112</v>
      </c>
      <c r="C23" s="145" t="s">
        <v>113</v>
      </c>
      <c r="D23" s="308"/>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12">
        <v>1</v>
      </c>
      <c r="B25" s="212"/>
      <c r="C25" s="212"/>
      <c r="D25" s="212"/>
      <c r="E25" s="212"/>
      <c r="F25" s="212"/>
      <c r="G25" s="212"/>
      <c r="H25" s="212"/>
      <c r="I25" s="212"/>
      <c r="J25" s="212"/>
      <c r="K25" s="212"/>
      <c r="L25" s="212"/>
      <c r="M25" s="212"/>
      <c r="N25" s="212"/>
      <c r="O25" s="212"/>
      <c r="P25" s="212"/>
      <c r="Q25" s="212"/>
      <c r="R25" s="212"/>
      <c r="S25" s="212"/>
      <c r="T25" s="212"/>
    </row>
    <row r="26" spans="1:20" x14ac:dyDescent="0.25">
      <c r="B26" s="217"/>
      <c r="C26" s="217"/>
      <c r="D26" s="52"/>
      <c r="E26" s="217"/>
      <c r="F26" s="217"/>
    </row>
    <row r="27" spans="1:20" x14ac:dyDescent="0.25">
      <c r="B27" s="217"/>
      <c r="C27" s="217"/>
      <c r="D27" s="52"/>
      <c r="E27" s="217"/>
      <c r="F27" s="217"/>
    </row>
    <row r="28" spans="1:20" x14ac:dyDescent="0.25">
      <c r="B28" s="217"/>
      <c r="C28" s="217"/>
      <c r="D28" s="52"/>
      <c r="E28" s="217"/>
      <c r="F28" s="217"/>
    </row>
    <row r="29" spans="1:20" x14ac:dyDescent="0.25">
      <c r="B29" s="217"/>
      <c r="C29" s="217"/>
      <c r="D29" s="52"/>
      <c r="E29" s="217"/>
      <c r="F29" s="217"/>
    </row>
    <row r="30" spans="1:20" x14ac:dyDescent="0.25">
      <c r="B30" s="217"/>
      <c r="C30" s="217"/>
      <c r="D30" s="52"/>
      <c r="E30" s="217"/>
      <c r="F30" s="217"/>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09" t="s">
        <v>446</v>
      </c>
      <c r="C33" s="309"/>
      <c r="D33" s="309"/>
      <c r="E33" s="309"/>
      <c r="F33" s="309"/>
      <c r="G33" s="309"/>
      <c r="H33" s="309"/>
      <c r="I33" s="309"/>
      <c r="J33" s="309"/>
      <c r="K33" s="309"/>
      <c r="L33" s="309"/>
      <c r="M33" s="309"/>
      <c r="N33" s="309"/>
      <c r="O33" s="309"/>
      <c r="P33" s="309"/>
      <c r="Q33" s="309"/>
      <c r="R33" s="309"/>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9" t="str">
        <f>'3.1. паспорт Техсостояние ПС'!A6:T6</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1"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1" t="str">
        <f>'1. паспорт местоположение'!A12:C12</f>
        <v>P_NS3400.KL.0007</v>
      </c>
      <c r="B12" s="311"/>
      <c r="C12" s="311"/>
      <c r="D12" s="311"/>
      <c r="E12" s="311" t="s">
        <v>7</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1"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39" customHeight="1" x14ac:dyDescent="0.2">
      <c r="A15" s="28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281"/>
      <c r="C15" s="281"/>
      <c r="D15" s="281"/>
      <c r="E15" s="281" t="s">
        <v>7</v>
      </c>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2"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312" t="s">
        <v>5</v>
      </c>
      <c r="B21" s="314" t="s">
        <v>420</v>
      </c>
      <c r="C21" s="315"/>
      <c r="D21" s="314" t="s">
        <v>422</v>
      </c>
      <c r="E21" s="315"/>
      <c r="F21" s="296" t="s">
        <v>95</v>
      </c>
      <c r="G21" s="298"/>
      <c r="H21" s="298"/>
      <c r="I21" s="297"/>
      <c r="J21" s="312" t="s">
        <v>423</v>
      </c>
      <c r="K21" s="314" t="s">
        <v>424</v>
      </c>
      <c r="L21" s="315"/>
      <c r="M21" s="314" t="s">
        <v>425</v>
      </c>
      <c r="N21" s="315"/>
      <c r="O21" s="314" t="s">
        <v>412</v>
      </c>
      <c r="P21" s="315"/>
      <c r="Q21" s="314" t="s">
        <v>128</v>
      </c>
      <c r="R21" s="315"/>
      <c r="S21" s="312" t="s">
        <v>127</v>
      </c>
      <c r="T21" s="312" t="s">
        <v>426</v>
      </c>
      <c r="U21" s="312" t="s">
        <v>421</v>
      </c>
      <c r="V21" s="314" t="s">
        <v>126</v>
      </c>
      <c r="W21" s="315"/>
      <c r="X21" s="296" t="s">
        <v>118</v>
      </c>
      <c r="Y21" s="298"/>
      <c r="Z21" s="296" t="s">
        <v>117</v>
      </c>
      <c r="AA21" s="298"/>
    </row>
    <row r="22" spans="1:27" ht="216" customHeight="1" x14ac:dyDescent="0.25">
      <c r="A22" s="318"/>
      <c r="B22" s="316"/>
      <c r="C22" s="317"/>
      <c r="D22" s="316"/>
      <c r="E22" s="317"/>
      <c r="F22" s="296" t="s">
        <v>125</v>
      </c>
      <c r="G22" s="297"/>
      <c r="H22" s="296" t="s">
        <v>124</v>
      </c>
      <c r="I22" s="297"/>
      <c r="J22" s="313"/>
      <c r="K22" s="316"/>
      <c r="L22" s="317"/>
      <c r="M22" s="316"/>
      <c r="N22" s="317"/>
      <c r="O22" s="316"/>
      <c r="P22" s="317"/>
      <c r="Q22" s="316"/>
      <c r="R22" s="317"/>
      <c r="S22" s="313"/>
      <c r="T22" s="313"/>
      <c r="U22" s="313"/>
      <c r="V22" s="316"/>
      <c r="W22" s="317"/>
      <c r="X22" s="90" t="s">
        <v>116</v>
      </c>
      <c r="Y22" s="90" t="s">
        <v>410</v>
      </c>
      <c r="Z22" s="90" t="s">
        <v>115</v>
      </c>
      <c r="AA22" s="90" t="s">
        <v>114</v>
      </c>
    </row>
    <row r="23" spans="1:27" ht="60" customHeight="1" x14ac:dyDescent="0.25">
      <c r="A23" s="313"/>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9" t="str">
        <f>'1. паспорт местоположение'!A5:C5</f>
        <v>Год раскрытия информации: 2026 год</v>
      </c>
      <c r="B5" s="279"/>
      <c r="C5" s="27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83" t="s">
        <v>10</v>
      </c>
      <c r="B7" s="283"/>
      <c r="C7" s="283"/>
      <c r="D7" s="12"/>
      <c r="E7" s="12"/>
      <c r="F7" s="12"/>
      <c r="G7" s="12"/>
      <c r="H7" s="12"/>
      <c r="I7" s="12"/>
      <c r="J7" s="12"/>
      <c r="K7" s="12"/>
      <c r="L7" s="12"/>
      <c r="M7" s="12"/>
      <c r="N7" s="12"/>
      <c r="O7" s="12"/>
      <c r="P7" s="12"/>
      <c r="Q7" s="12"/>
      <c r="R7" s="12"/>
      <c r="S7" s="12"/>
      <c r="T7" s="12"/>
      <c r="U7" s="12"/>
    </row>
    <row r="8" spans="1:29" s="11" customFormat="1" ht="18.75" x14ac:dyDescent="0.2">
      <c r="A8" s="283"/>
      <c r="B8" s="283"/>
      <c r="C8" s="283"/>
      <c r="D8" s="13"/>
      <c r="E8" s="13"/>
      <c r="F8" s="13"/>
      <c r="G8" s="13"/>
      <c r="H8" s="12"/>
      <c r="I8" s="12"/>
      <c r="J8" s="12"/>
      <c r="K8" s="12"/>
      <c r="L8" s="12"/>
      <c r="M8" s="12"/>
      <c r="N8" s="12"/>
      <c r="O8" s="12"/>
      <c r="P8" s="12"/>
      <c r="Q8" s="12"/>
      <c r="R8" s="12"/>
      <c r="S8" s="12"/>
      <c r="T8" s="12"/>
      <c r="U8" s="12"/>
    </row>
    <row r="9" spans="1:29" s="11" customFormat="1" ht="18.75" x14ac:dyDescent="0.2">
      <c r="A9" s="311" t="str">
        <f>'1. паспорт местоположение'!A9:C9</f>
        <v>АО "Россети Тюмень"</v>
      </c>
      <c r="B9" s="311"/>
      <c r="C9" s="311"/>
      <c r="D9" s="7"/>
      <c r="E9" s="7"/>
      <c r="F9" s="7"/>
      <c r="G9" s="7"/>
      <c r="H9" s="12"/>
      <c r="I9" s="12"/>
      <c r="J9" s="12"/>
      <c r="K9" s="12"/>
      <c r="L9" s="12"/>
      <c r="M9" s="12"/>
      <c r="N9" s="12"/>
      <c r="O9" s="12"/>
      <c r="P9" s="12"/>
      <c r="Q9" s="12"/>
      <c r="R9" s="12"/>
      <c r="S9" s="12"/>
      <c r="T9" s="12"/>
      <c r="U9" s="12"/>
    </row>
    <row r="10" spans="1:29" s="11" customFormat="1" ht="18.75" x14ac:dyDescent="0.2">
      <c r="A10" s="280" t="s">
        <v>9</v>
      </c>
      <c r="B10" s="280"/>
      <c r="C10" s="280"/>
      <c r="D10" s="5"/>
      <c r="E10" s="5"/>
      <c r="F10" s="5"/>
      <c r="G10" s="5"/>
      <c r="H10" s="12"/>
      <c r="I10" s="12"/>
      <c r="J10" s="12"/>
      <c r="K10" s="12"/>
      <c r="L10" s="12"/>
      <c r="M10" s="12"/>
      <c r="N10" s="12"/>
      <c r="O10" s="12"/>
      <c r="P10" s="12"/>
      <c r="Q10" s="12"/>
      <c r="R10" s="12"/>
      <c r="S10" s="12"/>
      <c r="T10" s="12"/>
      <c r="U10" s="12"/>
    </row>
    <row r="11" spans="1:29" s="11" customFormat="1" ht="18.75" x14ac:dyDescent="0.2">
      <c r="A11" s="283"/>
      <c r="B11" s="283"/>
      <c r="C11" s="283"/>
      <c r="D11" s="13"/>
      <c r="E11" s="13"/>
      <c r="F11" s="13"/>
      <c r="G11" s="13"/>
      <c r="H11" s="12"/>
      <c r="I11" s="12"/>
      <c r="J11" s="12"/>
      <c r="K11" s="12"/>
      <c r="L11" s="12"/>
      <c r="M11" s="12"/>
      <c r="N11" s="12"/>
      <c r="O11" s="12"/>
      <c r="P11" s="12"/>
      <c r="Q11" s="12"/>
      <c r="R11" s="12"/>
      <c r="S11" s="12"/>
      <c r="T11" s="12"/>
      <c r="U11" s="12"/>
    </row>
    <row r="12" spans="1:29" s="11" customFormat="1" ht="18.75" x14ac:dyDescent="0.2">
      <c r="A12" s="311" t="str">
        <f>'1. паспорт местоположение'!A12:C12</f>
        <v>P_NS3400.KL.0007</v>
      </c>
      <c r="B12" s="311"/>
      <c r="C12" s="311"/>
      <c r="D12" s="7"/>
      <c r="E12" s="7"/>
      <c r="F12" s="7"/>
      <c r="G12" s="7"/>
      <c r="H12" s="12"/>
      <c r="I12" s="12"/>
      <c r="J12" s="12"/>
      <c r="K12" s="12"/>
      <c r="L12" s="12"/>
      <c r="M12" s="12"/>
      <c r="N12" s="12"/>
      <c r="O12" s="12"/>
      <c r="P12" s="12"/>
      <c r="Q12" s="12"/>
      <c r="R12" s="12"/>
      <c r="S12" s="12"/>
      <c r="T12" s="12"/>
      <c r="U12" s="12"/>
    </row>
    <row r="13" spans="1:29" s="11" customFormat="1" ht="18.75" x14ac:dyDescent="0.2">
      <c r="A13" s="280" t="s">
        <v>8</v>
      </c>
      <c r="B13" s="280"/>
      <c r="C13" s="28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2" customFormat="1" ht="57" customHeight="1" x14ac:dyDescent="0.2">
      <c r="A15" s="319"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319"/>
      <c r="C15" s="319"/>
      <c r="D15" s="7"/>
      <c r="E15" s="7"/>
      <c r="F15" s="7"/>
      <c r="G15" s="7"/>
      <c r="H15" s="7"/>
      <c r="I15" s="7"/>
      <c r="J15" s="7"/>
      <c r="K15" s="7"/>
      <c r="L15" s="7"/>
      <c r="M15" s="7"/>
      <c r="N15" s="7"/>
      <c r="O15" s="7"/>
      <c r="P15" s="7"/>
      <c r="Q15" s="7"/>
      <c r="R15" s="7"/>
      <c r="S15" s="7"/>
      <c r="T15" s="7"/>
      <c r="U15" s="7"/>
    </row>
    <row r="16" spans="1:29" s="2" customFormat="1" ht="15" customHeight="1" x14ac:dyDescent="0.2">
      <c r="A16" s="280" t="s">
        <v>6</v>
      </c>
      <c r="B16" s="280"/>
      <c r="C16" s="280"/>
      <c r="D16" s="5"/>
      <c r="E16" s="5"/>
      <c r="F16" s="5"/>
      <c r="G16" s="5"/>
      <c r="H16" s="5"/>
      <c r="I16" s="5"/>
      <c r="J16" s="5"/>
      <c r="K16" s="5"/>
      <c r="L16" s="5"/>
      <c r="M16" s="5"/>
      <c r="N16" s="5"/>
      <c r="O16" s="5"/>
      <c r="P16" s="5"/>
      <c r="Q16" s="5"/>
      <c r="R16" s="5"/>
      <c r="S16" s="5"/>
      <c r="T16" s="5"/>
      <c r="U16" s="5"/>
    </row>
    <row r="17" spans="1:21" s="2" customFormat="1" ht="15" customHeight="1" x14ac:dyDescent="0.2">
      <c r="A17" s="288"/>
      <c r="B17" s="288"/>
      <c r="C17" s="288"/>
      <c r="D17" s="3"/>
      <c r="E17" s="3"/>
      <c r="F17" s="3"/>
      <c r="G17" s="3"/>
      <c r="H17" s="3"/>
      <c r="I17" s="3"/>
      <c r="J17" s="3"/>
      <c r="K17" s="3"/>
      <c r="L17" s="3"/>
      <c r="M17" s="3"/>
      <c r="N17" s="3"/>
      <c r="O17" s="3"/>
      <c r="P17" s="3"/>
      <c r="Q17" s="3"/>
      <c r="R17" s="3"/>
    </row>
    <row r="18" spans="1:21" s="2" customFormat="1" ht="27.75" customHeight="1" x14ac:dyDescent="0.2">
      <c r="A18" s="281" t="s">
        <v>405</v>
      </c>
      <c r="B18" s="281"/>
      <c r="C18" s="28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206" t="s">
        <v>538</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5"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8" t="s">
        <v>541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K52" sqref="K5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0"/>
      <c r="AB6" s="14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0"/>
      <c r="AB7" s="140"/>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1"/>
      <c r="AB8" s="141"/>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2"/>
      <c r="AB9" s="14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0"/>
      <c r="AB10" s="140"/>
    </row>
    <row r="11" spans="1:28" x14ac:dyDescent="0.25">
      <c r="A11" s="290" t="str">
        <f>'1. паспорт местоположение'!A12:C12</f>
        <v>P_NS3400.KL.0007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41"/>
      <c r="AB11" s="141"/>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2"/>
      <c r="AB12" s="14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x14ac:dyDescent="0.25">
      <c r="A14" s="290"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1"/>
      <c r="AB14" s="141"/>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2"/>
      <c r="AB15" s="14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0"/>
      <c r="AB16" s="15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0"/>
      <c r="AB17" s="15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0"/>
      <c r="AB18" s="15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0"/>
      <c r="AB19" s="15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1"/>
      <c r="AB20" s="15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1"/>
      <c r="AB21" s="151"/>
    </row>
    <row r="22" spans="1:28" x14ac:dyDescent="0.25">
      <c r="A22" s="322" t="s">
        <v>437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2"/>
      <c r="AB22" s="152"/>
    </row>
    <row r="23" spans="1:28" ht="32.25" customHeight="1" x14ac:dyDescent="0.25">
      <c r="A23" s="324" t="s">
        <v>300</v>
      </c>
      <c r="B23" s="325"/>
      <c r="C23" s="325"/>
      <c r="D23" s="325"/>
      <c r="E23" s="325"/>
      <c r="F23" s="325"/>
      <c r="G23" s="325"/>
      <c r="H23" s="325"/>
      <c r="I23" s="325"/>
      <c r="J23" s="325"/>
      <c r="K23" s="325"/>
      <c r="L23" s="326"/>
      <c r="M23" s="323" t="s">
        <v>301</v>
      </c>
      <c r="N23" s="323"/>
      <c r="O23" s="323"/>
      <c r="P23" s="323"/>
      <c r="Q23" s="323"/>
      <c r="R23" s="323"/>
      <c r="S23" s="323"/>
      <c r="T23" s="323"/>
      <c r="U23" s="323"/>
      <c r="V23" s="323"/>
      <c r="W23" s="323"/>
      <c r="X23" s="323"/>
      <c r="Y23" s="323"/>
      <c r="Z23" s="323"/>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9" t="str">
        <f>'3.4. Паспорт надежность'!A4:Z4</f>
        <v>Год раскрытия информации: 2026 год</v>
      </c>
      <c r="B5" s="279"/>
      <c r="C5" s="279"/>
      <c r="D5" s="279"/>
      <c r="E5" s="279"/>
      <c r="F5" s="279"/>
      <c r="G5" s="279"/>
      <c r="H5" s="279"/>
      <c r="I5" s="279"/>
      <c r="J5" s="279"/>
      <c r="K5" s="279"/>
      <c r="L5" s="279"/>
      <c r="M5" s="279"/>
      <c r="N5" s="279"/>
      <c r="O5" s="279"/>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83" t="s">
        <v>10</v>
      </c>
      <c r="B7" s="283"/>
      <c r="C7" s="283"/>
      <c r="D7" s="283"/>
      <c r="E7" s="283"/>
      <c r="F7" s="283"/>
      <c r="G7" s="283"/>
      <c r="H7" s="283"/>
      <c r="I7" s="283"/>
      <c r="J7" s="283"/>
      <c r="K7" s="283"/>
      <c r="L7" s="283"/>
      <c r="M7" s="283"/>
      <c r="N7" s="283"/>
      <c r="O7" s="283"/>
      <c r="P7" s="12"/>
      <c r="Q7" s="12"/>
      <c r="R7" s="12"/>
      <c r="S7" s="12"/>
      <c r="T7" s="12"/>
      <c r="U7" s="12"/>
      <c r="V7" s="12"/>
      <c r="W7" s="12"/>
      <c r="X7" s="12"/>
      <c r="Y7" s="12"/>
      <c r="Z7" s="12"/>
    </row>
    <row r="8" spans="1:28" s="11" customFormat="1" ht="18.75" x14ac:dyDescent="0.2">
      <c r="A8" s="283"/>
      <c r="B8" s="283"/>
      <c r="C8" s="283"/>
      <c r="D8" s="283"/>
      <c r="E8" s="283"/>
      <c r="F8" s="283"/>
      <c r="G8" s="283"/>
      <c r="H8" s="283"/>
      <c r="I8" s="283"/>
      <c r="J8" s="283"/>
      <c r="K8" s="283"/>
      <c r="L8" s="283"/>
      <c r="M8" s="283"/>
      <c r="N8" s="283"/>
      <c r="O8" s="283"/>
      <c r="P8" s="12"/>
      <c r="Q8" s="12"/>
      <c r="R8" s="12"/>
      <c r="S8" s="12"/>
      <c r="T8" s="12"/>
      <c r="U8" s="12"/>
      <c r="V8" s="12"/>
      <c r="W8" s="12"/>
      <c r="X8" s="12"/>
      <c r="Y8" s="12"/>
      <c r="Z8" s="12"/>
    </row>
    <row r="9" spans="1:28" s="11"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2"/>
      <c r="Q9" s="12"/>
      <c r="R9" s="12"/>
      <c r="S9" s="12"/>
      <c r="T9" s="12"/>
      <c r="U9" s="12"/>
      <c r="V9" s="12"/>
      <c r="W9" s="12"/>
      <c r="X9" s="12"/>
      <c r="Y9" s="12"/>
      <c r="Z9" s="12"/>
    </row>
    <row r="10" spans="1:28" s="11" customFormat="1" ht="18.75" x14ac:dyDescent="0.2">
      <c r="A10" s="280" t="s">
        <v>9</v>
      </c>
      <c r="B10" s="280"/>
      <c r="C10" s="280"/>
      <c r="D10" s="280"/>
      <c r="E10" s="280"/>
      <c r="F10" s="280"/>
      <c r="G10" s="280"/>
      <c r="H10" s="280"/>
      <c r="I10" s="280"/>
      <c r="J10" s="280"/>
      <c r="K10" s="280"/>
      <c r="L10" s="280"/>
      <c r="M10" s="280"/>
      <c r="N10" s="280"/>
      <c r="O10" s="280"/>
      <c r="P10" s="12"/>
      <c r="Q10" s="12"/>
      <c r="R10" s="12"/>
      <c r="S10" s="12"/>
      <c r="T10" s="12"/>
      <c r="U10" s="12"/>
      <c r="V10" s="12"/>
      <c r="W10" s="12"/>
      <c r="X10" s="12"/>
      <c r="Y10" s="12"/>
      <c r="Z10" s="12"/>
    </row>
    <row r="11" spans="1:28" s="11" customFormat="1" ht="18.75" x14ac:dyDescent="0.2">
      <c r="A11" s="283"/>
      <c r="B11" s="283"/>
      <c r="C11" s="283"/>
      <c r="D11" s="283"/>
      <c r="E11" s="283"/>
      <c r="F11" s="283"/>
      <c r="G11" s="283"/>
      <c r="H11" s="283"/>
      <c r="I11" s="283"/>
      <c r="J11" s="283"/>
      <c r="K11" s="283"/>
      <c r="L11" s="283"/>
      <c r="M11" s="283"/>
      <c r="N11" s="283"/>
      <c r="O11" s="283"/>
      <c r="P11" s="12"/>
      <c r="Q11" s="12"/>
      <c r="R11" s="12"/>
      <c r="S11" s="12"/>
      <c r="T11" s="12"/>
      <c r="U11" s="12"/>
      <c r="V11" s="12"/>
      <c r="W11" s="12"/>
      <c r="X11" s="12"/>
      <c r="Y11" s="12"/>
      <c r="Z11" s="12"/>
    </row>
    <row r="12" spans="1:28" s="11" customFormat="1" ht="18.75" x14ac:dyDescent="0.2">
      <c r="A12" s="290" t="str">
        <f>'1. паспорт местоположение'!A12:C12</f>
        <v>P_NS3400.KL.0007</v>
      </c>
      <c r="B12" s="290"/>
      <c r="C12" s="290"/>
      <c r="D12" s="290"/>
      <c r="E12" s="290"/>
      <c r="F12" s="290"/>
      <c r="G12" s="290"/>
      <c r="H12" s="290"/>
      <c r="I12" s="290"/>
      <c r="J12" s="290"/>
      <c r="K12" s="290"/>
      <c r="L12" s="290"/>
      <c r="M12" s="290"/>
      <c r="N12" s="290"/>
      <c r="O12" s="290"/>
      <c r="P12" s="12"/>
      <c r="Q12" s="12"/>
      <c r="R12" s="12"/>
      <c r="S12" s="12"/>
      <c r="T12" s="12"/>
      <c r="U12" s="12"/>
      <c r="V12" s="12"/>
      <c r="W12" s="12"/>
      <c r="X12" s="12"/>
      <c r="Y12" s="12"/>
      <c r="Z12" s="12"/>
    </row>
    <row r="13" spans="1:28" s="11" customFormat="1" ht="18.75" x14ac:dyDescent="0.2">
      <c r="A13" s="280" t="s">
        <v>8</v>
      </c>
      <c r="B13" s="280"/>
      <c r="C13" s="280"/>
      <c r="D13" s="280"/>
      <c r="E13" s="280"/>
      <c r="F13" s="280"/>
      <c r="G13" s="280"/>
      <c r="H13" s="280"/>
      <c r="I13" s="280"/>
      <c r="J13" s="280"/>
      <c r="K13" s="280"/>
      <c r="L13" s="280"/>
      <c r="M13" s="280"/>
      <c r="N13" s="280"/>
      <c r="O13" s="280"/>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12" x14ac:dyDescent="0.2">
      <c r="A15" s="290"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290"/>
      <c r="C15" s="290"/>
      <c r="D15" s="290"/>
      <c r="E15" s="290"/>
      <c r="F15" s="290"/>
      <c r="G15" s="290"/>
      <c r="H15" s="290"/>
      <c r="I15" s="290"/>
      <c r="J15" s="290"/>
      <c r="K15" s="290"/>
      <c r="L15" s="290"/>
      <c r="M15" s="290"/>
      <c r="N15" s="290"/>
      <c r="O15" s="290"/>
      <c r="P15" s="7"/>
      <c r="Q15" s="7"/>
      <c r="R15" s="7"/>
      <c r="S15" s="7"/>
      <c r="T15" s="7"/>
      <c r="U15" s="7"/>
      <c r="V15" s="7"/>
      <c r="W15" s="7"/>
      <c r="X15" s="7"/>
      <c r="Y15" s="7"/>
      <c r="Z15" s="7"/>
    </row>
    <row r="16" spans="1:28" s="2" customFormat="1" ht="15" customHeight="1" x14ac:dyDescent="0.2">
      <c r="A16" s="280" t="s">
        <v>6</v>
      </c>
      <c r="B16" s="280"/>
      <c r="C16" s="280"/>
      <c r="D16" s="280"/>
      <c r="E16" s="280"/>
      <c r="F16" s="280"/>
      <c r="G16" s="280"/>
      <c r="H16" s="280"/>
      <c r="I16" s="280"/>
      <c r="J16" s="280"/>
      <c r="K16" s="280"/>
      <c r="L16" s="280"/>
      <c r="M16" s="280"/>
      <c r="N16" s="280"/>
      <c r="O16" s="280"/>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30" t="s">
        <v>414</v>
      </c>
      <c r="B18" s="330"/>
      <c r="C18" s="330"/>
      <c r="D18" s="330"/>
      <c r="E18" s="330"/>
      <c r="F18" s="330"/>
      <c r="G18" s="330"/>
      <c r="H18" s="330"/>
      <c r="I18" s="330"/>
      <c r="J18" s="330"/>
      <c r="K18" s="330"/>
      <c r="L18" s="330"/>
      <c r="M18" s="330"/>
      <c r="N18" s="330"/>
      <c r="O18" s="330"/>
      <c r="P18" s="6"/>
      <c r="Q18" s="6"/>
      <c r="R18" s="6"/>
      <c r="S18" s="6"/>
      <c r="T18" s="6"/>
      <c r="U18" s="6"/>
      <c r="V18" s="6"/>
      <c r="W18" s="6"/>
      <c r="X18" s="6"/>
      <c r="Y18" s="6"/>
      <c r="Z18" s="6"/>
    </row>
    <row r="19" spans="1:26" s="2" customFormat="1" ht="78" customHeight="1" x14ac:dyDescent="0.2">
      <c r="A19" s="292" t="s">
        <v>5</v>
      </c>
      <c r="B19" s="292" t="s">
        <v>89</v>
      </c>
      <c r="C19" s="292" t="s">
        <v>88</v>
      </c>
      <c r="D19" s="292" t="s">
        <v>77</v>
      </c>
      <c r="E19" s="327" t="s">
        <v>87</v>
      </c>
      <c r="F19" s="328"/>
      <c r="G19" s="328"/>
      <c r="H19" s="328"/>
      <c r="I19" s="329"/>
      <c r="J19" s="292" t="s">
        <v>86</v>
      </c>
      <c r="K19" s="292"/>
      <c r="L19" s="292"/>
      <c r="M19" s="292"/>
      <c r="N19" s="292"/>
      <c r="O19" s="292"/>
      <c r="P19" s="3"/>
      <c r="Q19" s="3"/>
      <c r="R19" s="3"/>
      <c r="S19" s="3"/>
      <c r="T19" s="3"/>
      <c r="U19" s="3"/>
      <c r="V19" s="3"/>
      <c r="W19" s="3"/>
    </row>
    <row r="20" spans="1:26" s="2" customFormat="1" ht="51" customHeight="1" x14ac:dyDescent="0.2">
      <c r="A20" s="292"/>
      <c r="B20" s="292"/>
      <c r="C20" s="292"/>
      <c r="D20" s="292"/>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F35" sqref="BF35"/>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9" t="s">
        <v>495</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1" customFormat="1" ht="18.75" x14ac:dyDescent="0.2">
      <c r="A8" s="222"/>
      <c r="B8" s="222"/>
      <c r="C8" s="222"/>
      <c r="D8" s="222"/>
      <c r="E8" s="222"/>
      <c r="F8" s="222"/>
      <c r="G8" s="222"/>
      <c r="H8" s="222"/>
      <c r="I8" s="222"/>
      <c r="J8" s="222"/>
      <c r="K8" s="222"/>
      <c r="L8" s="140"/>
      <c r="M8" s="140"/>
      <c r="N8" s="140"/>
      <c r="O8" s="140"/>
      <c r="P8" s="140"/>
      <c r="Q8" s="140"/>
      <c r="R8" s="140"/>
      <c r="S8" s="140"/>
      <c r="T8" s="140"/>
      <c r="U8" s="140"/>
      <c r="V8" s="140"/>
      <c r="W8" s="140"/>
      <c r="X8" s="140"/>
      <c r="Y8" s="140"/>
    </row>
    <row r="9" spans="1:44" s="11" customFormat="1" ht="18.75" customHeight="1" x14ac:dyDescent="0.2">
      <c r="A9" s="282" t="s">
        <v>450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1"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1" customFormat="1" ht="18.75" x14ac:dyDescent="0.2">
      <c r="A11" s="222"/>
      <c r="B11" s="222"/>
      <c r="C11" s="222"/>
      <c r="D11" s="222"/>
      <c r="E11" s="222"/>
      <c r="F11" s="222"/>
      <c r="G11" s="222"/>
      <c r="H11" s="222"/>
      <c r="I11" s="222"/>
      <c r="J11" s="222"/>
      <c r="K11" s="222"/>
      <c r="L11" s="140"/>
      <c r="M11" s="140"/>
      <c r="N11" s="140"/>
      <c r="O11" s="140"/>
      <c r="P11" s="140"/>
      <c r="Q11" s="140"/>
      <c r="R11" s="140"/>
      <c r="S11" s="140"/>
      <c r="T11" s="140"/>
      <c r="U11" s="140"/>
      <c r="V11" s="140"/>
      <c r="W11" s="140"/>
      <c r="X11" s="140"/>
      <c r="Y11" s="140"/>
    </row>
    <row r="12" spans="1:44" s="11" customFormat="1" ht="18.75" customHeight="1" x14ac:dyDescent="0.2">
      <c r="A12" s="282" t="str">
        <f>'1. паспорт местоположение'!A12:C12</f>
        <v>P_NS3400.KL.0007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1"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8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82" t="s">
        <v>415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9"/>
      <c r="AP19" s="229"/>
      <c r="AQ19" s="229"/>
      <c r="AR19" s="37"/>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97" t="s">
        <v>289</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231"/>
      <c r="AN24" s="231"/>
      <c r="AO24" s="232"/>
      <c r="AP24" s="232"/>
      <c r="AQ24" s="232"/>
      <c r="AR24" s="232"/>
      <c r="AS24" s="233"/>
    </row>
    <row r="25" spans="1:45" ht="12.75" customHeight="1" x14ac:dyDescent="0.25">
      <c r="A25" s="376" t="s">
        <v>502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34"/>
      <c r="AN25" s="395" t="s">
        <v>288</v>
      </c>
      <c r="AO25" s="395"/>
      <c r="AP25" s="395"/>
      <c r="AQ25" s="396"/>
      <c r="AR25" s="396"/>
      <c r="AS25" s="233"/>
    </row>
    <row r="26" spans="1:45" ht="17.25" customHeight="1"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34"/>
      <c r="AN26" s="385" t="s">
        <v>286</v>
      </c>
      <c r="AO26" s="386"/>
      <c r="AP26" s="387"/>
      <c r="AQ26" s="383"/>
      <c r="AR26" s="388"/>
      <c r="AS26" s="233"/>
    </row>
    <row r="27" spans="1:45" ht="17.2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34"/>
      <c r="AN27" s="385" t="s">
        <v>284</v>
      </c>
      <c r="AO27" s="386"/>
      <c r="AP27" s="387"/>
      <c r="AQ27" s="383"/>
      <c r="AR27" s="388"/>
      <c r="AS27" s="233"/>
    </row>
    <row r="28" spans="1:45" ht="27.75" customHeight="1" thickBot="1" x14ac:dyDescent="0.3">
      <c r="A28" s="389" t="s">
        <v>283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34"/>
      <c r="AN28" s="392" t="s">
        <v>503</v>
      </c>
      <c r="AO28" s="393"/>
      <c r="AP28" s="394"/>
      <c r="AQ28" s="383"/>
      <c r="AR28" s="388"/>
      <c r="AS28" s="233"/>
    </row>
    <row r="29" spans="1:45" ht="17.25" customHeight="1" x14ac:dyDescent="0.25">
      <c r="A29" s="378" t="s">
        <v>282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34"/>
      <c r="AN29" s="381"/>
      <c r="AO29" s="382"/>
      <c r="AP29" s="382"/>
      <c r="AQ29" s="383"/>
      <c r="AR29" s="384"/>
      <c r="AS29" s="233"/>
    </row>
    <row r="30" spans="1:45" ht="17.25" customHeight="1" x14ac:dyDescent="0.25">
      <c r="A30" s="347" t="s">
        <v>504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34"/>
      <c r="AS30" s="233"/>
    </row>
    <row r="31" spans="1:45" ht="17.25" customHeight="1" x14ac:dyDescent="0.25">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34"/>
      <c r="AN31" s="234"/>
      <c r="AO31" s="235"/>
      <c r="AP31" s="235"/>
      <c r="AQ31" s="235"/>
      <c r="AR31" s="235"/>
      <c r="AS31" s="233"/>
    </row>
    <row r="32" spans="1:45" ht="17.25" customHeight="1" x14ac:dyDescent="0.25">
      <c r="A32" s="347" t="s">
        <v>265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34"/>
      <c r="AN32" s="234"/>
      <c r="AO32" s="234"/>
      <c r="AP32" s="234"/>
      <c r="AQ32" s="234"/>
      <c r="AR32" s="234"/>
      <c r="AS32" s="233"/>
    </row>
    <row r="33" spans="1:45" ht="17.25" customHeight="1" x14ac:dyDescent="0.25">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34"/>
      <c r="AN33" s="234"/>
      <c r="AO33" s="234"/>
      <c r="AP33" s="234"/>
      <c r="AQ33" s="234"/>
      <c r="AR33" s="234"/>
      <c r="AS33" s="233"/>
    </row>
    <row r="34" spans="1:45" ht="17.25" customHeight="1" x14ac:dyDescent="0.25">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34"/>
      <c r="AN34" s="234"/>
      <c r="AO34" s="234"/>
      <c r="AP34" s="234"/>
      <c r="AQ34" s="234"/>
      <c r="AR34" s="234"/>
      <c r="AS34" s="233"/>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34"/>
      <c r="AN35" s="234"/>
      <c r="AO35" s="234"/>
      <c r="AP35" s="234"/>
      <c r="AQ35" s="234"/>
      <c r="AR35" s="234"/>
      <c r="AS35" s="233"/>
    </row>
    <row r="36" spans="1:45" ht="17.25" customHeight="1" thickBot="1" x14ac:dyDescent="0.3">
      <c r="A36" s="363" t="s">
        <v>258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34"/>
      <c r="AN36" s="234"/>
      <c r="AO36" s="234"/>
      <c r="AP36" s="234"/>
      <c r="AQ36" s="234"/>
      <c r="AR36" s="234"/>
      <c r="AS36" s="23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34"/>
      <c r="AN37" s="234"/>
      <c r="AO37" s="234"/>
      <c r="AP37" s="234"/>
      <c r="AQ37" s="234"/>
      <c r="AR37" s="234"/>
      <c r="AS37" s="233"/>
    </row>
    <row r="38" spans="1:45" ht="17.25" customHeight="1" x14ac:dyDescent="0.25">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34"/>
      <c r="AN38" s="234"/>
      <c r="AO38" s="234"/>
      <c r="AP38" s="234"/>
      <c r="AQ38" s="234"/>
      <c r="AR38" s="234"/>
      <c r="AS38" s="233"/>
    </row>
    <row r="39" spans="1:45" ht="17.25" customHeight="1" thickBot="1" x14ac:dyDescent="0.3">
      <c r="A39" s="363" t="s">
        <v>277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34"/>
      <c r="AN39" s="234"/>
      <c r="AO39" s="234"/>
      <c r="AP39" s="234"/>
      <c r="AQ39" s="234"/>
      <c r="AR39" s="234"/>
      <c r="AS39" s="233"/>
    </row>
    <row r="40" spans="1:45" ht="17.25" customHeight="1" x14ac:dyDescent="0.25">
      <c r="A40" s="376" t="s">
        <v>505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34"/>
      <c r="AN40" s="234"/>
      <c r="AO40" s="234"/>
      <c r="AP40" s="234"/>
      <c r="AQ40" s="234"/>
      <c r="AR40" s="234"/>
      <c r="AS40" s="233"/>
    </row>
    <row r="41" spans="1:45" ht="17.25" customHeight="1" x14ac:dyDescent="0.25">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34"/>
      <c r="AN41" s="234"/>
      <c r="AO41" s="234"/>
      <c r="AP41" s="234"/>
      <c r="AQ41" s="234"/>
      <c r="AR41" s="234"/>
      <c r="AS41" s="233"/>
    </row>
    <row r="42" spans="1:45" ht="17.25" customHeight="1" x14ac:dyDescent="0.25">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34"/>
      <c r="AN42" s="234"/>
      <c r="AO42" s="234"/>
      <c r="AP42" s="234"/>
      <c r="AQ42" s="234"/>
      <c r="AR42" s="234"/>
      <c r="AS42" s="233"/>
    </row>
    <row r="43" spans="1:45" ht="17.25" customHeight="1"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34"/>
      <c r="AN43" s="234"/>
      <c r="AO43" s="234"/>
      <c r="AP43" s="234"/>
      <c r="AQ43" s="234"/>
      <c r="AR43" s="234"/>
      <c r="AS43" s="233"/>
    </row>
    <row r="44" spans="1:45" ht="17.25" customHeight="1"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34"/>
      <c r="AN44" s="234"/>
      <c r="AO44" s="234"/>
      <c r="AP44" s="234"/>
      <c r="AQ44" s="234"/>
      <c r="AR44" s="234"/>
      <c r="AS44" s="233"/>
    </row>
    <row r="45" spans="1:45" ht="17.25" customHeight="1"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34"/>
      <c r="AN45" s="234"/>
      <c r="AO45" s="234"/>
      <c r="AP45" s="234"/>
      <c r="AQ45" s="234"/>
      <c r="AR45" s="234"/>
      <c r="AS45" s="233"/>
    </row>
    <row r="46" spans="1:45" ht="17.25" customHeight="1" thickBot="1" x14ac:dyDescent="0.3">
      <c r="A46" s="369" t="s">
        <v>506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4"/>
      <c r="AN46" s="234"/>
      <c r="AO46" s="234"/>
      <c r="AP46" s="234"/>
      <c r="AQ46" s="234"/>
      <c r="AR46" s="234"/>
      <c r="AS46" s="233"/>
    </row>
    <row r="47" spans="1:45" ht="24" customHeight="1" x14ac:dyDescent="0.25">
      <c r="A47" s="372" t="s">
        <v>271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507</v>
      </c>
      <c r="AN47" s="359"/>
      <c r="AO47" s="236" t="s">
        <v>508</v>
      </c>
      <c r="AP47" s="236" t="s">
        <v>509</v>
      </c>
      <c r="AQ47" s="233"/>
    </row>
    <row r="48" spans="1:45" ht="12" customHeight="1"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7"/>
      <c r="AP48" s="237"/>
      <c r="AQ48" s="233"/>
    </row>
    <row r="49" spans="1:43" ht="12" customHeight="1"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7"/>
      <c r="AP49" s="237"/>
      <c r="AQ49" s="233"/>
    </row>
    <row r="50" spans="1:43" ht="12" customHeight="1" thickBot="1" x14ac:dyDescent="0.3">
      <c r="A50" s="363" t="s">
        <v>510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7" t="s">
        <v>511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507</v>
      </c>
      <c r="AN52" s="359"/>
      <c r="AO52" s="236" t="s">
        <v>508</v>
      </c>
      <c r="AP52" s="236" t="s">
        <v>509</v>
      </c>
      <c r="AQ52" s="233"/>
    </row>
    <row r="53" spans="1:43" ht="11.25" customHeight="1" x14ac:dyDescent="0.25">
      <c r="A53" s="366" t="s">
        <v>512</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3"/>
      <c r="AP53" s="243"/>
      <c r="AQ53" s="233"/>
    </row>
    <row r="54" spans="1:43" ht="12" customHeight="1" x14ac:dyDescent="0.25">
      <c r="A54" s="347" t="s">
        <v>513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7"/>
      <c r="AP54" s="237"/>
      <c r="AQ54" s="233"/>
    </row>
    <row r="55" spans="1:43" ht="12" customHeight="1" x14ac:dyDescent="0.25">
      <c r="A55" s="347" t="s">
        <v>514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7"/>
      <c r="AP55" s="237"/>
      <c r="AQ55" s="233"/>
    </row>
    <row r="56" spans="1:43" ht="12" customHeight="1" thickBot="1" x14ac:dyDescent="0.3">
      <c r="A56" s="363" t="s">
        <v>515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57" t="s">
        <v>516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507</v>
      </c>
      <c r="AN58" s="359"/>
      <c r="AO58" s="236" t="s">
        <v>508</v>
      </c>
      <c r="AP58" s="236" t="s">
        <v>509</v>
      </c>
      <c r="AQ58" s="233"/>
    </row>
    <row r="59" spans="1:43" ht="12.75" customHeight="1" x14ac:dyDescent="0.25">
      <c r="A59" s="360" t="s">
        <v>268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6"/>
      <c r="AP59" s="246"/>
      <c r="AQ59" s="247"/>
    </row>
    <row r="60" spans="1:43" ht="12" customHeight="1" x14ac:dyDescent="0.25">
      <c r="A60" s="347" t="s">
        <v>267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7"/>
      <c r="AP60" s="237"/>
      <c r="AQ60" s="233"/>
    </row>
    <row r="61" spans="1:43" ht="12" customHeight="1" x14ac:dyDescent="0.25">
      <c r="A61" s="347" t="s">
        <v>266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7"/>
      <c r="AP61" s="237"/>
      <c r="AQ61" s="233"/>
    </row>
    <row r="62" spans="1:43" ht="12" customHeight="1" x14ac:dyDescent="0.25">
      <c r="A62" s="347" t="s">
        <v>265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7"/>
      <c r="AP62" s="237"/>
      <c r="AQ62" s="23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7"/>
      <c r="AP63" s="237"/>
      <c r="AQ63" s="23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7"/>
      <c r="AP64" s="237"/>
      <c r="AQ64" s="233"/>
    </row>
    <row r="65" spans="1:43" ht="12" customHeight="1" x14ac:dyDescent="0.25">
      <c r="A65" s="347" t="s">
        <v>264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7"/>
      <c r="AP65" s="237"/>
      <c r="AQ65" s="233"/>
    </row>
    <row r="66" spans="1:43" ht="27.75" customHeight="1" x14ac:dyDescent="0.25">
      <c r="A66" s="342" t="s">
        <v>517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48"/>
      <c r="AP66" s="248"/>
      <c r="AQ66" s="247"/>
    </row>
    <row r="67" spans="1:43" ht="11.25" customHeight="1" x14ac:dyDescent="0.25">
      <c r="A67" s="347" t="s">
        <v>260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7"/>
      <c r="AP67" s="237"/>
      <c r="AQ67" s="233"/>
    </row>
    <row r="68" spans="1:43" ht="25.5" customHeight="1" x14ac:dyDescent="0.25">
      <c r="A68" s="342" t="s">
        <v>518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48"/>
      <c r="AP68" s="248"/>
      <c r="AQ68" s="247"/>
    </row>
    <row r="69" spans="1:43" ht="12" customHeight="1" x14ac:dyDescent="0.25">
      <c r="A69" s="347" t="s">
        <v>259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7"/>
      <c r="AP69" s="237"/>
      <c r="AQ69" s="233"/>
    </row>
    <row r="70" spans="1:43" ht="12.75" customHeight="1" x14ac:dyDescent="0.25">
      <c r="A70" s="351" t="s">
        <v>263</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48"/>
      <c r="AP70" s="248"/>
      <c r="AQ70" s="247"/>
    </row>
    <row r="71" spans="1:43" ht="12" customHeight="1" x14ac:dyDescent="0.25">
      <c r="A71" s="347" t="s">
        <v>258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7"/>
      <c r="AP71" s="237"/>
      <c r="AQ71" s="233"/>
    </row>
    <row r="72" spans="1:43" ht="12.75" customHeight="1" thickBot="1" x14ac:dyDescent="0.3">
      <c r="A72" s="353" t="s">
        <v>262</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57" t="s">
        <v>261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507</v>
      </c>
      <c r="AN74" s="359"/>
      <c r="AO74" s="236" t="s">
        <v>508</v>
      </c>
      <c r="AP74" s="236" t="s">
        <v>509</v>
      </c>
      <c r="AQ74" s="233"/>
    </row>
    <row r="75" spans="1:43" ht="25.5" customHeight="1" x14ac:dyDescent="0.25">
      <c r="A75" s="342" t="s">
        <v>518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0"/>
      <c r="AP75" s="250"/>
      <c r="AQ75" s="247"/>
    </row>
    <row r="76" spans="1:43" ht="12" customHeight="1" x14ac:dyDescent="0.25">
      <c r="A76" s="347" t="s">
        <v>260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51"/>
      <c r="AP76" s="251"/>
      <c r="AQ76" s="233"/>
    </row>
    <row r="77" spans="1:43" ht="12" customHeight="1" x14ac:dyDescent="0.25">
      <c r="A77" s="347" t="s">
        <v>259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51"/>
      <c r="AP77" s="251"/>
      <c r="AQ77" s="233"/>
    </row>
    <row r="78" spans="1:43" ht="12" customHeight="1" x14ac:dyDescent="0.25">
      <c r="A78" s="347" t="s">
        <v>258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51"/>
      <c r="AP78" s="251"/>
      <c r="AQ78" s="233"/>
    </row>
    <row r="79" spans="1:43" ht="12" customHeight="1" x14ac:dyDescent="0.25">
      <c r="A79" s="347" t="s">
        <v>257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51"/>
      <c r="AP79" s="251"/>
      <c r="AQ79" s="233"/>
    </row>
    <row r="80" spans="1:43" ht="12" customHeight="1" x14ac:dyDescent="0.25">
      <c r="A80" s="347" t="s">
        <v>256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51"/>
      <c r="AP80" s="251"/>
      <c r="AQ80" s="233"/>
    </row>
    <row r="81" spans="1:45" ht="12.75" customHeight="1" x14ac:dyDescent="0.25">
      <c r="A81" s="347" t="s">
        <v>255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51"/>
      <c r="AP81" s="251"/>
      <c r="AQ81" s="233"/>
    </row>
    <row r="82" spans="1:45" ht="12.75" customHeight="1" x14ac:dyDescent="0.25">
      <c r="A82" s="347" t="s">
        <v>254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51"/>
      <c r="AP82" s="251"/>
      <c r="AQ82" s="233"/>
    </row>
    <row r="83" spans="1:45" ht="12" customHeight="1" x14ac:dyDescent="0.25">
      <c r="A83" s="351" t="s">
        <v>253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50"/>
      <c r="AP83" s="250"/>
      <c r="AQ83" s="247"/>
    </row>
    <row r="84" spans="1:45" ht="12" customHeight="1" x14ac:dyDescent="0.25">
      <c r="A84" s="351" t="s">
        <v>519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50"/>
      <c r="AP84" s="250"/>
      <c r="AQ84" s="247"/>
    </row>
    <row r="85" spans="1:45"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51"/>
      <c r="AP85" s="251"/>
      <c r="AQ85" s="231"/>
    </row>
    <row r="86" spans="1:45" ht="27.75" customHeight="1" x14ac:dyDescent="0.25">
      <c r="A86" s="342" t="s">
        <v>520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0"/>
      <c r="AP86" s="250"/>
      <c r="AQ86" s="247"/>
    </row>
    <row r="87" spans="1:45" x14ac:dyDescent="0.25">
      <c r="A87" s="342" t="s">
        <v>521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0"/>
      <c r="AP87" s="250"/>
      <c r="AQ87" s="247"/>
    </row>
    <row r="88" spans="1:45" ht="14.25" customHeight="1" x14ac:dyDescent="0.25">
      <c r="A88" s="331" t="s">
        <v>522</v>
      </c>
      <c r="B88" s="332"/>
      <c r="C88" s="332"/>
      <c r="D88" s="33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34"/>
      <c r="AL88" s="335"/>
      <c r="AM88" s="336"/>
      <c r="AN88" s="337"/>
      <c r="AO88" s="250"/>
      <c r="AP88" s="250"/>
      <c r="AQ88" s="247"/>
    </row>
    <row r="89" spans="1:45" x14ac:dyDescent="0.25">
      <c r="A89" s="331" t="s">
        <v>523</v>
      </c>
      <c r="B89" s="332"/>
      <c r="C89" s="332"/>
      <c r="D89" s="33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34"/>
      <c r="AL89" s="335"/>
      <c r="AM89" s="336"/>
      <c r="AN89" s="337"/>
      <c r="AO89" s="250"/>
      <c r="AP89" s="250"/>
      <c r="AQ89" s="231"/>
    </row>
    <row r="90" spans="1:45" ht="12" customHeight="1" thickBot="1" x14ac:dyDescent="0.3">
      <c r="A90" s="253" t="s">
        <v>524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38"/>
      <c r="AL90" s="339"/>
      <c r="AM90" s="340"/>
      <c r="AN90" s="34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525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526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529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H53" sqref="H53"/>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11" t="str">
        <f>'1. паспорт местоположение'!A12:C12</f>
        <v>P_NS3400.KL.0007</v>
      </c>
      <c r="B12" s="311"/>
      <c r="C12" s="311"/>
      <c r="D12" s="311"/>
      <c r="E12" s="311"/>
      <c r="F12" s="311"/>
      <c r="G12" s="311"/>
      <c r="H12" s="311"/>
      <c r="I12" s="311"/>
      <c r="J12" s="311"/>
      <c r="K12" s="311"/>
      <c r="L12" s="311"/>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42" customHeight="1" x14ac:dyDescent="0.25">
      <c r="A15" s="31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311"/>
      <c r="C15" s="311"/>
      <c r="D15" s="311"/>
      <c r="E15" s="311"/>
      <c r="F15" s="311"/>
      <c r="G15" s="311"/>
      <c r="H15" s="311"/>
      <c r="I15" s="311"/>
      <c r="J15" s="311"/>
      <c r="K15" s="311"/>
      <c r="L15" s="311"/>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398" t="s">
        <v>416</v>
      </c>
      <c r="B19" s="398"/>
      <c r="C19" s="398"/>
      <c r="D19" s="398"/>
      <c r="E19" s="398"/>
      <c r="F19" s="398"/>
      <c r="G19" s="398"/>
      <c r="H19" s="398"/>
      <c r="I19" s="398"/>
      <c r="J19" s="398"/>
      <c r="K19" s="398"/>
      <c r="L19" s="398"/>
    </row>
    <row r="20" spans="1:12" x14ac:dyDescent="0.25">
      <c r="A20" s="61"/>
      <c r="B20" s="61"/>
      <c r="C20" s="76"/>
      <c r="D20" s="76"/>
      <c r="E20" s="76"/>
      <c r="F20" s="76"/>
      <c r="G20" s="76"/>
      <c r="H20" s="76"/>
      <c r="I20" s="76"/>
      <c r="J20" s="76"/>
      <c r="K20" s="76"/>
      <c r="L20" s="76"/>
    </row>
    <row r="21" spans="1:12" ht="28.5" customHeight="1" x14ac:dyDescent="0.25">
      <c r="A21" s="399" t="s">
        <v>221</v>
      </c>
      <c r="B21" s="399" t="s">
        <v>220</v>
      </c>
      <c r="C21" s="405" t="s">
        <v>348</v>
      </c>
      <c r="D21" s="405"/>
      <c r="E21" s="405"/>
      <c r="F21" s="405"/>
      <c r="G21" s="405"/>
      <c r="H21" s="405"/>
      <c r="I21" s="400" t="s">
        <v>219</v>
      </c>
      <c r="J21" s="402" t="s">
        <v>350</v>
      </c>
      <c r="K21" s="399" t="s">
        <v>218</v>
      </c>
      <c r="L21" s="401" t="s">
        <v>349</v>
      </c>
    </row>
    <row r="22" spans="1:12" ht="58.5" customHeight="1" x14ac:dyDescent="0.25">
      <c r="A22" s="399"/>
      <c r="B22" s="399"/>
      <c r="C22" s="406" t="s">
        <v>2</v>
      </c>
      <c r="D22" s="406"/>
      <c r="E22" s="129"/>
      <c r="F22" s="130"/>
      <c r="G22" s="407" t="s">
        <v>1</v>
      </c>
      <c r="H22" s="408"/>
      <c r="I22" s="400"/>
      <c r="J22" s="403"/>
      <c r="K22" s="399"/>
      <c r="L22" s="401"/>
    </row>
    <row r="23" spans="1:12" ht="47.25" x14ac:dyDescent="0.25">
      <c r="A23" s="399"/>
      <c r="B23" s="399"/>
      <c r="C23" s="75" t="s">
        <v>217</v>
      </c>
      <c r="D23" s="75" t="s">
        <v>216</v>
      </c>
      <c r="E23" s="75" t="s">
        <v>217</v>
      </c>
      <c r="F23" s="75" t="s">
        <v>216</v>
      </c>
      <c r="G23" s="75" t="s">
        <v>217</v>
      </c>
      <c r="H23" s="75" t="s">
        <v>216</v>
      </c>
      <c r="I23" s="400"/>
      <c r="J23" s="404"/>
      <c r="K23" s="399"/>
      <c r="L23" s="401"/>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208" t="s">
        <v>487</v>
      </c>
      <c r="D26" s="208" t="s">
        <v>487</v>
      </c>
      <c r="E26" s="207" t="s">
        <v>486</v>
      </c>
      <c r="F26" s="207" t="s">
        <v>486</v>
      </c>
      <c r="G26" s="207">
        <v>45649</v>
      </c>
      <c r="H26" s="207">
        <v>45652</v>
      </c>
      <c r="I26" s="260">
        <v>1</v>
      </c>
      <c r="J26" s="260">
        <v>1</v>
      </c>
      <c r="K26" s="67"/>
      <c r="L26" s="67"/>
    </row>
    <row r="27" spans="1:12" s="62" customFormat="1" ht="39" customHeight="1" x14ac:dyDescent="0.25">
      <c r="A27" s="69" t="s">
        <v>213</v>
      </c>
      <c r="B27" s="74" t="s">
        <v>357</v>
      </c>
      <c r="C27" s="208" t="s">
        <v>487</v>
      </c>
      <c r="D27" s="208" t="s">
        <v>487</v>
      </c>
      <c r="E27" s="207" t="s">
        <v>486</v>
      </c>
      <c r="F27" s="207" t="s">
        <v>486</v>
      </c>
      <c r="G27" s="207" t="s">
        <v>486</v>
      </c>
      <c r="H27" s="207" t="s">
        <v>486</v>
      </c>
      <c r="I27" s="180"/>
      <c r="J27" s="180"/>
      <c r="K27" s="67"/>
      <c r="L27" s="67"/>
    </row>
    <row r="28" spans="1:12" s="62" customFormat="1" ht="70.5" customHeight="1" x14ac:dyDescent="0.25">
      <c r="A28" s="69" t="s">
        <v>356</v>
      </c>
      <c r="B28" s="74" t="s">
        <v>361</v>
      </c>
      <c r="C28" s="208" t="s">
        <v>487</v>
      </c>
      <c r="D28" s="208" t="s">
        <v>487</v>
      </c>
      <c r="E28" s="207" t="s">
        <v>486</v>
      </c>
      <c r="F28" s="207" t="s">
        <v>486</v>
      </c>
      <c r="G28" s="207" t="s">
        <v>486</v>
      </c>
      <c r="H28" s="207" t="s">
        <v>486</v>
      </c>
      <c r="I28" s="180"/>
      <c r="J28" s="180"/>
      <c r="K28" s="67"/>
      <c r="L28" s="67"/>
    </row>
    <row r="29" spans="1:12" s="62" customFormat="1" ht="54" customHeight="1" x14ac:dyDescent="0.25">
      <c r="A29" s="69" t="s">
        <v>212</v>
      </c>
      <c r="B29" s="74" t="s">
        <v>360</v>
      </c>
      <c r="C29" s="208" t="s">
        <v>487</v>
      </c>
      <c r="D29" s="208" t="s">
        <v>487</v>
      </c>
      <c r="E29" s="207" t="s">
        <v>486</v>
      </c>
      <c r="F29" s="207" t="s">
        <v>486</v>
      </c>
      <c r="G29" s="207" t="s">
        <v>486</v>
      </c>
      <c r="H29" s="207" t="s">
        <v>486</v>
      </c>
      <c r="I29" s="180"/>
      <c r="J29" s="180"/>
      <c r="K29" s="67"/>
      <c r="L29" s="67"/>
    </row>
    <row r="30" spans="1:12" s="62" customFormat="1" ht="42" customHeight="1" x14ac:dyDescent="0.25">
      <c r="A30" s="69" t="s">
        <v>211</v>
      </c>
      <c r="B30" s="74" t="s">
        <v>362</v>
      </c>
      <c r="C30" s="208" t="s">
        <v>487</v>
      </c>
      <c r="D30" s="208" t="s">
        <v>487</v>
      </c>
      <c r="E30" s="207" t="s">
        <v>486</v>
      </c>
      <c r="F30" s="207" t="s">
        <v>486</v>
      </c>
      <c r="G30" s="207">
        <f>H31</f>
        <v>45810</v>
      </c>
      <c r="H30" s="207">
        <f>H37</f>
        <v>46020</v>
      </c>
      <c r="I30" s="263">
        <v>1</v>
      </c>
      <c r="J30" s="263">
        <v>1</v>
      </c>
      <c r="K30" s="67"/>
      <c r="L30" s="67"/>
    </row>
    <row r="31" spans="1:12" s="62" customFormat="1" ht="37.5" customHeight="1" x14ac:dyDescent="0.25">
      <c r="A31" s="69" t="s">
        <v>210</v>
      </c>
      <c r="B31" s="68" t="s">
        <v>358</v>
      </c>
      <c r="C31" s="208" t="s">
        <v>487</v>
      </c>
      <c r="D31" s="208" t="s">
        <v>487</v>
      </c>
      <c r="E31" s="180"/>
      <c r="F31" s="180"/>
      <c r="G31" s="208">
        <f>H31-20</f>
        <v>45790</v>
      </c>
      <c r="H31" s="208">
        <v>45810</v>
      </c>
      <c r="I31" s="263">
        <v>1</v>
      </c>
      <c r="J31" s="263">
        <v>1</v>
      </c>
      <c r="K31" s="67"/>
      <c r="L31" s="67"/>
    </row>
    <row r="32" spans="1:12" s="62" customFormat="1" ht="31.5" x14ac:dyDescent="0.25">
      <c r="A32" s="69" t="s">
        <v>208</v>
      </c>
      <c r="B32" s="68" t="s">
        <v>363</v>
      </c>
      <c r="C32" s="208" t="s">
        <v>487</v>
      </c>
      <c r="D32" s="208" t="s">
        <v>487</v>
      </c>
      <c r="E32" s="180"/>
      <c r="F32" s="180"/>
      <c r="G32" s="208">
        <f>H31</f>
        <v>45810</v>
      </c>
      <c r="H32" s="208">
        <f>G32+170</f>
        <v>45980</v>
      </c>
      <c r="I32" s="263">
        <v>1</v>
      </c>
      <c r="J32" s="263">
        <v>1</v>
      </c>
      <c r="K32" s="67"/>
      <c r="L32" s="67"/>
    </row>
    <row r="33" spans="1:12" s="62" customFormat="1" ht="37.5" customHeight="1" x14ac:dyDescent="0.25">
      <c r="A33" s="69" t="s">
        <v>374</v>
      </c>
      <c r="B33" s="68" t="s">
        <v>299</v>
      </c>
      <c r="C33" s="208" t="s">
        <v>487</v>
      </c>
      <c r="D33" s="208" t="s">
        <v>487</v>
      </c>
      <c r="E33" s="180"/>
      <c r="F33" s="180"/>
      <c r="G33" s="207" t="s">
        <v>486</v>
      </c>
      <c r="H33" s="207" t="s">
        <v>486</v>
      </c>
      <c r="I33" s="215"/>
      <c r="J33" s="215"/>
      <c r="K33" s="67"/>
      <c r="L33" s="67"/>
    </row>
    <row r="34" spans="1:12" s="62" customFormat="1" ht="47.25" customHeight="1" x14ac:dyDescent="0.25">
      <c r="A34" s="69" t="s">
        <v>375</v>
      </c>
      <c r="B34" s="68" t="s">
        <v>367</v>
      </c>
      <c r="C34" s="208" t="s">
        <v>487</v>
      </c>
      <c r="D34" s="208" t="s">
        <v>487</v>
      </c>
      <c r="E34" s="207" t="s">
        <v>486</v>
      </c>
      <c r="F34" s="207" t="s">
        <v>486</v>
      </c>
      <c r="G34" s="207" t="s">
        <v>486</v>
      </c>
      <c r="H34" s="207" t="s">
        <v>486</v>
      </c>
      <c r="I34" s="216"/>
      <c r="J34" s="216"/>
      <c r="K34" s="72"/>
      <c r="L34" s="67"/>
    </row>
    <row r="35" spans="1:12" s="62" customFormat="1" ht="31.5" x14ac:dyDescent="0.25">
      <c r="A35" s="69" t="s">
        <v>376</v>
      </c>
      <c r="B35" s="68" t="s">
        <v>209</v>
      </c>
      <c r="C35" s="208" t="s">
        <v>487</v>
      </c>
      <c r="D35" s="208" t="s">
        <v>487</v>
      </c>
      <c r="E35" s="182"/>
      <c r="F35" s="182"/>
      <c r="G35" s="207">
        <f>H32</f>
        <v>45980</v>
      </c>
      <c r="H35" s="208">
        <f>G35+30</f>
        <v>46010</v>
      </c>
      <c r="I35" s="263">
        <v>1</v>
      </c>
      <c r="J35" s="263">
        <v>1</v>
      </c>
      <c r="K35" s="72"/>
      <c r="L35" s="67"/>
    </row>
    <row r="36" spans="1:12" ht="37.5" customHeight="1" x14ac:dyDescent="0.25">
      <c r="A36" s="69" t="s">
        <v>377</v>
      </c>
      <c r="B36" s="68" t="s">
        <v>359</v>
      </c>
      <c r="C36" s="208" t="s">
        <v>487</v>
      </c>
      <c r="D36" s="208" t="s">
        <v>487</v>
      </c>
      <c r="E36" s="207" t="s">
        <v>486</v>
      </c>
      <c r="F36" s="207" t="s">
        <v>486</v>
      </c>
      <c r="G36" s="207" t="s">
        <v>486</v>
      </c>
      <c r="H36" s="207" t="s">
        <v>486</v>
      </c>
      <c r="I36" s="71"/>
      <c r="J36" s="71"/>
      <c r="K36" s="67"/>
      <c r="L36" s="67"/>
    </row>
    <row r="37" spans="1:12" ht="27" customHeight="1" x14ac:dyDescent="0.25">
      <c r="A37" s="69" t="s">
        <v>378</v>
      </c>
      <c r="B37" s="68" t="s">
        <v>207</v>
      </c>
      <c r="C37" s="208" t="s">
        <v>487</v>
      </c>
      <c r="D37" s="208" t="s">
        <v>487</v>
      </c>
      <c r="E37" s="179"/>
      <c r="F37" s="178"/>
      <c r="G37" s="207">
        <f>H35</f>
        <v>46010</v>
      </c>
      <c r="H37" s="208">
        <f>G37+10</f>
        <v>46020</v>
      </c>
      <c r="I37" s="263">
        <v>1</v>
      </c>
      <c r="J37" s="263">
        <v>1</v>
      </c>
      <c r="K37" s="67"/>
      <c r="L37" s="67"/>
    </row>
    <row r="38" spans="1:12" x14ac:dyDescent="0.25">
      <c r="A38" s="69" t="s">
        <v>379</v>
      </c>
      <c r="B38" s="70" t="s">
        <v>206</v>
      </c>
      <c r="C38" s="206"/>
      <c r="D38" s="205"/>
      <c r="E38" s="177"/>
      <c r="F38" s="177"/>
      <c r="G38" s="181"/>
      <c r="H38" s="177"/>
      <c r="I38" s="67"/>
      <c r="J38" s="67"/>
      <c r="K38" s="67"/>
      <c r="L38" s="67"/>
    </row>
    <row r="39" spans="1:12" ht="63" x14ac:dyDescent="0.25">
      <c r="A39" s="69">
        <v>2</v>
      </c>
      <c r="B39" s="68" t="s">
        <v>364</v>
      </c>
      <c r="C39" s="208" t="s">
        <v>487</v>
      </c>
      <c r="D39" s="208" t="s">
        <v>487</v>
      </c>
      <c r="E39" s="207" t="s">
        <v>486</v>
      </c>
      <c r="F39" s="207" t="s">
        <v>486</v>
      </c>
      <c r="G39" s="208">
        <f>H39-20</f>
        <v>45790</v>
      </c>
      <c r="H39" s="208">
        <v>45810</v>
      </c>
      <c r="I39" s="263">
        <v>1</v>
      </c>
      <c r="J39" s="263">
        <v>1</v>
      </c>
      <c r="K39" s="67"/>
      <c r="L39" s="67"/>
    </row>
    <row r="40" spans="1:12" ht="33.75" customHeight="1" x14ac:dyDescent="0.25">
      <c r="A40" s="69" t="s">
        <v>205</v>
      </c>
      <c r="B40" s="68" t="s">
        <v>366</v>
      </c>
      <c r="C40" s="208" t="s">
        <v>487</v>
      </c>
      <c r="D40" s="208" t="s">
        <v>487</v>
      </c>
      <c r="E40" s="207" t="s">
        <v>486</v>
      </c>
      <c r="F40" s="207" t="s">
        <v>486</v>
      </c>
      <c r="G40" s="207">
        <f>H39</f>
        <v>45810</v>
      </c>
      <c r="H40" s="207">
        <f>G40+130</f>
        <v>45940</v>
      </c>
      <c r="I40" s="263">
        <v>1</v>
      </c>
      <c r="J40" s="263">
        <v>1</v>
      </c>
      <c r="K40" s="67"/>
      <c r="L40" s="67"/>
    </row>
    <row r="41" spans="1:12" ht="63" customHeight="1" x14ac:dyDescent="0.25">
      <c r="A41" s="69" t="s">
        <v>204</v>
      </c>
      <c r="B41" s="70" t="s">
        <v>447</v>
      </c>
      <c r="C41" s="206"/>
      <c r="D41" s="205"/>
      <c r="E41" s="177"/>
      <c r="F41" s="177"/>
      <c r="G41" s="206"/>
      <c r="H41" s="205"/>
      <c r="I41" s="67"/>
      <c r="J41" s="67"/>
      <c r="K41" s="67"/>
      <c r="L41" s="67"/>
    </row>
    <row r="42" spans="1:12" ht="58.5" customHeight="1" x14ac:dyDescent="0.25">
      <c r="A42" s="69">
        <v>3</v>
      </c>
      <c r="B42" s="68" t="s">
        <v>365</v>
      </c>
      <c r="C42" s="208" t="s">
        <v>487</v>
      </c>
      <c r="D42" s="208" t="s">
        <v>487</v>
      </c>
      <c r="E42" s="207" t="s">
        <v>486</v>
      </c>
      <c r="F42" s="207" t="s">
        <v>486</v>
      </c>
      <c r="G42" s="207">
        <f>H40</f>
        <v>45940</v>
      </c>
      <c r="H42" s="207">
        <f>G42+35</f>
        <v>45975</v>
      </c>
      <c r="I42" s="263">
        <v>1</v>
      </c>
      <c r="J42" s="263">
        <v>1</v>
      </c>
      <c r="K42" s="67"/>
      <c r="L42" s="67"/>
    </row>
    <row r="43" spans="1:12" ht="34.5" customHeight="1" x14ac:dyDescent="0.25">
      <c r="A43" s="69" t="s">
        <v>203</v>
      </c>
      <c r="B43" s="68" t="s">
        <v>201</v>
      </c>
      <c r="C43" s="208" t="s">
        <v>487</v>
      </c>
      <c r="D43" s="208" t="s">
        <v>487</v>
      </c>
      <c r="E43" s="207" t="s">
        <v>486</v>
      </c>
      <c r="F43" s="207" t="s">
        <v>486</v>
      </c>
      <c r="G43" s="207">
        <f>H42</f>
        <v>45975</v>
      </c>
      <c r="H43" s="207">
        <f>G43+70</f>
        <v>46045</v>
      </c>
      <c r="I43" s="263">
        <v>1</v>
      </c>
      <c r="J43" s="263">
        <v>1</v>
      </c>
      <c r="K43" s="67"/>
      <c r="L43" s="67"/>
    </row>
    <row r="44" spans="1:12" ht="24.75" customHeight="1" x14ac:dyDescent="0.25">
      <c r="A44" s="69" t="s">
        <v>202</v>
      </c>
      <c r="B44" s="68" t="s">
        <v>199</v>
      </c>
      <c r="C44" s="208" t="s">
        <v>487</v>
      </c>
      <c r="D44" s="208" t="s">
        <v>487</v>
      </c>
      <c r="E44" s="207" t="s">
        <v>486</v>
      </c>
      <c r="F44" s="207" t="s">
        <v>486</v>
      </c>
      <c r="G44" s="207">
        <f>H43</f>
        <v>46045</v>
      </c>
      <c r="H44" s="207">
        <f>G44+60</f>
        <v>46105</v>
      </c>
      <c r="I44" s="263">
        <v>1</v>
      </c>
      <c r="J44" s="263">
        <v>1</v>
      </c>
      <c r="K44" s="67"/>
      <c r="L44" s="67"/>
    </row>
    <row r="45" spans="1:12" ht="90.75" customHeight="1" x14ac:dyDescent="0.25">
      <c r="A45" s="69" t="s">
        <v>200</v>
      </c>
      <c r="B45" s="68" t="s">
        <v>370</v>
      </c>
      <c r="C45" s="208" t="s">
        <v>487</v>
      </c>
      <c r="D45" s="208" t="s">
        <v>487</v>
      </c>
      <c r="E45" s="207" t="s">
        <v>486</v>
      </c>
      <c r="F45" s="207" t="s">
        <v>486</v>
      </c>
      <c r="G45" s="207" t="s">
        <v>486</v>
      </c>
      <c r="H45" s="207" t="s">
        <v>486</v>
      </c>
      <c r="I45" s="67"/>
      <c r="J45" s="67"/>
      <c r="K45" s="67"/>
      <c r="L45" s="67"/>
    </row>
    <row r="46" spans="1:12" ht="167.25" customHeight="1" x14ac:dyDescent="0.25">
      <c r="A46" s="69" t="s">
        <v>198</v>
      </c>
      <c r="B46" s="68" t="s">
        <v>368</v>
      </c>
      <c r="C46" s="208" t="s">
        <v>487</v>
      </c>
      <c r="D46" s="208" t="s">
        <v>487</v>
      </c>
      <c r="E46" s="207" t="s">
        <v>486</v>
      </c>
      <c r="F46" s="207" t="s">
        <v>486</v>
      </c>
      <c r="G46" s="207" t="s">
        <v>486</v>
      </c>
      <c r="H46" s="207" t="s">
        <v>486</v>
      </c>
      <c r="I46" s="67"/>
      <c r="J46" s="67"/>
      <c r="K46" s="67"/>
      <c r="L46" s="67"/>
    </row>
    <row r="47" spans="1:12" ht="30.75" customHeight="1" x14ac:dyDescent="0.25">
      <c r="A47" s="69" t="s">
        <v>196</v>
      </c>
      <c r="B47" s="68" t="s">
        <v>197</v>
      </c>
      <c r="C47" s="208" t="s">
        <v>487</v>
      </c>
      <c r="D47" s="208" t="s">
        <v>487</v>
      </c>
      <c r="E47" s="207" t="s">
        <v>486</v>
      </c>
      <c r="F47" s="207" t="s">
        <v>486</v>
      </c>
      <c r="G47" s="207">
        <f>H44</f>
        <v>46105</v>
      </c>
      <c r="H47" s="207">
        <f>G47+30</f>
        <v>46135</v>
      </c>
      <c r="I47" s="263">
        <v>0.5</v>
      </c>
      <c r="J47" s="263">
        <v>1</v>
      </c>
      <c r="K47" s="67"/>
      <c r="L47" s="67"/>
    </row>
    <row r="48" spans="1:12" ht="37.5" customHeight="1" x14ac:dyDescent="0.25">
      <c r="A48" s="69" t="s">
        <v>380</v>
      </c>
      <c r="B48" s="70" t="s">
        <v>195</v>
      </c>
      <c r="C48" s="206"/>
      <c r="D48" s="205"/>
      <c r="E48" s="177"/>
      <c r="F48" s="177"/>
      <c r="G48" s="206"/>
      <c r="H48" s="205"/>
      <c r="I48" s="67"/>
      <c r="J48" s="67"/>
      <c r="K48" s="67"/>
      <c r="L48" s="67"/>
    </row>
    <row r="49" spans="1:12" ht="35.25" customHeight="1" x14ac:dyDescent="0.25">
      <c r="A49" s="69">
        <v>4</v>
      </c>
      <c r="B49" s="68" t="s">
        <v>193</v>
      </c>
      <c r="C49" s="208" t="s">
        <v>487</v>
      </c>
      <c r="D49" s="208" t="s">
        <v>487</v>
      </c>
      <c r="E49" s="207" t="s">
        <v>486</v>
      </c>
      <c r="F49" s="207" t="s">
        <v>486</v>
      </c>
      <c r="G49" s="207">
        <f>H47</f>
        <v>46135</v>
      </c>
      <c r="H49" s="207">
        <f>G49+30</f>
        <v>46165</v>
      </c>
      <c r="I49" s="67"/>
      <c r="J49" s="67"/>
      <c r="K49" s="67"/>
      <c r="L49" s="67"/>
    </row>
    <row r="50" spans="1:12" ht="86.25" customHeight="1" x14ac:dyDescent="0.25">
      <c r="A50" s="69" t="s">
        <v>194</v>
      </c>
      <c r="B50" s="68" t="s">
        <v>369</v>
      </c>
      <c r="C50" s="208" t="s">
        <v>487</v>
      </c>
      <c r="D50" s="208" t="s">
        <v>487</v>
      </c>
      <c r="E50" s="207" t="s">
        <v>486</v>
      </c>
      <c r="F50" s="207" t="s">
        <v>486</v>
      </c>
      <c r="G50" s="207">
        <f>H49</f>
        <v>46165</v>
      </c>
      <c r="H50" s="207">
        <f>G50+10</f>
        <v>46175</v>
      </c>
      <c r="I50" s="67"/>
      <c r="J50" s="67"/>
      <c r="K50" s="67"/>
      <c r="L50" s="67"/>
    </row>
    <row r="51" spans="1:12" ht="77.25" customHeight="1" x14ac:dyDescent="0.25">
      <c r="A51" s="69" t="s">
        <v>192</v>
      </c>
      <c r="B51" s="68" t="s">
        <v>371</v>
      </c>
      <c r="C51" s="208" t="s">
        <v>487</v>
      </c>
      <c r="D51" s="208" t="s">
        <v>487</v>
      </c>
      <c r="E51" s="207" t="s">
        <v>486</v>
      </c>
      <c r="F51" s="207" t="s">
        <v>486</v>
      </c>
      <c r="G51" s="207" t="s">
        <v>486</v>
      </c>
      <c r="H51" s="207" t="s">
        <v>486</v>
      </c>
      <c r="I51" s="67"/>
      <c r="J51" s="67"/>
      <c r="K51" s="67"/>
      <c r="L51" s="67"/>
    </row>
    <row r="52" spans="1:12" ht="71.25" customHeight="1" x14ac:dyDescent="0.25">
      <c r="A52" s="69" t="s">
        <v>190</v>
      </c>
      <c r="B52" s="68" t="s">
        <v>191</v>
      </c>
      <c r="C52" s="208" t="s">
        <v>487</v>
      </c>
      <c r="D52" s="208" t="s">
        <v>487</v>
      </c>
      <c r="E52" s="207" t="s">
        <v>486</v>
      </c>
      <c r="F52" s="207" t="s">
        <v>486</v>
      </c>
      <c r="G52" s="207">
        <f>H50</f>
        <v>46175</v>
      </c>
      <c r="H52" s="207">
        <f>G52+20</f>
        <v>46195</v>
      </c>
      <c r="I52" s="67"/>
      <c r="J52" s="67"/>
      <c r="K52" s="67"/>
      <c r="L52" s="67"/>
    </row>
    <row r="53" spans="1:12" ht="48" customHeight="1" x14ac:dyDescent="0.25">
      <c r="A53" s="69" t="s">
        <v>188</v>
      </c>
      <c r="B53" s="137" t="s">
        <v>372</v>
      </c>
      <c r="C53" s="208" t="s">
        <v>487</v>
      </c>
      <c r="D53" s="208" t="s">
        <v>487</v>
      </c>
      <c r="E53" s="207" t="s">
        <v>486</v>
      </c>
      <c r="F53" s="207" t="s">
        <v>486</v>
      </c>
      <c r="G53" s="207">
        <f>H50+10</f>
        <v>46185</v>
      </c>
      <c r="H53" s="207">
        <f>G53+18</f>
        <v>46203</v>
      </c>
      <c r="I53" s="67"/>
      <c r="J53" s="67"/>
      <c r="K53" s="67"/>
      <c r="L53" s="67"/>
    </row>
    <row r="54" spans="1:12" ht="46.5" customHeight="1" x14ac:dyDescent="0.25">
      <c r="A54" s="69" t="s">
        <v>373</v>
      </c>
      <c r="B54" s="68" t="s">
        <v>189</v>
      </c>
      <c r="C54" s="208" t="s">
        <v>487</v>
      </c>
      <c r="D54" s="208" t="s">
        <v>487</v>
      </c>
      <c r="E54" s="207" t="s">
        <v>486</v>
      </c>
      <c r="F54" s="207" t="s">
        <v>486</v>
      </c>
      <c r="G54" s="207" t="s">
        <v>486</v>
      </c>
      <c r="H54" s="207"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12.28515625" style="59" customWidth="1"/>
    <col min="11" max="13" width="6.140625" style="59" customWidth="1"/>
    <col min="14" max="14" width="11.140625" style="59" customWidth="1"/>
    <col min="15" max="15" width="6.140625" style="59" customWidth="1"/>
    <col min="16" max="16" width="13.140625" style="59" customWidth="1"/>
    <col min="17" max="17" width="4.42578125" style="59" bestFit="1" customWidth="1"/>
    <col min="18" max="18" width="11.85546875" style="59" customWidth="1"/>
    <col min="19" max="28" width="9.140625" style="59"/>
    <col min="29" max="29" width="14.28515625" style="59" customWidth="1"/>
    <col min="30" max="16384" width="9.140625" style="59"/>
  </cols>
  <sheetData>
    <row r="1" spans="1:29" ht="18.75" x14ac:dyDescent="0.25">
      <c r="A1" s="60"/>
      <c r="B1" s="60"/>
      <c r="C1" s="60"/>
      <c r="D1" s="60"/>
      <c r="E1" s="60"/>
      <c r="F1" s="60"/>
      <c r="H1" s="60"/>
      <c r="I1" s="60"/>
      <c r="AC1" s="37" t="s">
        <v>70</v>
      </c>
    </row>
    <row r="2" spans="1:29" ht="18.75" x14ac:dyDescent="0.3">
      <c r="A2" s="60"/>
      <c r="B2" s="60"/>
      <c r="C2" s="60"/>
      <c r="D2" s="60"/>
      <c r="E2" s="60"/>
      <c r="F2" s="60"/>
      <c r="H2" s="60"/>
      <c r="I2" s="60"/>
      <c r="AC2" s="14" t="s">
        <v>11</v>
      </c>
    </row>
    <row r="3" spans="1:29" ht="18.75" x14ac:dyDescent="0.3">
      <c r="A3" s="60"/>
      <c r="B3" s="60"/>
      <c r="C3" s="60"/>
      <c r="D3" s="60"/>
      <c r="E3" s="60"/>
      <c r="F3" s="60"/>
      <c r="H3" s="60"/>
      <c r="I3" s="60"/>
      <c r="AC3" s="14" t="s">
        <v>69</v>
      </c>
    </row>
    <row r="4" spans="1:29" ht="18.75" customHeight="1" x14ac:dyDescent="0.25">
      <c r="A4" s="279" t="str">
        <f>'4. паспортбюджет'!A5:O5</f>
        <v>Год раскрытия информации: 2026 год</v>
      </c>
      <c r="B4" s="279"/>
      <c r="C4" s="279"/>
      <c r="D4" s="279"/>
      <c r="E4" s="279"/>
      <c r="F4" s="279"/>
      <c r="G4" s="279"/>
      <c r="H4" s="279"/>
      <c r="I4" s="279"/>
      <c r="J4" s="279"/>
      <c r="K4" s="279"/>
      <c r="L4" s="279"/>
      <c r="M4" s="279"/>
      <c r="N4" s="279"/>
      <c r="O4" s="279"/>
      <c r="P4" s="279"/>
      <c r="Q4" s="279"/>
    </row>
    <row r="5" spans="1:29" ht="18.75" x14ac:dyDescent="0.3">
      <c r="A5" s="60"/>
      <c r="B5" s="60"/>
      <c r="C5" s="60"/>
      <c r="D5" s="60"/>
      <c r="E5" s="60"/>
      <c r="F5" s="60"/>
      <c r="H5" s="60"/>
      <c r="I5" s="60"/>
      <c r="Q5" s="14"/>
    </row>
    <row r="6" spans="1:29" ht="18.75" x14ac:dyDescent="0.25">
      <c r="A6" s="283" t="s">
        <v>10</v>
      </c>
      <c r="B6" s="283"/>
      <c r="C6" s="283"/>
      <c r="D6" s="283"/>
      <c r="E6" s="283"/>
      <c r="F6" s="283"/>
      <c r="G6" s="283"/>
      <c r="H6" s="283"/>
      <c r="I6" s="283"/>
      <c r="J6" s="283"/>
      <c r="K6" s="283"/>
      <c r="L6" s="283"/>
      <c r="M6" s="283"/>
      <c r="N6" s="283"/>
      <c r="O6" s="283"/>
      <c r="P6" s="283"/>
      <c r="Q6" s="283"/>
    </row>
    <row r="7" spans="1:29" ht="18.75" x14ac:dyDescent="0.25">
      <c r="A7" s="12"/>
      <c r="B7" s="12"/>
      <c r="C7" s="12"/>
      <c r="D7" s="12"/>
      <c r="E7" s="12"/>
      <c r="F7" s="12"/>
      <c r="G7" s="12"/>
      <c r="H7" s="65"/>
      <c r="I7" s="65"/>
      <c r="J7" s="65"/>
      <c r="K7" s="65"/>
      <c r="L7" s="65"/>
      <c r="M7" s="65"/>
      <c r="N7" s="65"/>
      <c r="O7" s="65"/>
      <c r="P7" s="65"/>
      <c r="Q7" s="65"/>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80" t="s">
        <v>9</v>
      </c>
      <c r="B9" s="280"/>
      <c r="C9" s="280"/>
      <c r="D9" s="280"/>
      <c r="E9" s="280"/>
      <c r="F9" s="280"/>
      <c r="G9" s="280"/>
      <c r="H9" s="280"/>
      <c r="I9" s="280"/>
      <c r="J9" s="280"/>
      <c r="K9" s="280"/>
      <c r="L9" s="280"/>
      <c r="M9" s="280"/>
      <c r="N9" s="280"/>
      <c r="O9" s="280"/>
      <c r="P9" s="280"/>
      <c r="Q9" s="280"/>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11" t="str">
        <f>'1. паспорт местоположение'!A12:C12</f>
        <v>P_NS3400.KL.0007</v>
      </c>
      <c r="B11" s="311"/>
      <c r="C11" s="311"/>
      <c r="D11" s="311"/>
      <c r="E11" s="311"/>
      <c r="F11" s="311"/>
      <c r="G11" s="311"/>
      <c r="H11" s="311"/>
      <c r="I11" s="311"/>
      <c r="J11" s="311"/>
      <c r="K11" s="311"/>
      <c r="L11" s="311"/>
      <c r="M11" s="311"/>
      <c r="N11" s="311"/>
      <c r="O11" s="311"/>
      <c r="P11" s="311"/>
      <c r="Q11" s="311"/>
    </row>
    <row r="12" spans="1:29" x14ac:dyDescent="0.25">
      <c r="A12" s="280" t="s">
        <v>8</v>
      </c>
      <c r="B12" s="280"/>
      <c r="C12" s="280"/>
      <c r="D12" s="280"/>
      <c r="E12" s="280"/>
      <c r="F12" s="280"/>
      <c r="G12" s="280"/>
      <c r="H12" s="280"/>
      <c r="I12" s="280"/>
      <c r="J12" s="280"/>
      <c r="K12" s="280"/>
      <c r="L12" s="280"/>
      <c r="M12" s="280"/>
      <c r="N12" s="280"/>
      <c r="O12" s="280"/>
      <c r="P12" s="280"/>
      <c r="Q12" s="280"/>
    </row>
    <row r="13" spans="1:29" ht="16.5" customHeight="1" x14ac:dyDescent="0.3">
      <c r="A13" s="10"/>
      <c r="B13" s="10"/>
      <c r="C13" s="10"/>
      <c r="D13" s="10"/>
      <c r="E13" s="10"/>
      <c r="F13" s="10"/>
      <c r="G13" s="10"/>
      <c r="H13" s="64"/>
      <c r="I13" s="64"/>
      <c r="J13" s="64"/>
      <c r="K13" s="64"/>
      <c r="L13" s="64"/>
      <c r="M13" s="64"/>
      <c r="N13" s="64"/>
      <c r="O13" s="64"/>
      <c r="P13" s="64"/>
      <c r="Q13" s="64"/>
    </row>
    <row r="14" spans="1:29" ht="46.5" customHeight="1" x14ac:dyDescent="0.25">
      <c r="A14" s="285"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4" s="285"/>
      <c r="C14" s="285"/>
      <c r="D14" s="285"/>
      <c r="E14" s="285"/>
      <c r="F14" s="285"/>
      <c r="G14" s="285"/>
      <c r="H14" s="285"/>
      <c r="I14" s="285"/>
      <c r="J14" s="285"/>
      <c r="K14" s="285"/>
      <c r="L14" s="285"/>
      <c r="M14" s="285"/>
      <c r="N14" s="285"/>
      <c r="O14" s="285"/>
      <c r="P14" s="285"/>
      <c r="Q14" s="285"/>
    </row>
    <row r="15" spans="1:29" ht="15.75" customHeight="1" x14ac:dyDescent="0.25">
      <c r="A15" s="280" t="s">
        <v>6</v>
      </c>
      <c r="B15" s="280"/>
      <c r="C15" s="280"/>
      <c r="D15" s="280"/>
      <c r="E15" s="280"/>
      <c r="F15" s="280"/>
      <c r="G15" s="280"/>
      <c r="H15" s="280"/>
      <c r="I15" s="280"/>
      <c r="J15" s="280"/>
      <c r="K15" s="280"/>
      <c r="L15" s="280"/>
      <c r="M15" s="280"/>
      <c r="N15" s="280"/>
      <c r="O15" s="280"/>
      <c r="P15" s="280"/>
      <c r="Q15" s="280"/>
    </row>
    <row r="16" spans="1:29" x14ac:dyDescent="0.25">
      <c r="A16" s="412"/>
      <c r="B16" s="412"/>
      <c r="C16" s="412"/>
      <c r="D16" s="412"/>
      <c r="E16" s="412"/>
      <c r="F16" s="412"/>
      <c r="G16" s="412"/>
      <c r="H16" s="412"/>
      <c r="I16" s="412"/>
      <c r="J16" s="412"/>
      <c r="K16" s="412"/>
      <c r="L16" s="412"/>
      <c r="M16" s="412"/>
      <c r="N16" s="412"/>
      <c r="O16" s="412"/>
      <c r="P16" s="412"/>
      <c r="Q16" s="412"/>
    </row>
    <row r="17" spans="1:35" x14ac:dyDescent="0.25">
      <c r="A17" s="60"/>
      <c r="H17" s="60"/>
      <c r="I17" s="60"/>
      <c r="J17" s="60"/>
      <c r="K17" s="60"/>
      <c r="L17" s="60"/>
      <c r="M17" s="60"/>
      <c r="N17" s="60"/>
      <c r="O17" s="60"/>
      <c r="P17" s="60"/>
    </row>
    <row r="18" spans="1:35" x14ac:dyDescent="0.25">
      <c r="A18" s="417" t="s">
        <v>417</v>
      </c>
      <c r="B18" s="417"/>
      <c r="C18" s="417"/>
      <c r="D18" s="417"/>
      <c r="E18" s="417"/>
      <c r="F18" s="417"/>
      <c r="G18" s="417"/>
      <c r="H18" s="417"/>
      <c r="I18" s="417"/>
      <c r="J18" s="417"/>
      <c r="K18" s="417"/>
      <c r="L18" s="417"/>
      <c r="M18" s="417"/>
      <c r="N18" s="417"/>
      <c r="O18" s="417"/>
      <c r="P18" s="417"/>
      <c r="Q18" s="417"/>
    </row>
    <row r="19" spans="1:35" x14ac:dyDescent="0.25">
      <c r="A19" s="60"/>
      <c r="B19" s="60"/>
      <c r="C19" s="60"/>
      <c r="D19" s="60"/>
      <c r="E19" s="60"/>
      <c r="F19" s="60"/>
      <c r="H19" s="60"/>
      <c r="I19" s="60"/>
      <c r="J19" s="60"/>
      <c r="K19" s="60"/>
      <c r="L19" s="60"/>
      <c r="M19" s="60"/>
      <c r="N19" s="60"/>
      <c r="O19" s="60"/>
      <c r="P19" s="60"/>
    </row>
    <row r="20" spans="1:35" s="209" customFormat="1" ht="33" customHeight="1" x14ac:dyDescent="0.25">
      <c r="A20" s="413" t="s">
        <v>187</v>
      </c>
      <c r="B20" s="413" t="s">
        <v>186</v>
      </c>
      <c r="C20" s="411" t="s">
        <v>185</v>
      </c>
      <c r="D20" s="411"/>
      <c r="E20" s="416" t="s">
        <v>184</v>
      </c>
      <c r="F20" s="416"/>
      <c r="G20" s="420" t="s">
        <v>584</v>
      </c>
      <c r="H20" s="418" t="s">
        <v>451</v>
      </c>
      <c r="I20" s="419"/>
      <c r="J20" s="419"/>
      <c r="K20" s="419"/>
      <c r="L20" s="418" t="s">
        <v>452</v>
      </c>
      <c r="M20" s="419"/>
      <c r="N20" s="419"/>
      <c r="O20" s="419"/>
      <c r="P20" s="418" t="s">
        <v>493</v>
      </c>
      <c r="Q20" s="419"/>
      <c r="R20" s="419"/>
      <c r="S20" s="419"/>
      <c r="T20" s="418" t="s">
        <v>497</v>
      </c>
      <c r="U20" s="419"/>
      <c r="V20" s="419"/>
      <c r="W20" s="419"/>
      <c r="X20" s="418" t="s">
        <v>585</v>
      </c>
      <c r="Y20" s="419"/>
      <c r="Z20" s="419"/>
      <c r="AA20" s="419"/>
      <c r="AB20" s="409" t="s">
        <v>183</v>
      </c>
      <c r="AC20" s="409"/>
    </row>
    <row r="21" spans="1:35" s="209" customFormat="1" ht="81.75" customHeight="1" x14ac:dyDescent="0.25">
      <c r="A21" s="414"/>
      <c r="B21" s="414"/>
      <c r="C21" s="411"/>
      <c r="D21" s="411"/>
      <c r="E21" s="416"/>
      <c r="F21" s="416"/>
      <c r="G21" s="421"/>
      <c r="H21" s="410" t="s">
        <v>2</v>
      </c>
      <c r="I21" s="410"/>
      <c r="J21" s="410" t="s">
        <v>181</v>
      </c>
      <c r="K21" s="410"/>
      <c r="L21" s="410" t="s">
        <v>2</v>
      </c>
      <c r="M21" s="410"/>
      <c r="N21" s="410" t="s">
        <v>181</v>
      </c>
      <c r="O21" s="410"/>
      <c r="P21" s="410" t="s">
        <v>2</v>
      </c>
      <c r="Q21" s="410"/>
      <c r="R21" s="410" t="s">
        <v>181</v>
      </c>
      <c r="S21" s="410"/>
      <c r="T21" s="410" t="s">
        <v>2</v>
      </c>
      <c r="U21" s="410"/>
      <c r="V21" s="410" t="s">
        <v>181</v>
      </c>
      <c r="W21" s="410"/>
      <c r="X21" s="410" t="s">
        <v>2</v>
      </c>
      <c r="Y21" s="410"/>
      <c r="Z21" s="410" t="s">
        <v>181</v>
      </c>
      <c r="AA21" s="410"/>
      <c r="AB21" s="409"/>
      <c r="AC21" s="409"/>
    </row>
    <row r="22" spans="1:35" s="209" customFormat="1" ht="89.25" customHeight="1" x14ac:dyDescent="0.3">
      <c r="A22" s="415"/>
      <c r="B22" s="415"/>
      <c r="C22" s="275" t="s">
        <v>2</v>
      </c>
      <c r="D22" s="275" t="s">
        <v>181</v>
      </c>
      <c r="E22" s="200" t="s">
        <v>586</v>
      </c>
      <c r="F22" s="200" t="s">
        <v>587</v>
      </c>
      <c r="G22" s="422"/>
      <c r="H22" s="210" t="s">
        <v>398</v>
      </c>
      <c r="I22" s="210" t="s">
        <v>399</v>
      </c>
      <c r="J22" s="210" t="s">
        <v>398</v>
      </c>
      <c r="K22" s="210" t="s">
        <v>399</v>
      </c>
      <c r="L22" s="210" t="s">
        <v>398</v>
      </c>
      <c r="M22" s="210" t="s">
        <v>399</v>
      </c>
      <c r="N22" s="210" t="s">
        <v>398</v>
      </c>
      <c r="O22" s="210" t="s">
        <v>399</v>
      </c>
      <c r="P22" s="210" t="s">
        <v>398</v>
      </c>
      <c r="Q22" s="210" t="s">
        <v>399</v>
      </c>
      <c r="R22" s="210" t="s">
        <v>398</v>
      </c>
      <c r="S22" s="210" t="s">
        <v>399</v>
      </c>
      <c r="T22" s="210" t="s">
        <v>398</v>
      </c>
      <c r="U22" s="210" t="s">
        <v>399</v>
      </c>
      <c r="V22" s="210" t="s">
        <v>398</v>
      </c>
      <c r="W22" s="210" t="s">
        <v>399</v>
      </c>
      <c r="X22" s="210" t="s">
        <v>398</v>
      </c>
      <c r="Y22" s="210" t="s">
        <v>399</v>
      </c>
      <c r="Z22" s="210" t="s">
        <v>398</v>
      </c>
      <c r="AA22" s="210" t="s">
        <v>399</v>
      </c>
      <c r="AB22" s="275" t="s">
        <v>182</v>
      </c>
      <c r="AC22" s="275" t="s">
        <v>181</v>
      </c>
      <c r="AE22" s="201"/>
      <c r="AF22" s="201"/>
      <c r="AG22" s="201"/>
      <c r="AH22" s="201"/>
      <c r="AI22" s="199"/>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199"/>
      <c r="AF23" s="199"/>
      <c r="AG23" s="199"/>
      <c r="AH23" s="199"/>
      <c r="AI23" s="199"/>
    </row>
    <row r="24" spans="1:35" s="199" customFormat="1" ht="47.25" customHeight="1" x14ac:dyDescent="0.25">
      <c r="A24" s="154">
        <v>1</v>
      </c>
      <c r="B24" s="155" t="s">
        <v>180</v>
      </c>
      <c r="C24" s="183">
        <v>1.2797717879789703</v>
      </c>
      <c r="D24" s="183">
        <v>7.4992011711922002</v>
      </c>
      <c r="E24" s="183">
        <v>1.2797717879789703</v>
      </c>
      <c r="F24" s="183">
        <v>1.2797717879789703</v>
      </c>
      <c r="G24" s="183">
        <v>5.2799225299999994</v>
      </c>
      <c r="H24" s="183">
        <v>1.2797717879789703</v>
      </c>
      <c r="I24" s="183"/>
      <c r="J24" s="183">
        <v>2.2192786411922003</v>
      </c>
      <c r="K24" s="183"/>
      <c r="L24" s="183">
        <v>0</v>
      </c>
      <c r="M24" s="183"/>
      <c r="N24" s="183">
        <v>0</v>
      </c>
      <c r="O24" s="183"/>
      <c r="P24" s="183">
        <v>0</v>
      </c>
      <c r="Q24" s="183"/>
      <c r="R24" s="183">
        <v>0</v>
      </c>
      <c r="S24" s="183"/>
      <c r="T24" s="183">
        <v>0</v>
      </c>
      <c r="U24" s="183"/>
      <c r="V24" s="183">
        <v>0</v>
      </c>
      <c r="W24" s="183"/>
      <c r="X24" s="183">
        <v>0</v>
      </c>
      <c r="Y24" s="183"/>
      <c r="Z24" s="183" t="s">
        <v>487</v>
      </c>
      <c r="AA24" s="183"/>
      <c r="AB24" s="183">
        <v>1.2797717879789703</v>
      </c>
      <c r="AC24" s="183">
        <v>2.2192786411922003</v>
      </c>
    </row>
    <row r="25" spans="1:35" s="199" customFormat="1" ht="24" customHeight="1" x14ac:dyDescent="0.25">
      <c r="A25" s="156" t="s">
        <v>179</v>
      </c>
      <c r="B25" s="157" t="s">
        <v>178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5" s="199" customFormat="1" x14ac:dyDescent="0.25">
      <c r="A26" s="156" t="s">
        <v>177</v>
      </c>
      <c r="B26" s="157" t="s">
        <v>176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5" s="199" customFormat="1" ht="38.25" customHeight="1" x14ac:dyDescent="0.25">
      <c r="A27" s="156" t="s">
        <v>175</v>
      </c>
      <c r="B27" s="157" t="s">
        <v>354</v>
      </c>
      <c r="C27" s="183"/>
      <c r="D27" s="183"/>
      <c r="E27" s="183"/>
      <c r="F27" s="183"/>
      <c r="G27" s="183">
        <v>0</v>
      </c>
      <c r="H27" s="183">
        <v>0</v>
      </c>
      <c r="I27" s="183"/>
      <c r="J27" s="183">
        <v>1.8190808534362297</v>
      </c>
      <c r="K27" s="183"/>
      <c r="L27" s="183">
        <v>0</v>
      </c>
      <c r="M27" s="183"/>
      <c r="N27" s="183">
        <v>0</v>
      </c>
      <c r="O27" s="183"/>
      <c r="P27" s="183">
        <v>0</v>
      </c>
      <c r="Q27" s="183"/>
      <c r="R27" s="183">
        <v>0</v>
      </c>
      <c r="S27" s="183"/>
      <c r="T27" s="183">
        <v>0</v>
      </c>
      <c r="U27" s="183"/>
      <c r="V27" s="183">
        <v>0</v>
      </c>
      <c r="W27" s="183"/>
      <c r="X27" s="183">
        <v>0</v>
      </c>
      <c r="Y27" s="183"/>
      <c r="Z27" s="183" t="s">
        <v>487</v>
      </c>
      <c r="AA27" s="183"/>
      <c r="AB27" s="183">
        <v>0</v>
      </c>
      <c r="AC27" s="183">
        <v>1.8190808534362297</v>
      </c>
    </row>
    <row r="28" spans="1:35" s="199" customFormat="1" x14ac:dyDescent="0.25">
      <c r="A28" s="156" t="s">
        <v>174</v>
      </c>
      <c r="B28" s="157" t="s">
        <v>173</v>
      </c>
      <c r="C28" s="183"/>
      <c r="D28" s="183"/>
      <c r="E28" s="183"/>
      <c r="F28" s="183"/>
      <c r="G28" s="183">
        <v>2.2054851000000002</v>
      </c>
      <c r="H28" s="183">
        <v>1.2797717879789703</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1.2797717879789703</v>
      </c>
      <c r="AC28" s="183">
        <v>0</v>
      </c>
    </row>
    <row r="29" spans="1:35" s="199" customFormat="1" x14ac:dyDescent="0.25">
      <c r="A29" s="156" t="s">
        <v>172</v>
      </c>
      <c r="B29" s="158" t="s">
        <v>171</v>
      </c>
      <c r="C29" s="183"/>
      <c r="D29" s="183"/>
      <c r="E29" s="183"/>
      <c r="F29" s="183"/>
      <c r="G29" s="183">
        <v>3.0744374299999992</v>
      </c>
      <c r="H29" s="183">
        <v>0</v>
      </c>
      <c r="I29" s="183"/>
      <c r="J29" s="183">
        <v>0.40019778775597059</v>
      </c>
      <c r="K29" s="183"/>
      <c r="L29" s="183">
        <v>0</v>
      </c>
      <c r="M29" s="183"/>
      <c r="N29" s="183">
        <v>0</v>
      </c>
      <c r="O29" s="183"/>
      <c r="P29" s="183">
        <v>0</v>
      </c>
      <c r="Q29" s="183"/>
      <c r="R29" s="183">
        <v>0</v>
      </c>
      <c r="S29" s="183"/>
      <c r="T29" s="183">
        <v>0</v>
      </c>
      <c r="U29" s="183"/>
      <c r="V29" s="183">
        <v>0</v>
      </c>
      <c r="W29" s="183"/>
      <c r="X29" s="183">
        <v>0</v>
      </c>
      <c r="Y29" s="183"/>
      <c r="Z29" s="183" t="s">
        <v>487</v>
      </c>
      <c r="AA29" s="183"/>
      <c r="AB29" s="183">
        <v>1.2797717879789703</v>
      </c>
      <c r="AC29" s="183">
        <v>0.40019778775597059</v>
      </c>
    </row>
    <row r="30" spans="1:35" s="199" customFormat="1" ht="47.25" x14ac:dyDescent="0.25">
      <c r="A30" s="154" t="s">
        <v>64</v>
      </c>
      <c r="B30" s="155" t="s">
        <v>170</v>
      </c>
      <c r="C30" s="183">
        <v>1.0734900684465765</v>
      </c>
      <c r="D30" s="183">
        <v>6.2316442227221609</v>
      </c>
      <c r="E30" s="183">
        <v>1.0734900684465765</v>
      </c>
      <c r="F30" s="183">
        <v>1.0734900684465765</v>
      </c>
      <c r="G30" s="183">
        <v>2.5620311900000003</v>
      </c>
      <c r="H30" s="183">
        <v>1.0734900684465765</v>
      </c>
      <c r="I30" s="183"/>
      <c r="J30" s="183">
        <v>3.6696130327221606</v>
      </c>
      <c r="K30" s="183"/>
      <c r="L30" s="183">
        <v>0</v>
      </c>
      <c r="M30" s="183"/>
      <c r="N30" s="183">
        <v>0</v>
      </c>
      <c r="O30" s="183"/>
      <c r="P30" s="183">
        <v>0</v>
      </c>
      <c r="Q30" s="183"/>
      <c r="R30" s="183">
        <v>0</v>
      </c>
      <c r="S30" s="183"/>
      <c r="T30" s="183">
        <v>0</v>
      </c>
      <c r="U30" s="183"/>
      <c r="V30" s="183">
        <v>0</v>
      </c>
      <c r="W30" s="183"/>
      <c r="X30" s="183">
        <v>0</v>
      </c>
      <c r="Y30" s="183"/>
      <c r="Z30" s="183" t="s">
        <v>487</v>
      </c>
      <c r="AA30" s="183"/>
      <c r="AB30" s="183">
        <v>1.0734900684465765</v>
      </c>
      <c r="AC30" s="183">
        <v>3.6696130327221606</v>
      </c>
    </row>
    <row r="31" spans="1:35" s="199" customFormat="1" x14ac:dyDescent="0.25">
      <c r="A31" s="154" t="s">
        <v>169</v>
      </c>
      <c r="B31" s="157" t="s">
        <v>168</v>
      </c>
      <c r="C31" s="183">
        <v>1.0069831364619681</v>
      </c>
      <c r="D31" s="183">
        <v>0.62970956</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99" customFormat="1" ht="31.5" x14ac:dyDescent="0.25">
      <c r="A32" s="154" t="s">
        <v>167</v>
      </c>
      <c r="B32" s="157" t="s">
        <v>166</v>
      </c>
      <c r="C32" s="183">
        <v>0</v>
      </c>
      <c r="D32" s="183">
        <v>4.8093640300000002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99" customFormat="1" x14ac:dyDescent="0.25">
      <c r="A33" s="154" t="s">
        <v>165</v>
      </c>
      <c r="B33" s="157" t="s">
        <v>164</v>
      </c>
      <c r="C33" s="183">
        <v>0</v>
      </c>
      <c r="D33" s="183">
        <v>0.20317399999999999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99" customFormat="1" x14ac:dyDescent="0.25">
      <c r="A34" s="154" t="s">
        <v>163</v>
      </c>
      <c r="B34" s="157" t="s">
        <v>162</v>
      </c>
      <c r="C34" s="183">
        <v>6.6506931984608303E-2</v>
      </c>
      <c r="D34" s="183">
        <v>0.58939663272216036</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99" customFormat="1" ht="48" customHeight="1" x14ac:dyDescent="0.25">
      <c r="A35" s="154" t="s">
        <v>63</v>
      </c>
      <c r="B35" s="155"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99" customFormat="1" ht="44.25" customHeight="1" x14ac:dyDescent="0.25">
      <c r="A36" s="156" t="s">
        <v>160</v>
      </c>
      <c r="B36" s="157" t="s">
        <v>455</v>
      </c>
      <c r="C36" s="183"/>
      <c r="D36" s="183"/>
      <c r="E36" s="183"/>
      <c r="F36" s="183"/>
      <c r="G36" s="183">
        <v>0</v>
      </c>
      <c r="H36" s="183">
        <v>0</v>
      </c>
      <c r="I36" s="202" t="s">
        <v>490</v>
      </c>
      <c r="J36" s="183">
        <v>0</v>
      </c>
      <c r="K36" s="202" t="s">
        <v>490</v>
      </c>
      <c r="L36" s="183">
        <v>0</v>
      </c>
      <c r="M36" s="202" t="s">
        <v>490</v>
      </c>
      <c r="N36" s="183">
        <v>0</v>
      </c>
      <c r="O36" s="202" t="s">
        <v>490</v>
      </c>
      <c r="P36" s="183">
        <v>0</v>
      </c>
      <c r="Q36" s="202" t="s">
        <v>490</v>
      </c>
      <c r="R36" s="183">
        <v>0</v>
      </c>
      <c r="S36" s="202" t="s">
        <v>490</v>
      </c>
      <c r="T36" s="183">
        <v>0</v>
      </c>
      <c r="U36" s="202" t="s">
        <v>490</v>
      </c>
      <c r="V36" s="183">
        <v>0</v>
      </c>
      <c r="W36" s="202" t="s">
        <v>490</v>
      </c>
      <c r="X36" s="183">
        <v>0</v>
      </c>
      <c r="Y36" s="202" t="s">
        <v>490</v>
      </c>
      <c r="Z36" s="183" t="s">
        <v>487</v>
      </c>
      <c r="AA36" s="202" t="s">
        <v>487</v>
      </c>
      <c r="AB36" s="183">
        <v>0</v>
      </c>
      <c r="AC36" s="183">
        <v>0</v>
      </c>
    </row>
    <row r="37" spans="1:29" s="199" customFormat="1" ht="31.5" x14ac:dyDescent="0.25">
      <c r="A37" s="156" t="s">
        <v>159</v>
      </c>
      <c r="B37" s="159" t="s">
        <v>453</v>
      </c>
      <c r="C37" s="183"/>
      <c r="D37" s="183"/>
      <c r="E37" s="183"/>
      <c r="F37" s="183"/>
      <c r="G37" s="183">
        <v>0</v>
      </c>
      <c r="H37" s="183">
        <v>0</v>
      </c>
      <c r="I37" s="202" t="s">
        <v>490</v>
      </c>
      <c r="J37" s="183">
        <v>0.4</v>
      </c>
      <c r="K37" s="202">
        <v>1</v>
      </c>
      <c r="L37" s="183">
        <v>0</v>
      </c>
      <c r="M37" s="202" t="s">
        <v>490</v>
      </c>
      <c r="N37" s="183">
        <v>0</v>
      </c>
      <c r="O37" s="202" t="s">
        <v>490</v>
      </c>
      <c r="P37" s="183">
        <v>0</v>
      </c>
      <c r="Q37" s="202" t="s">
        <v>490</v>
      </c>
      <c r="R37" s="183">
        <v>0</v>
      </c>
      <c r="S37" s="202" t="s">
        <v>490</v>
      </c>
      <c r="T37" s="183">
        <v>0</v>
      </c>
      <c r="U37" s="202" t="s">
        <v>490</v>
      </c>
      <c r="V37" s="183">
        <v>0</v>
      </c>
      <c r="W37" s="202" t="s">
        <v>490</v>
      </c>
      <c r="X37" s="183">
        <v>0</v>
      </c>
      <c r="Y37" s="202" t="s">
        <v>490</v>
      </c>
      <c r="Z37" s="183" t="s">
        <v>487</v>
      </c>
      <c r="AA37" s="202" t="s">
        <v>487</v>
      </c>
      <c r="AB37" s="183">
        <v>0</v>
      </c>
      <c r="AC37" s="183">
        <v>0.4</v>
      </c>
    </row>
    <row r="38" spans="1:29" s="199" customFormat="1" x14ac:dyDescent="0.25">
      <c r="A38" s="156" t="s">
        <v>158</v>
      </c>
      <c r="B38" s="159" t="s">
        <v>149</v>
      </c>
      <c r="C38" s="183"/>
      <c r="D38" s="183"/>
      <c r="E38" s="183"/>
      <c r="F38" s="183"/>
      <c r="G38" s="183">
        <v>0</v>
      </c>
      <c r="H38" s="183">
        <v>0</v>
      </c>
      <c r="I38" s="202" t="s">
        <v>490</v>
      </c>
      <c r="J38" s="183">
        <v>0</v>
      </c>
      <c r="K38" s="202" t="s">
        <v>490</v>
      </c>
      <c r="L38" s="183">
        <v>0</v>
      </c>
      <c r="M38" s="202" t="s">
        <v>490</v>
      </c>
      <c r="N38" s="183">
        <v>0</v>
      </c>
      <c r="O38" s="202" t="s">
        <v>490</v>
      </c>
      <c r="P38" s="183">
        <v>0</v>
      </c>
      <c r="Q38" s="202" t="s">
        <v>490</v>
      </c>
      <c r="R38" s="183">
        <v>0</v>
      </c>
      <c r="S38" s="202" t="s">
        <v>490</v>
      </c>
      <c r="T38" s="183">
        <v>0</v>
      </c>
      <c r="U38" s="202" t="s">
        <v>490</v>
      </c>
      <c r="V38" s="183">
        <v>0</v>
      </c>
      <c r="W38" s="202" t="s">
        <v>490</v>
      </c>
      <c r="X38" s="183">
        <v>0</v>
      </c>
      <c r="Y38" s="202" t="s">
        <v>490</v>
      </c>
      <c r="Z38" s="183" t="s">
        <v>487</v>
      </c>
      <c r="AA38" s="202" t="s">
        <v>487</v>
      </c>
      <c r="AB38" s="183">
        <v>0</v>
      </c>
      <c r="AC38" s="183">
        <v>0</v>
      </c>
    </row>
    <row r="39" spans="1:29" s="199" customFormat="1" x14ac:dyDescent="0.25">
      <c r="A39" s="156" t="s">
        <v>157</v>
      </c>
      <c r="B39" s="157" t="s">
        <v>454</v>
      </c>
      <c r="C39" s="183"/>
      <c r="D39" s="183"/>
      <c r="E39" s="183"/>
      <c r="F39" s="183"/>
      <c r="G39" s="183">
        <v>0</v>
      </c>
      <c r="H39" s="183">
        <v>0</v>
      </c>
      <c r="I39" s="202" t="s">
        <v>490</v>
      </c>
      <c r="J39" s="183">
        <v>0.15</v>
      </c>
      <c r="K39" s="202">
        <v>1</v>
      </c>
      <c r="L39" s="183">
        <v>0</v>
      </c>
      <c r="M39" s="202" t="s">
        <v>490</v>
      </c>
      <c r="N39" s="183">
        <v>0</v>
      </c>
      <c r="O39" s="202" t="s">
        <v>490</v>
      </c>
      <c r="P39" s="183">
        <v>0</v>
      </c>
      <c r="Q39" s="202" t="s">
        <v>490</v>
      </c>
      <c r="R39" s="183">
        <v>0</v>
      </c>
      <c r="S39" s="202" t="s">
        <v>490</v>
      </c>
      <c r="T39" s="183">
        <v>0</v>
      </c>
      <c r="U39" s="202" t="s">
        <v>490</v>
      </c>
      <c r="V39" s="183">
        <v>0</v>
      </c>
      <c r="W39" s="202" t="s">
        <v>490</v>
      </c>
      <c r="X39" s="183">
        <v>0</v>
      </c>
      <c r="Y39" s="202" t="s">
        <v>490</v>
      </c>
      <c r="Z39" s="183" t="s">
        <v>487</v>
      </c>
      <c r="AA39" s="202" t="s">
        <v>487</v>
      </c>
      <c r="AB39" s="183">
        <v>0</v>
      </c>
      <c r="AC39" s="183">
        <v>0.15</v>
      </c>
    </row>
    <row r="40" spans="1:29" s="199" customFormat="1" x14ac:dyDescent="0.25">
      <c r="A40" s="156" t="s">
        <v>156</v>
      </c>
      <c r="B40" s="157" t="s">
        <v>456</v>
      </c>
      <c r="C40" s="183"/>
      <c r="D40" s="183"/>
      <c r="E40" s="183"/>
      <c r="F40" s="183"/>
      <c r="G40" s="183">
        <v>0</v>
      </c>
      <c r="H40" s="183">
        <v>0</v>
      </c>
      <c r="I40" s="202" t="s">
        <v>490</v>
      </c>
      <c r="J40" s="183">
        <v>1</v>
      </c>
      <c r="K40" s="202">
        <v>1</v>
      </c>
      <c r="L40" s="183">
        <v>0</v>
      </c>
      <c r="M40" s="202" t="s">
        <v>490</v>
      </c>
      <c r="N40" s="183">
        <v>0</v>
      </c>
      <c r="O40" s="202" t="s">
        <v>490</v>
      </c>
      <c r="P40" s="183">
        <v>0</v>
      </c>
      <c r="Q40" s="202" t="s">
        <v>490</v>
      </c>
      <c r="R40" s="183">
        <v>0</v>
      </c>
      <c r="S40" s="202" t="s">
        <v>490</v>
      </c>
      <c r="T40" s="183">
        <v>0</v>
      </c>
      <c r="U40" s="202" t="s">
        <v>490</v>
      </c>
      <c r="V40" s="183">
        <v>0</v>
      </c>
      <c r="W40" s="202" t="s">
        <v>490</v>
      </c>
      <c r="X40" s="183">
        <v>0</v>
      </c>
      <c r="Y40" s="202" t="s">
        <v>490</v>
      </c>
      <c r="Z40" s="183" t="s">
        <v>487</v>
      </c>
      <c r="AA40" s="202" t="s">
        <v>487</v>
      </c>
      <c r="AB40" s="183">
        <v>0</v>
      </c>
      <c r="AC40" s="183">
        <v>1</v>
      </c>
    </row>
    <row r="41" spans="1:29" s="199" customFormat="1" x14ac:dyDescent="0.25">
      <c r="A41" s="156" t="s">
        <v>155</v>
      </c>
      <c r="B41" s="157" t="s">
        <v>457</v>
      </c>
      <c r="C41" s="183"/>
      <c r="D41" s="183"/>
      <c r="E41" s="183"/>
      <c r="F41" s="183"/>
      <c r="G41" s="183">
        <v>0</v>
      </c>
      <c r="H41" s="183">
        <v>0</v>
      </c>
      <c r="I41" s="202" t="s">
        <v>490</v>
      </c>
      <c r="J41" s="183">
        <v>0</v>
      </c>
      <c r="K41" s="202" t="s">
        <v>490</v>
      </c>
      <c r="L41" s="183">
        <v>0</v>
      </c>
      <c r="M41" s="202" t="s">
        <v>490</v>
      </c>
      <c r="N41" s="183">
        <v>0</v>
      </c>
      <c r="O41" s="202" t="s">
        <v>490</v>
      </c>
      <c r="P41" s="183">
        <v>0</v>
      </c>
      <c r="Q41" s="202" t="s">
        <v>490</v>
      </c>
      <c r="R41" s="183">
        <v>0</v>
      </c>
      <c r="S41" s="202" t="s">
        <v>490</v>
      </c>
      <c r="T41" s="183">
        <v>0</v>
      </c>
      <c r="U41" s="202" t="s">
        <v>490</v>
      </c>
      <c r="V41" s="183">
        <v>0</v>
      </c>
      <c r="W41" s="202" t="s">
        <v>490</v>
      </c>
      <c r="X41" s="183">
        <v>0</v>
      </c>
      <c r="Y41" s="202" t="s">
        <v>490</v>
      </c>
      <c r="Z41" s="183" t="s">
        <v>487</v>
      </c>
      <c r="AA41" s="202" t="s">
        <v>487</v>
      </c>
      <c r="AB41" s="183">
        <v>0</v>
      </c>
      <c r="AC41" s="183">
        <v>0</v>
      </c>
    </row>
    <row r="42" spans="1:29" s="199" customFormat="1" x14ac:dyDescent="0.25">
      <c r="A42" s="156" t="s">
        <v>154</v>
      </c>
      <c r="B42" s="157" t="s">
        <v>458</v>
      </c>
      <c r="C42" s="183"/>
      <c r="D42" s="183"/>
      <c r="E42" s="183"/>
      <c r="F42" s="183"/>
      <c r="G42" s="183">
        <v>0</v>
      </c>
      <c r="H42" s="183">
        <v>0</v>
      </c>
      <c r="I42" s="202" t="s">
        <v>490</v>
      </c>
      <c r="J42" s="183">
        <v>0</v>
      </c>
      <c r="K42" s="202" t="s">
        <v>490</v>
      </c>
      <c r="L42" s="183">
        <v>0</v>
      </c>
      <c r="M42" s="202" t="s">
        <v>490</v>
      </c>
      <c r="N42" s="183">
        <v>0</v>
      </c>
      <c r="O42" s="202" t="s">
        <v>490</v>
      </c>
      <c r="P42" s="183">
        <v>0</v>
      </c>
      <c r="Q42" s="202" t="s">
        <v>490</v>
      </c>
      <c r="R42" s="183">
        <v>0</v>
      </c>
      <c r="S42" s="202" t="s">
        <v>490</v>
      </c>
      <c r="T42" s="183">
        <v>0</v>
      </c>
      <c r="U42" s="202" t="s">
        <v>490</v>
      </c>
      <c r="V42" s="183">
        <v>0</v>
      </c>
      <c r="W42" s="202" t="s">
        <v>490</v>
      </c>
      <c r="X42" s="183">
        <v>0</v>
      </c>
      <c r="Y42" s="202" t="s">
        <v>490</v>
      </c>
      <c r="Z42" s="183" t="s">
        <v>487</v>
      </c>
      <c r="AA42" s="202" t="s">
        <v>487</v>
      </c>
      <c r="AB42" s="183">
        <v>0</v>
      </c>
      <c r="AC42" s="183">
        <v>0</v>
      </c>
    </row>
    <row r="43" spans="1:29" s="199" customFormat="1" x14ac:dyDescent="0.25">
      <c r="A43" s="156" t="s">
        <v>459</v>
      </c>
      <c r="B43" s="157" t="s">
        <v>460</v>
      </c>
      <c r="C43" s="183"/>
      <c r="D43" s="183"/>
      <c r="E43" s="183"/>
      <c r="F43" s="183"/>
      <c r="G43" s="183">
        <v>0</v>
      </c>
      <c r="H43" s="183">
        <v>0</v>
      </c>
      <c r="I43" s="202" t="s">
        <v>490</v>
      </c>
      <c r="J43" s="183">
        <v>0</v>
      </c>
      <c r="K43" s="202" t="s">
        <v>490</v>
      </c>
      <c r="L43" s="183">
        <v>0</v>
      </c>
      <c r="M43" s="202" t="s">
        <v>490</v>
      </c>
      <c r="N43" s="183">
        <v>0</v>
      </c>
      <c r="O43" s="202" t="s">
        <v>490</v>
      </c>
      <c r="P43" s="183">
        <v>0</v>
      </c>
      <c r="Q43" s="202" t="s">
        <v>490</v>
      </c>
      <c r="R43" s="183">
        <v>0</v>
      </c>
      <c r="S43" s="202" t="s">
        <v>490</v>
      </c>
      <c r="T43" s="183">
        <v>0</v>
      </c>
      <c r="U43" s="202" t="s">
        <v>490</v>
      </c>
      <c r="V43" s="183">
        <v>0</v>
      </c>
      <c r="W43" s="202" t="s">
        <v>490</v>
      </c>
      <c r="X43" s="183">
        <v>0</v>
      </c>
      <c r="Y43" s="202" t="s">
        <v>490</v>
      </c>
      <c r="Z43" s="183" t="s">
        <v>487</v>
      </c>
      <c r="AA43" s="202" t="s">
        <v>487</v>
      </c>
      <c r="AB43" s="183">
        <v>0</v>
      </c>
      <c r="AC43" s="183">
        <v>0</v>
      </c>
    </row>
    <row r="44" spans="1:29" s="199" customFormat="1" x14ac:dyDescent="0.25">
      <c r="A44" s="156" t="s">
        <v>461</v>
      </c>
      <c r="B44" s="157" t="s">
        <v>462</v>
      </c>
      <c r="C44" s="183"/>
      <c r="D44" s="183"/>
      <c r="E44" s="183"/>
      <c r="F44" s="183"/>
      <c r="G44" s="183">
        <v>0</v>
      </c>
      <c r="H44" s="183">
        <v>0</v>
      </c>
      <c r="I44" s="202" t="s">
        <v>490</v>
      </c>
      <c r="J44" s="183">
        <v>0</v>
      </c>
      <c r="K44" s="202" t="s">
        <v>490</v>
      </c>
      <c r="L44" s="183">
        <v>0</v>
      </c>
      <c r="M44" s="202" t="s">
        <v>490</v>
      </c>
      <c r="N44" s="183">
        <v>0</v>
      </c>
      <c r="O44" s="202" t="s">
        <v>490</v>
      </c>
      <c r="P44" s="183">
        <v>0</v>
      </c>
      <c r="Q44" s="202" t="s">
        <v>490</v>
      </c>
      <c r="R44" s="183">
        <v>0</v>
      </c>
      <c r="S44" s="202" t="s">
        <v>490</v>
      </c>
      <c r="T44" s="183">
        <v>0</v>
      </c>
      <c r="U44" s="202" t="s">
        <v>490</v>
      </c>
      <c r="V44" s="183">
        <v>0</v>
      </c>
      <c r="W44" s="202" t="s">
        <v>490</v>
      </c>
      <c r="X44" s="183">
        <v>0</v>
      </c>
      <c r="Y44" s="202" t="s">
        <v>490</v>
      </c>
      <c r="Z44" s="183" t="s">
        <v>487</v>
      </c>
      <c r="AA44" s="202" t="s">
        <v>487</v>
      </c>
      <c r="AB44" s="183">
        <v>0</v>
      </c>
      <c r="AC44" s="183">
        <v>0</v>
      </c>
    </row>
    <row r="45" spans="1:29" s="199" customFormat="1" x14ac:dyDescent="0.25">
      <c r="A45" s="156" t="s">
        <v>463</v>
      </c>
      <c r="B45" s="157" t="s">
        <v>464</v>
      </c>
      <c r="C45" s="183"/>
      <c r="D45" s="183"/>
      <c r="E45" s="183"/>
      <c r="F45" s="183"/>
      <c r="G45" s="183">
        <v>0</v>
      </c>
      <c r="H45" s="183">
        <v>0</v>
      </c>
      <c r="I45" s="202" t="s">
        <v>490</v>
      </c>
      <c r="J45" s="183">
        <v>0</v>
      </c>
      <c r="K45" s="202" t="s">
        <v>490</v>
      </c>
      <c r="L45" s="183">
        <v>0</v>
      </c>
      <c r="M45" s="202" t="s">
        <v>490</v>
      </c>
      <c r="N45" s="183">
        <v>0</v>
      </c>
      <c r="O45" s="202" t="s">
        <v>490</v>
      </c>
      <c r="P45" s="183">
        <v>0</v>
      </c>
      <c r="Q45" s="202" t="s">
        <v>490</v>
      </c>
      <c r="R45" s="183">
        <v>0</v>
      </c>
      <c r="S45" s="202" t="s">
        <v>490</v>
      </c>
      <c r="T45" s="183">
        <v>0</v>
      </c>
      <c r="U45" s="202" t="s">
        <v>490</v>
      </c>
      <c r="V45" s="183">
        <v>0</v>
      </c>
      <c r="W45" s="202" t="s">
        <v>490</v>
      </c>
      <c r="X45" s="183">
        <v>0</v>
      </c>
      <c r="Y45" s="202" t="s">
        <v>490</v>
      </c>
      <c r="Z45" s="183" t="s">
        <v>487</v>
      </c>
      <c r="AA45" s="202" t="s">
        <v>487</v>
      </c>
      <c r="AB45" s="183">
        <v>0</v>
      </c>
      <c r="AC45" s="183">
        <v>0</v>
      </c>
    </row>
    <row r="46" spans="1:29" s="199" customFormat="1" x14ac:dyDescent="0.25">
      <c r="A46" s="156" t="s">
        <v>465</v>
      </c>
      <c r="B46" s="157" t="s">
        <v>466</v>
      </c>
      <c r="C46" s="183"/>
      <c r="D46" s="183"/>
      <c r="E46" s="183"/>
      <c r="F46" s="183"/>
      <c r="G46" s="183">
        <v>0</v>
      </c>
      <c r="H46" s="183">
        <v>0</v>
      </c>
      <c r="I46" s="202" t="s">
        <v>490</v>
      </c>
      <c r="J46" s="183"/>
      <c r="K46" s="202" t="s">
        <v>490</v>
      </c>
      <c r="L46" s="183">
        <v>0</v>
      </c>
      <c r="M46" s="202" t="s">
        <v>490</v>
      </c>
      <c r="N46" s="183"/>
      <c r="O46" s="202" t="s">
        <v>490</v>
      </c>
      <c r="P46" s="183">
        <v>0</v>
      </c>
      <c r="Q46" s="202" t="s">
        <v>490</v>
      </c>
      <c r="R46" s="183"/>
      <c r="S46" s="202" t="s">
        <v>490</v>
      </c>
      <c r="T46" s="183">
        <v>0</v>
      </c>
      <c r="U46" s="202" t="s">
        <v>490</v>
      </c>
      <c r="V46" s="183"/>
      <c r="W46" s="202" t="s">
        <v>490</v>
      </c>
      <c r="X46" s="183"/>
      <c r="Y46" s="202" t="s">
        <v>490</v>
      </c>
      <c r="Z46" s="183"/>
      <c r="AA46" s="202" t="s">
        <v>490</v>
      </c>
      <c r="AB46" s="183">
        <v>0</v>
      </c>
      <c r="AC46" s="183">
        <v>0</v>
      </c>
    </row>
    <row r="47" spans="1:29" s="199" customFormat="1" x14ac:dyDescent="0.25">
      <c r="A47" s="154" t="s">
        <v>62</v>
      </c>
      <c r="B47" s="155" t="s">
        <v>153</v>
      </c>
      <c r="C47" s="183"/>
      <c r="D47" s="183"/>
      <c r="E47" s="183"/>
      <c r="F47" s="183"/>
      <c r="G47" s="183"/>
      <c r="H47" s="183"/>
      <c r="I47" s="183"/>
      <c r="J47" s="183"/>
      <c r="K47" s="183"/>
      <c r="L47" s="183"/>
      <c r="M47" s="183"/>
      <c r="N47" s="183"/>
      <c r="O47" s="183"/>
      <c r="P47" s="183"/>
      <c r="Q47" s="183"/>
      <c r="R47" s="183"/>
      <c r="S47" s="202"/>
      <c r="T47" s="183"/>
      <c r="U47" s="183"/>
      <c r="V47" s="183"/>
      <c r="W47" s="183"/>
      <c r="X47" s="183"/>
      <c r="Y47" s="183"/>
      <c r="Z47" s="183"/>
      <c r="AA47" s="183"/>
      <c r="AB47" s="183"/>
      <c r="AC47" s="183"/>
    </row>
    <row r="48" spans="1:29" s="199" customFormat="1" ht="33.75" customHeight="1" x14ac:dyDescent="0.25">
      <c r="A48" s="156" t="s">
        <v>152</v>
      </c>
      <c r="B48" s="157" t="s">
        <v>455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s="199" customFormat="1" ht="31.5" x14ac:dyDescent="0.25">
      <c r="A49" s="156" t="s">
        <v>151</v>
      </c>
      <c r="B49" s="159" t="s">
        <v>453</v>
      </c>
      <c r="C49" s="183">
        <v>0</v>
      </c>
      <c r="D49" s="183">
        <v>0.4</v>
      </c>
      <c r="E49" s="183"/>
      <c r="F49" s="183"/>
      <c r="G49" s="183">
        <v>0</v>
      </c>
      <c r="H49" s="183">
        <v>0</v>
      </c>
      <c r="I49" s="183"/>
      <c r="J49" s="183">
        <v>0.4</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0.4</v>
      </c>
    </row>
    <row r="50" spans="1:29" s="199" customFormat="1" x14ac:dyDescent="0.25">
      <c r="A50" s="156" t="s">
        <v>150</v>
      </c>
      <c r="B50" s="159" t="s">
        <v>149</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s="199" customFormat="1" ht="31.5" x14ac:dyDescent="0.25">
      <c r="A51" s="156" t="s">
        <v>148</v>
      </c>
      <c r="B51" s="157" t="s">
        <v>147</v>
      </c>
      <c r="C51" s="183">
        <v>0</v>
      </c>
      <c r="D51" s="183">
        <v>0.15</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487</v>
      </c>
      <c r="AA51" s="183"/>
      <c r="AB51" s="183">
        <v>0</v>
      </c>
      <c r="AC51" s="183">
        <v>0</v>
      </c>
    </row>
    <row r="52" spans="1:29" s="199" customFormat="1" ht="31.5" x14ac:dyDescent="0.25">
      <c r="A52" s="156" t="s">
        <v>146</v>
      </c>
      <c r="B52" s="157" t="s">
        <v>145</v>
      </c>
      <c r="C52" s="183">
        <v>0</v>
      </c>
      <c r="D52" s="183">
        <v>1</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s="199" customFormat="1" x14ac:dyDescent="0.25">
      <c r="A53" s="156" t="s">
        <v>144</v>
      </c>
      <c r="B53" s="157" t="s">
        <v>143</v>
      </c>
      <c r="C53" s="183">
        <v>0</v>
      </c>
      <c r="D53" s="183">
        <v>0</v>
      </c>
      <c r="E53" s="183"/>
      <c r="F53" s="183"/>
      <c r="G53" s="183">
        <v>0</v>
      </c>
      <c r="H53" s="183">
        <v>0</v>
      </c>
      <c r="I53" s="183"/>
      <c r="J53" s="183">
        <v>0.15</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0.15</v>
      </c>
    </row>
    <row r="54" spans="1:29" s="199" customFormat="1" x14ac:dyDescent="0.25">
      <c r="A54" s="156" t="s">
        <v>142</v>
      </c>
      <c r="B54" s="157" t="s">
        <v>456</v>
      </c>
      <c r="C54" s="183">
        <v>0</v>
      </c>
      <c r="D54" s="183">
        <v>0</v>
      </c>
      <c r="E54" s="183"/>
      <c r="F54" s="183"/>
      <c r="G54" s="183">
        <v>0</v>
      </c>
      <c r="H54" s="183">
        <v>0</v>
      </c>
      <c r="I54" s="183"/>
      <c r="J54" s="183">
        <v>1</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1</v>
      </c>
    </row>
    <row r="55" spans="1:29" s="199" customFormat="1" x14ac:dyDescent="0.25">
      <c r="A55" s="156" t="s">
        <v>467</v>
      </c>
      <c r="B55" s="157" t="s">
        <v>457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s="199" customFormat="1" x14ac:dyDescent="0.25">
      <c r="A56" s="156" t="s">
        <v>468</v>
      </c>
      <c r="B56" s="157" t="s">
        <v>458</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s="199" customFormat="1" x14ac:dyDescent="0.25">
      <c r="A57" s="156" t="s">
        <v>469</v>
      </c>
      <c r="B57" s="157" t="s">
        <v>460</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s="199" customFormat="1" x14ac:dyDescent="0.25">
      <c r="A58" s="156" t="s">
        <v>470</v>
      </c>
      <c r="B58" s="157" t="s">
        <v>462</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s="199" customFormat="1" x14ac:dyDescent="0.25">
      <c r="A59" s="156" t="s">
        <v>471</v>
      </c>
      <c r="B59" s="157" t="s">
        <v>464</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s="199" customFormat="1" x14ac:dyDescent="0.25">
      <c r="A60" s="156" t="s">
        <v>472</v>
      </c>
      <c r="B60" s="157" t="s">
        <v>466</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99" customFormat="1" ht="35.25" customHeight="1" x14ac:dyDescent="0.25">
      <c r="A61" s="154" t="s">
        <v>60</v>
      </c>
      <c r="B61" s="155"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99" customFormat="1" x14ac:dyDescent="0.25">
      <c r="A62" s="156" t="s">
        <v>140</v>
      </c>
      <c r="B62" s="157" t="s">
        <v>139</v>
      </c>
      <c r="C62" s="183">
        <v>1.0734900684465765</v>
      </c>
      <c r="D62" s="183">
        <v>6.2316442227221609</v>
      </c>
      <c r="E62" s="183"/>
      <c r="F62" s="183"/>
      <c r="G62" s="183">
        <v>0</v>
      </c>
      <c r="H62" s="183">
        <v>0</v>
      </c>
      <c r="I62" s="183"/>
      <c r="J62" s="183">
        <v>6.23164422272216</v>
      </c>
      <c r="K62" s="183"/>
      <c r="L62" s="183">
        <v>0</v>
      </c>
      <c r="M62" s="183"/>
      <c r="N62" s="183">
        <v>0</v>
      </c>
      <c r="O62" s="183"/>
      <c r="P62" s="183">
        <v>0</v>
      </c>
      <c r="Q62" s="183"/>
      <c r="R62" s="183">
        <v>0</v>
      </c>
      <c r="S62" s="183"/>
      <c r="T62" s="183">
        <v>0</v>
      </c>
      <c r="U62" s="183"/>
      <c r="V62" s="183">
        <v>0</v>
      </c>
      <c r="W62" s="183"/>
      <c r="X62" s="183">
        <v>0</v>
      </c>
      <c r="Y62" s="183"/>
      <c r="Z62" s="183" t="s">
        <v>487</v>
      </c>
      <c r="AA62" s="183"/>
      <c r="AB62" s="183">
        <v>0</v>
      </c>
      <c r="AC62" s="183">
        <v>6.23164422272216</v>
      </c>
    </row>
    <row r="63" spans="1:29" s="199" customFormat="1" x14ac:dyDescent="0.25">
      <c r="A63" s="156" t="s">
        <v>138</v>
      </c>
      <c r="B63" s="159" t="s">
        <v>132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s="199" customFormat="1" x14ac:dyDescent="0.25">
      <c r="A64" s="156" t="s">
        <v>137</v>
      </c>
      <c r="B64" s="157" t="s">
        <v>131</v>
      </c>
      <c r="C64" s="183"/>
      <c r="D64" s="183"/>
      <c r="E64" s="183"/>
      <c r="F64" s="183"/>
      <c r="G64" s="183">
        <v>0</v>
      </c>
      <c r="H64" s="183">
        <v>0</v>
      </c>
      <c r="I64" s="183"/>
      <c r="J64" s="183">
        <v>0.4</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0.4</v>
      </c>
    </row>
    <row r="65" spans="1:29" s="199" customFormat="1" x14ac:dyDescent="0.25">
      <c r="A65" s="156" t="s">
        <v>136</v>
      </c>
      <c r="B65" s="159" t="s">
        <v>130</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s="199" customFormat="1" x14ac:dyDescent="0.25">
      <c r="A66" s="156" t="s">
        <v>135</v>
      </c>
      <c r="B66" s="159" t="s">
        <v>129</v>
      </c>
      <c r="C66" s="183"/>
      <c r="D66" s="183"/>
      <c r="E66" s="183"/>
      <c r="F66" s="183"/>
      <c r="G66" s="183">
        <v>0</v>
      </c>
      <c r="H66" s="183">
        <v>0</v>
      </c>
      <c r="I66" s="183"/>
      <c r="J66" s="183">
        <v>0.15</v>
      </c>
      <c r="K66" s="183"/>
      <c r="L66" s="183">
        <v>0</v>
      </c>
      <c r="M66" s="183"/>
      <c r="N66" s="183">
        <v>0</v>
      </c>
      <c r="O66" s="183"/>
      <c r="P66" s="183">
        <v>0</v>
      </c>
      <c r="Q66" s="183"/>
      <c r="R66" s="183">
        <v>0</v>
      </c>
      <c r="S66" s="183"/>
      <c r="T66" s="183">
        <v>0</v>
      </c>
      <c r="U66" s="183"/>
      <c r="V66" s="183">
        <v>0</v>
      </c>
      <c r="W66" s="183"/>
      <c r="X66" s="183">
        <v>0</v>
      </c>
      <c r="Y66" s="183"/>
      <c r="Z66" s="183" t="s">
        <v>487</v>
      </c>
      <c r="AA66" s="183"/>
      <c r="AB66" s="183">
        <v>0</v>
      </c>
      <c r="AC66" s="183">
        <v>0.15</v>
      </c>
    </row>
    <row r="67" spans="1:29" s="199" customFormat="1" x14ac:dyDescent="0.25">
      <c r="A67" s="156" t="s">
        <v>134</v>
      </c>
      <c r="B67" s="157" t="s">
        <v>456</v>
      </c>
      <c r="C67" s="183"/>
      <c r="D67" s="183"/>
      <c r="E67" s="183"/>
      <c r="F67" s="183"/>
      <c r="G67" s="183">
        <v>0</v>
      </c>
      <c r="H67" s="183">
        <v>0</v>
      </c>
      <c r="I67" s="183"/>
      <c r="J67" s="183">
        <v>1</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1</v>
      </c>
    </row>
    <row r="68" spans="1:29" s="199" customFormat="1" x14ac:dyDescent="0.25">
      <c r="A68" s="156" t="s">
        <v>473</v>
      </c>
      <c r="B68" s="157" t="s">
        <v>457</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s="199" customFormat="1" x14ac:dyDescent="0.25">
      <c r="A69" s="156" t="s">
        <v>474</v>
      </c>
      <c r="B69" s="157" t="s">
        <v>458</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s="199" customFormat="1" x14ac:dyDescent="0.25">
      <c r="A70" s="156" t="s">
        <v>475</v>
      </c>
      <c r="B70" s="157" t="s">
        <v>460</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s="199" customFormat="1" x14ac:dyDescent="0.25">
      <c r="A71" s="156" t="s">
        <v>476</v>
      </c>
      <c r="B71" s="157" t="s">
        <v>462</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s="199" customFormat="1" x14ac:dyDescent="0.25">
      <c r="A72" s="156" t="s">
        <v>477</v>
      </c>
      <c r="B72" s="157" t="s">
        <v>464</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s="199" customFormat="1" x14ac:dyDescent="0.25">
      <c r="A73" s="156" t="s">
        <v>478</v>
      </c>
      <c r="B73" s="157" t="s">
        <v>466</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99" customFormat="1" ht="36.75" customHeight="1" x14ac:dyDescent="0.25">
      <c r="A74" s="154" t="s">
        <v>59</v>
      </c>
      <c r="B74" s="160" t="s">
        <v>228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s="199" customFormat="1" x14ac:dyDescent="0.25">
      <c r="A75" s="154" t="s">
        <v>57</v>
      </c>
      <c r="B75" s="155"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99" customFormat="1" ht="45" customHeight="1" x14ac:dyDescent="0.25">
      <c r="A76" s="156" t="s">
        <v>223</v>
      </c>
      <c r="B76" s="157" t="s">
        <v>455</v>
      </c>
      <c r="C76" s="203"/>
      <c r="D76" s="184"/>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487</v>
      </c>
      <c r="AA76" s="184"/>
      <c r="AB76" s="183">
        <v>0</v>
      </c>
      <c r="AC76" s="183">
        <v>0</v>
      </c>
    </row>
    <row r="77" spans="1:29" s="199" customFormat="1" ht="39.75" customHeight="1" x14ac:dyDescent="0.25">
      <c r="A77" s="156" t="s">
        <v>224</v>
      </c>
      <c r="B77" s="159" t="s">
        <v>453</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s="199" customFormat="1" x14ac:dyDescent="0.25">
      <c r="A78" s="156" t="s">
        <v>225</v>
      </c>
      <c r="B78" s="159" t="s">
        <v>149</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s="199" customFormat="1" x14ac:dyDescent="0.25">
      <c r="A79" s="156" t="s">
        <v>226</v>
      </c>
      <c r="B79" s="157" t="s">
        <v>479</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487</v>
      </c>
      <c r="AA79" s="183"/>
      <c r="AB79" s="183">
        <v>0</v>
      </c>
      <c r="AC79" s="183">
        <v>0</v>
      </c>
    </row>
    <row r="80" spans="1:29" s="199" customFormat="1" x14ac:dyDescent="0.25">
      <c r="A80" s="156" t="s">
        <v>227</v>
      </c>
      <c r="B80" s="157" t="s">
        <v>456</v>
      </c>
      <c r="C80" s="203"/>
      <c r="D80" s="184"/>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487</v>
      </c>
      <c r="AA80" s="184"/>
      <c r="AB80" s="183">
        <v>0</v>
      </c>
      <c r="AC80" s="183">
        <v>0</v>
      </c>
    </row>
    <row r="81" spans="1:29" s="199" customFormat="1" x14ac:dyDescent="0.25">
      <c r="A81" s="156" t="s">
        <v>480</v>
      </c>
      <c r="B81" s="157" t="s">
        <v>457</v>
      </c>
      <c r="C81" s="203"/>
      <c r="D81" s="184"/>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487</v>
      </c>
      <c r="AA81" s="184"/>
      <c r="AB81" s="183">
        <v>0</v>
      </c>
      <c r="AC81" s="183">
        <v>0</v>
      </c>
    </row>
    <row r="82" spans="1:29" s="199" customFormat="1" x14ac:dyDescent="0.25">
      <c r="A82" s="156" t="s">
        <v>481</v>
      </c>
      <c r="B82" s="157" t="s">
        <v>458</v>
      </c>
      <c r="C82" s="203"/>
      <c r="D82" s="184"/>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487</v>
      </c>
      <c r="AA82" s="184"/>
      <c r="AB82" s="183">
        <v>0</v>
      </c>
      <c r="AC82" s="183">
        <v>0</v>
      </c>
    </row>
    <row r="83" spans="1:29" s="199" customFormat="1" x14ac:dyDescent="0.25">
      <c r="A83" s="156" t="s">
        <v>482</v>
      </c>
      <c r="B83" s="157" t="s">
        <v>460</v>
      </c>
      <c r="C83" s="203"/>
      <c r="D83" s="184"/>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487</v>
      </c>
      <c r="AA83" s="184"/>
      <c r="AB83" s="183">
        <v>0</v>
      </c>
      <c r="AC83" s="183">
        <v>0</v>
      </c>
    </row>
    <row r="84" spans="1:29" s="199" customFormat="1" x14ac:dyDescent="0.25">
      <c r="A84" s="156" t="s">
        <v>483</v>
      </c>
      <c r="B84" s="157" t="s">
        <v>462</v>
      </c>
      <c r="C84" s="203"/>
      <c r="D84" s="184"/>
      <c r="E84" s="185"/>
      <c r="F84" s="185"/>
      <c r="G84" s="183">
        <v>0</v>
      </c>
      <c r="H84" s="183">
        <v>0</v>
      </c>
      <c r="I84" s="185"/>
      <c r="J84" s="183">
        <v>0</v>
      </c>
      <c r="K84" s="184"/>
      <c r="L84" s="183">
        <v>0</v>
      </c>
      <c r="M84" s="184"/>
      <c r="N84" s="183">
        <v>0</v>
      </c>
      <c r="O84" s="184"/>
      <c r="P84" s="183">
        <v>0</v>
      </c>
      <c r="Q84" s="184"/>
      <c r="R84" s="183">
        <v>0</v>
      </c>
      <c r="S84" s="184"/>
      <c r="T84" s="183">
        <v>0</v>
      </c>
      <c r="U84" s="184"/>
      <c r="V84" s="183">
        <v>0</v>
      </c>
      <c r="W84" s="184"/>
      <c r="X84" s="183">
        <v>0</v>
      </c>
      <c r="Y84" s="184"/>
      <c r="Z84" s="183" t="s">
        <v>487</v>
      </c>
      <c r="AA84" s="184"/>
      <c r="AB84" s="183">
        <v>0</v>
      </c>
      <c r="AC84" s="183">
        <v>0</v>
      </c>
    </row>
    <row r="85" spans="1:29" s="199" customFormat="1" x14ac:dyDescent="0.25">
      <c r="A85" s="156" t="s">
        <v>484</v>
      </c>
      <c r="B85" s="157" t="s">
        <v>464</v>
      </c>
      <c r="C85" s="203"/>
      <c r="D85" s="184"/>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487</v>
      </c>
      <c r="AA85" s="184"/>
      <c r="AB85" s="183">
        <v>0</v>
      </c>
      <c r="AC85" s="183">
        <v>0</v>
      </c>
    </row>
    <row r="86" spans="1:29" s="199" customFormat="1" x14ac:dyDescent="0.25">
      <c r="A86" s="156" t="s">
        <v>485</v>
      </c>
      <c r="B86" s="157" t="s">
        <v>466</v>
      </c>
      <c r="C86" s="204"/>
      <c r="D86" s="184"/>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487</v>
      </c>
      <c r="AA86" s="184"/>
      <c r="AB86" s="183">
        <v>0</v>
      </c>
      <c r="AC86" s="18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D2" zoomScale="55" zoomScaleSheetLayoutView="55" workbookViewId="0">
      <selection activeCell="R26" sqref="R26"/>
    </sheetView>
  </sheetViews>
  <sheetFormatPr defaultColWidth="9.140625" defaultRowHeight="15" x14ac:dyDescent="0.25"/>
  <cols>
    <col min="1" max="1" width="6.140625" style="18" customWidth="1"/>
    <col min="2" max="2" width="23.140625" style="18" customWidth="1"/>
    <col min="3" max="3" width="19.5703125" style="18" customWidth="1"/>
    <col min="4" max="4" width="15.140625" style="18" customWidth="1"/>
    <col min="5" max="12" width="7.7109375" style="18" customWidth="1"/>
    <col min="13" max="13" width="32.28515625" style="18" customWidth="1"/>
    <col min="14" max="14" width="100.7109375" style="18" customWidth="1"/>
    <col min="15" max="15" width="19.85546875" style="18" customWidth="1"/>
    <col min="16" max="16" width="13.42578125" style="18" customWidth="1"/>
    <col min="17" max="17" width="44.42578125" style="18" customWidth="1"/>
    <col min="18" max="18" width="17" style="18" customWidth="1"/>
    <col min="19" max="20" width="9.7109375" style="18" customWidth="1"/>
    <col min="21" max="21" width="11.42578125" style="18" customWidth="1"/>
    <col min="22" max="22" width="12.7109375" style="18" customWidth="1"/>
    <col min="23" max="23" width="27" style="18" customWidth="1"/>
    <col min="24" max="25" width="10.7109375" style="18" customWidth="1"/>
    <col min="26" max="42" width="17.5703125" style="18" customWidth="1"/>
    <col min="43" max="43" width="12" style="18" customWidth="1"/>
    <col min="44" max="44" width="14.140625" style="18" customWidth="1"/>
    <col min="45" max="46" width="13.28515625" style="18" customWidth="1"/>
    <col min="47" max="47" width="10.7109375" style="18" customWidth="1"/>
    <col min="48" max="48" width="79.42578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4"/>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90" t="str">
        <f>'1. паспорт местоположение'!A12:C12</f>
        <v>P_NS3400.KL.0007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90"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1" customFormat="1" x14ac:dyDescent="0.25">
      <c r="A21" s="423" t="s">
        <v>430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24" t="s">
        <v>53</v>
      </c>
      <c r="B22" s="427" t="s">
        <v>25</v>
      </c>
      <c r="C22" s="424" t="s">
        <v>52</v>
      </c>
      <c r="D22" s="424" t="s">
        <v>51</v>
      </c>
      <c r="E22" s="430" t="s">
        <v>441</v>
      </c>
      <c r="F22" s="431"/>
      <c r="G22" s="431"/>
      <c r="H22" s="431"/>
      <c r="I22" s="431"/>
      <c r="J22" s="431"/>
      <c r="K22" s="431"/>
      <c r="L22" s="432"/>
      <c r="M22" s="424" t="s">
        <v>50</v>
      </c>
      <c r="N22" s="424" t="s">
        <v>49</v>
      </c>
      <c r="O22" s="424" t="s">
        <v>48</v>
      </c>
      <c r="P22" s="433" t="s">
        <v>236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1" customFormat="1" ht="64.5" customHeight="1" x14ac:dyDescent="0.25">
      <c r="A23" s="425"/>
      <c r="B23" s="428"/>
      <c r="C23" s="425"/>
      <c r="D23" s="425"/>
      <c r="E23" s="439" t="s">
        <v>24</v>
      </c>
      <c r="F23" s="441" t="s">
        <v>132</v>
      </c>
      <c r="G23" s="441" t="s">
        <v>131</v>
      </c>
      <c r="H23" s="441" t="s">
        <v>130</v>
      </c>
      <c r="I23" s="445" t="s">
        <v>351</v>
      </c>
      <c r="J23" s="445" t="s">
        <v>352</v>
      </c>
      <c r="K23" s="445" t="s">
        <v>353</v>
      </c>
      <c r="L23" s="441" t="s">
        <v>81</v>
      </c>
      <c r="M23" s="425"/>
      <c r="N23" s="425"/>
      <c r="O23" s="425"/>
      <c r="P23" s="433"/>
      <c r="Q23" s="433"/>
      <c r="R23" s="433"/>
      <c r="S23" s="443" t="s">
        <v>2</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1"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1" t="s">
        <v>14</v>
      </c>
      <c r="AG24" s="131" t="s">
        <v>13</v>
      </c>
      <c r="AH24" s="132" t="s">
        <v>2</v>
      </c>
      <c r="AI24" s="132" t="s">
        <v>12</v>
      </c>
      <c r="AJ24" s="426"/>
      <c r="AK24" s="426"/>
      <c r="AL24" s="426"/>
      <c r="AM24" s="426"/>
      <c r="AN24" s="426"/>
      <c r="AO24" s="426"/>
      <c r="AP24" s="426"/>
      <c r="AQ24" s="436"/>
      <c r="AR24" s="433"/>
      <c r="AS24" s="433"/>
      <c r="AT24" s="433"/>
      <c r="AU24" s="433"/>
      <c r="AV24" s="43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72" customFormat="1" ht="195" x14ac:dyDescent="0.2">
      <c r="A26" s="264">
        <v>1</v>
      </c>
      <c r="B26" s="265" t="s">
        <v>559</v>
      </c>
      <c r="C26" s="265" t="s">
        <v>560</v>
      </c>
      <c r="D26" s="266">
        <v>47088</v>
      </c>
      <c r="E26" s="267" t="s">
        <v>487</v>
      </c>
      <c r="F26" s="267" t="s">
        <v>487</v>
      </c>
      <c r="G26" s="267" t="s">
        <v>487</v>
      </c>
      <c r="H26" s="267" t="s">
        <v>487</v>
      </c>
      <c r="I26" s="267" t="s">
        <v>487</v>
      </c>
      <c r="J26" s="267" t="s">
        <v>487</v>
      </c>
      <c r="K26" s="267" t="s">
        <v>487</v>
      </c>
      <c r="L26" s="267" t="s">
        <v>487</v>
      </c>
      <c r="M26" s="267" t="s">
        <v>561</v>
      </c>
      <c r="N26" s="265" t="s">
        <v>562</v>
      </c>
      <c r="O26" s="265" t="s">
        <v>559</v>
      </c>
      <c r="P26" s="268" t="s">
        <v>563</v>
      </c>
      <c r="Q26" s="268" t="s">
        <v>580</v>
      </c>
      <c r="R26" s="268" t="s">
        <v>564</v>
      </c>
      <c r="S26" s="268" t="s">
        <v>565</v>
      </c>
      <c r="T26" s="268" t="s">
        <v>565</v>
      </c>
      <c r="U26" s="269">
        <v>3</v>
      </c>
      <c r="V26" s="269">
        <v>3</v>
      </c>
      <c r="W26" s="268" t="s">
        <v>566</v>
      </c>
      <c r="X26" s="269">
        <v>250000</v>
      </c>
      <c r="Y26" s="268" t="s">
        <v>567</v>
      </c>
      <c r="Z26" s="268" t="s">
        <v>568</v>
      </c>
      <c r="AA26" s="269" t="s">
        <v>487</v>
      </c>
      <c r="AB26" s="269">
        <v>250000</v>
      </c>
      <c r="AC26" s="268" t="s">
        <v>566</v>
      </c>
      <c r="AD26" s="270">
        <v>300000</v>
      </c>
      <c r="AE26" s="270">
        <v>300000</v>
      </c>
      <c r="AF26" s="268" t="s">
        <v>569</v>
      </c>
      <c r="AG26" s="268" t="s">
        <v>569</v>
      </c>
      <c r="AH26" s="268" t="s">
        <v>569</v>
      </c>
      <c r="AI26" s="268" t="s">
        <v>569</v>
      </c>
      <c r="AJ26" s="268" t="s">
        <v>569</v>
      </c>
      <c r="AK26" s="268" t="s">
        <v>569</v>
      </c>
      <c r="AL26" s="268" t="s">
        <v>570</v>
      </c>
      <c r="AM26" s="268" t="s">
        <v>570</v>
      </c>
      <c r="AN26" s="268" t="s">
        <v>570</v>
      </c>
      <c r="AO26" s="268" t="s">
        <v>570</v>
      </c>
      <c r="AP26" s="268" t="s">
        <v>567</v>
      </c>
      <c r="AQ26" s="271">
        <v>45784</v>
      </c>
      <c r="AR26" s="268" t="s">
        <v>563</v>
      </c>
      <c r="AS26" s="271">
        <v>45784</v>
      </c>
      <c r="AT26" s="271">
        <v>46484</v>
      </c>
      <c r="AU26" s="267" t="s">
        <v>487</v>
      </c>
      <c r="AV26" s="265" t="s">
        <v>573</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8" t="s">
        <v>571</v>
      </c>
      <c r="X27" s="269">
        <v>250000</v>
      </c>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8" t="s">
        <v>572</v>
      </c>
      <c r="X28" s="269">
        <v>250000</v>
      </c>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ht="90" x14ac:dyDescent="0.25">
      <c r="A29" s="264">
        <v>2</v>
      </c>
      <c r="B29" s="265" t="s">
        <v>559</v>
      </c>
      <c r="C29" s="265" t="s">
        <v>560</v>
      </c>
      <c r="D29" s="266">
        <v>46357</v>
      </c>
      <c r="E29" s="267" t="s">
        <v>487</v>
      </c>
      <c r="F29" s="267" t="s">
        <v>487</v>
      </c>
      <c r="G29" s="267" t="s">
        <v>487</v>
      </c>
      <c r="H29" s="267" t="s">
        <v>487</v>
      </c>
      <c r="I29" s="267" t="s">
        <v>487</v>
      </c>
      <c r="J29" s="267" t="s">
        <v>487</v>
      </c>
      <c r="K29" s="267" t="s">
        <v>487</v>
      </c>
      <c r="L29" s="267" t="s">
        <v>487</v>
      </c>
      <c r="M29" s="267" t="s">
        <v>575</v>
      </c>
      <c r="N29" s="273" t="s">
        <v>574</v>
      </c>
      <c r="O29" s="265" t="s">
        <v>559</v>
      </c>
      <c r="P29" s="267" t="s">
        <v>487</v>
      </c>
      <c r="Q29" s="273" t="s">
        <v>576</v>
      </c>
      <c r="R29" s="274">
        <v>1</v>
      </c>
      <c r="S29" s="274" t="s">
        <v>577</v>
      </c>
      <c r="T29" s="274" t="s">
        <v>577</v>
      </c>
      <c r="U29" s="274">
        <v>1</v>
      </c>
      <c r="V29" s="274">
        <v>1</v>
      </c>
      <c r="W29" s="273" t="s">
        <v>578</v>
      </c>
      <c r="X29" s="274">
        <v>1</v>
      </c>
      <c r="Y29" s="267" t="s">
        <v>487</v>
      </c>
      <c r="Z29" s="267" t="s">
        <v>487</v>
      </c>
      <c r="AA29" s="267" t="s">
        <v>487</v>
      </c>
      <c r="AB29" s="274">
        <v>1</v>
      </c>
      <c r="AC29" s="273" t="s">
        <v>578</v>
      </c>
      <c r="AD29" s="274">
        <v>1</v>
      </c>
      <c r="AE29" s="274">
        <v>1</v>
      </c>
      <c r="AF29" s="267" t="s">
        <v>487</v>
      </c>
      <c r="AG29" s="267" t="s">
        <v>487</v>
      </c>
      <c r="AH29" s="267" t="s">
        <v>487</v>
      </c>
      <c r="AI29" s="267" t="s">
        <v>487</v>
      </c>
      <c r="AJ29" s="267" t="s">
        <v>487</v>
      </c>
      <c r="AK29" s="267" t="s">
        <v>487</v>
      </c>
      <c r="AL29" s="267" t="s">
        <v>487</v>
      </c>
      <c r="AM29" s="267" t="s">
        <v>487</v>
      </c>
      <c r="AN29" s="267" t="s">
        <v>487</v>
      </c>
      <c r="AO29" s="267" t="s">
        <v>487</v>
      </c>
      <c r="AP29" s="267" t="s">
        <v>487</v>
      </c>
      <c r="AQ29" s="271">
        <v>45905</v>
      </c>
      <c r="AR29" s="267" t="s">
        <v>487</v>
      </c>
      <c r="AS29" s="271">
        <v>45905</v>
      </c>
      <c r="AT29" s="271">
        <v>46969</v>
      </c>
      <c r="AU29" s="267" t="s">
        <v>487</v>
      </c>
      <c r="AV29" s="273" t="s">
        <v>579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85" zoomScaleNormal="90" zoomScaleSheetLayoutView="85" workbookViewId="0">
      <selection activeCell="I36" sqref="I3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48" t="str">
        <f>'1. паспорт местоположение'!A5:C5</f>
        <v>Год раскрытия информации: 2026 год</v>
      </c>
      <c r="B5" s="448"/>
      <c r="C5" s="66"/>
      <c r="D5" s="66"/>
      <c r="E5" s="66"/>
      <c r="F5" s="66"/>
      <c r="G5" s="66"/>
      <c r="H5" s="66"/>
    </row>
    <row r="6" spans="1:8" ht="18.75" x14ac:dyDescent="0.3">
      <c r="A6" s="136"/>
      <c r="B6" s="136"/>
      <c r="C6" s="136"/>
      <c r="D6" s="136"/>
      <c r="E6" s="136"/>
      <c r="F6" s="136"/>
      <c r="G6" s="136"/>
      <c r="H6" s="136"/>
    </row>
    <row r="7" spans="1:8" ht="18.75" x14ac:dyDescent="0.25">
      <c r="A7" s="283" t="s">
        <v>10</v>
      </c>
      <c r="B7" s="283"/>
      <c r="C7" s="135"/>
      <c r="D7" s="135"/>
      <c r="E7" s="135"/>
      <c r="F7" s="135"/>
      <c r="G7" s="135"/>
      <c r="H7" s="135"/>
    </row>
    <row r="8" spans="1:8" ht="18.75" x14ac:dyDescent="0.25">
      <c r="A8" s="135"/>
      <c r="B8" s="135"/>
      <c r="C8" s="135"/>
      <c r="D8" s="135"/>
      <c r="E8" s="135"/>
      <c r="F8" s="135"/>
      <c r="G8" s="135"/>
      <c r="H8" s="135"/>
    </row>
    <row r="9" spans="1:8" x14ac:dyDescent="0.25">
      <c r="A9" s="311" t="str">
        <f>'1. паспорт местоположение'!A9:C9</f>
        <v>АО "Россети Тюмень"</v>
      </c>
      <c r="B9" s="311"/>
      <c r="C9" s="133"/>
      <c r="D9" s="133"/>
      <c r="E9" s="133"/>
      <c r="F9" s="133"/>
      <c r="G9" s="133"/>
      <c r="H9" s="133"/>
    </row>
    <row r="10" spans="1:8" x14ac:dyDescent="0.25">
      <c r="A10" s="280" t="s">
        <v>9</v>
      </c>
      <c r="B10" s="280"/>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11" t="str">
        <f>'1. паспорт местоположение'!A12:C12</f>
        <v>P_NS3400.KL.0007</v>
      </c>
      <c r="B12" s="311"/>
      <c r="C12" s="133"/>
      <c r="D12" s="133"/>
      <c r="E12" s="133"/>
      <c r="F12" s="133"/>
      <c r="G12" s="133"/>
      <c r="H12" s="133"/>
    </row>
    <row r="13" spans="1:8" x14ac:dyDescent="0.25">
      <c r="A13" s="280" t="s">
        <v>8</v>
      </c>
      <c r="B13" s="280"/>
      <c r="C13" s="134"/>
      <c r="D13" s="134"/>
      <c r="E13" s="134"/>
      <c r="F13" s="134"/>
      <c r="G13" s="134"/>
      <c r="H13" s="134"/>
    </row>
    <row r="14" spans="1:8" ht="18.75" x14ac:dyDescent="0.25">
      <c r="A14" s="10"/>
      <c r="B14" s="10"/>
      <c r="C14" s="10"/>
      <c r="D14" s="10"/>
      <c r="E14" s="10"/>
      <c r="F14" s="10"/>
      <c r="G14" s="10"/>
      <c r="H14" s="10"/>
    </row>
    <row r="15" spans="1:8" ht="75.75" customHeight="1" x14ac:dyDescent="0.25">
      <c r="A15" s="28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c r="B15" s="281"/>
      <c r="C15" s="133"/>
      <c r="D15" s="133"/>
      <c r="E15" s="133"/>
      <c r="F15" s="133"/>
      <c r="G15" s="133"/>
      <c r="H15" s="133"/>
    </row>
    <row r="16" spans="1:8" x14ac:dyDescent="0.25">
      <c r="A16" s="280" t="s">
        <v>6</v>
      </c>
      <c r="B16" s="280"/>
      <c r="C16" s="134"/>
      <c r="D16" s="134"/>
      <c r="E16" s="134"/>
      <c r="F16" s="134"/>
      <c r="G16" s="134"/>
      <c r="H16" s="134"/>
    </row>
    <row r="17" spans="1:2" x14ac:dyDescent="0.25">
      <c r="B17" s="107"/>
    </row>
    <row r="18" spans="1:2" ht="33.75" customHeight="1" x14ac:dyDescent="0.25">
      <c r="A18" s="452" t="s">
        <v>431</v>
      </c>
      <c r="B18" s="453"/>
    </row>
    <row r="19" spans="1:2" x14ac:dyDescent="0.25">
      <c r="B19" s="42"/>
    </row>
    <row r="20" spans="1:2" ht="16.5" thickBot="1" x14ac:dyDescent="0.3">
      <c r="B20" s="108"/>
    </row>
    <row r="21" spans="1:2" ht="75.75" thickBot="1" x14ac:dyDescent="0.3">
      <c r="A21" s="109" t="s">
        <v>309</v>
      </c>
      <c r="B21" s="110" t="str">
        <f>A15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v>
      </c>
    </row>
    <row r="22" spans="1:2" ht="16.5" thickBot="1" x14ac:dyDescent="0.3">
      <c r="A22" s="109" t="s">
        <v>310</v>
      </c>
      <c r="B22" s="110" t="str">
        <f>'1. паспорт местоположение'!C27</f>
        <v>Упоровский район</v>
      </c>
    </row>
    <row r="23" spans="1:2" ht="16.5" thickBot="1" x14ac:dyDescent="0.3">
      <c r="A23" s="109" t="s">
        <v>291</v>
      </c>
      <c r="B23" s="111" t="s">
        <v>531</v>
      </c>
    </row>
    <row r="24" spans="1:2" ht="16.5" thickBot="1" x14ac:dyDescent="0.3">
      <c r="A24" s="109" t="s">
        <v>311</v>
      </c>
      <c r="B24" s="111" t="s">
        <v>542</v>
      </c>
    </row>
    <row r="25" spans="1:2" ht="16.5" thickBot="1" x14ac:dyDescent="0.3">
      <c r="A25" s="112" t="s">
        <v>312</v>
      </c>
      <c r="B25" s="110">
        <v>2026</v>
      </c>
    </row>
    <row r="26" spans="1:2" ht="16.5" thickBot="1" x14ac:dyDescent="0.3">
      <c r="A26" s="113" t="s">
        <v>313</v>
      </c>
      <c r="B26" s="114" t="s">
        <v>496</v>
      </c>
    </row>
    <row r="27" spans="1:2" ht="29.25" thickBot="1" x14ac:dyDescent="0.3">
      <c r="A27" s="120" t="s">
        <v>494</v>
      </c>
      <c r="B27" s="188">
        <v>7.4992011711922002</v>
      </c>
    </row>
    <row r="28" spans="1:2" ht="16.5" thickBot="1" x14ac:dyDescent="0.3">
      <c r="A28" s="116" t="s">
        <v>314</v>
      </c>
      <c r="B28" s="116" t="s">
        <v>498</v>
      </c>
    </row>
    <row r="29" spans="1:2" ht="29.25" thickBot="1" x14ac:dyDescent="0.3">
      <c r="A29" s="121" t="s">
        <v>315</v>
      </c>
      <c r="B29" s="122">
        <v>11.647</v>
      </c>
    </row>
    <row r="30" spans="1:2" ht="29.25" thickBot="1" x14ac:dyDescent="0.3">
      <c r="A30" s="121" t="s">
        <v>316</v>
      </c>
      <c r="B30" s="189">
        <v>11.647</v>
      </c>
    </row>
    <row r="31" spans="1:2" ht="16.5" thickBot="1" x14ac:dyDescent="0.3">
      <c r="A31" s="116" t="s">
        <v>317</v>
      </c>
      <c r="B31" s="189"/>
    </row>
    <row r="32" spans="1:2" ht="29.25" thickBot="1" x14ac:dyDescent="0.3">
      <c r="A32" s="121" t="s">
        <v>548</v>
      </c>
      <c r="B32" s="189">
        <v>11.647</v>
      </c>
    </row>
    <row r="33" spans="1:2" ht="30.75" thickBot="1" x14ac:dyDescent="0.3">
      <c r="A33" s="116" t="s">
        <v>549</v>
      </c>
      <c r="B33" s="189">
        <v>11.647</v>
      </c>
    </row>
    <row r="34" spans="1:2" ht="16.5" thickBot="1" x14ac:dyDescent="0.3">
      <c r="A34" s="213" t="s">
        <v>318</v>
      </c>
      <c r="B34" s="219">
        <v>0</v>
      </c>
    </row>
    <row r="35" spans="1:2" ht="16.5" thickBot="1" x14ac:dyDescent="0.3">
      <c r="A35" s="218" t="s">
        <v>319</v>
      </c>
      <c r="B35" s="221">
        <v>2.2050000000000001</v>
      </c>
    </row>
    <row r="36" spans="1:2" ht="16.5" thickBot="1" x14ac:dyDescent="0.3">
      <c r="A36" s="213" t="s">
        <v>320</v>
      </c>
      <c r="B36" s="220">
        <v>0</v>
      </c>
    </row>
    <row r="37" spans="1:2" ht="29.25" thickBot="1" x14ac:dyDescent="0.3">
      <c r="A37" s="121" t="s">
        <v>550</v>
      </c>
      <c r="B37" s="189">
        <v>0</v>
      </c>
    </row>
    <row r="38" spans="1:2" ht="16.5" thickBot="1" x14ac:dyDescent="0.3">
      <c r="A38" s="116" t="s">
        <v>551</v>
      </c>
      <c r="B38" s="189" t="s">
        <v>490</v>
      </c>
    </row>
    <row r="39" spans="1:2" ht="16.5" thickBot="1" x14ac:dyDescent="0.3">
      <c r="A39" s="116" t="s">
        <v>318</v>
      </c>
      <c r="B39" s="189" t="s">
        <v>490</v>
      </c>
    </row>
    <row r="40" spans="1:2" ht="16.5" thickBot="1" x14ac:dyDescent="0.3">
      <c r="A40" s="116" t="s">
        <v>319</v>
      </c>
      <c r="B40" s="189" t="s">
        <v>490</v>
      </c>
    </row>
    <row r="41" spans="1:2" ht="16.5" thickBot="1" x14ac:dyDescent="0.3">
      <c r="A41" s="116" t="s">
        <v>320</v>
      </c>
      <c r="B41" s="189" t="s">
        <v>490</v>
      </c>
    </row>
    <row r="42" spans="1:2" ht="29.25" thickBot="1" x14ac:dyDescent="0.3">
      <c r="A42" s="121" t="s">
        <v>552</v>
      </c>
      <c r="B42" s="122">
        <v>0</v>
      </c>
    </row>
    <row r="43" spans="1:2" ht="45.75" thickBot="1" x14ac:dyDescent="0.3">
      <c r="A43" s="116" t="s">
        <v>553</v>
      </c>
      <c r="B43" s="189">
        <v>0</v>
      </c>
    </row>
    <row r="44" spans="1:2" ht="16.5" thickBot="1" x14ac:dyDescent="0.3">
      <c r="A44" s="214" t="s">
        <v>318</v>
      </c>
      <c r="B44" s="189">
        <v>0</v>
      </c>
    </row>
    <row r="45" spans="1:2" ht="16.5" thickBot="1" x14ac:dyDescent="0.3">
      <c r="A45" s="214" t="s">
        <v>319</v>
      </c>
      <c r="B45" s="189">
        <v>0</v>
      </c>
    </row>
    <row r="46" spans="1:2" ht="16.5" thickBot="1" x14ac:dyDescent="0.3">
      <c r="A46" s="214" t="s">
        <v>320</v>
      </c>
      <c r="B46" s="189">
        <v>0</v>
      </c>
    </row>
    <row r="47" spans="1:2" ht="29.25" thickBot="1" x14ac:dyDescent="0.3">
      <c r="A47" s="115" t="s">
        <v>321</v>
      </c>
      <c r="B47" s="116" t="s">
        <v>490</v>
      </c>
    </row>
    <row r="48" spans="1:2" ht="16.5" thickBot="1" x14ac:dyDescent="0.3">
      <c r="A48" s="117" t="s">
        <v>317</v>
      </c>
      <c r="B48" s="122" t="s">
        <v>490</v>
      </c>
    </row>
    <row r="49" spans="1:2" ht="16.5" thickBot="1" x14ac:dyDescent="0.3">
      <c r="A49" s="117" t="s">
        <v>554</v>
      </c>
      <c r="B49" s="122" t="s">
        <v>490</v>
      </c>
    </row>
    <row r="50" spans="1:2" ht="16.5" thickBot="1" x14ac:dyDescent="0.3">
      <c r="A50" s="117" t="s">
        <v>555</v>
      </c>
      <c r="B50" s="122" t="s">
        <v>490</v>
      </c>
    </row>
    <row r="51" spans="1:2" ht="16.5" thickBot="1" x14ac:dyDescent="0.3">
      <c r="A51" s="117" t="s">
        <v>556</v>
      </c>
      <c r="B51" s="122" t="s">
        <v>490</v>
      </c>
    </row>
    <row r="52" spans="1:2" ht="16.5" thickBot="1" x14ac:dyDescent="0.3">
      <c r="A52" s="112" t="s">
        <v>322</v>
      </c>
      <c r="B52" s="122">
        <v>0</v>
      </c>
    </row>
    <row r="53" spans="1:2" ht="16.5" thickBot="1" x14ac:dyDescent="0.3">
      <c r="A53" s="112" t="s">
        <v>323</v>
      </c>
      <c r="B53" s="122">
        <v>2.2050000000000001</v>
      </c>
    </row>
    <row r="54" spans="1:2" ht="16.5" thickBot="1" x14ac:dyDescent="0.3">
      <c r="A54" s="112" t="s">
        <v>324</v>
      </c>
      <c r="B54" s="122">
        <v>0</v>
      </c>
    </row>
    <row r="55" spans="1:2" ht="16.5" thickBot="1" x14ac:dyDescent="0.3">
      <c r="A55" s="113" t="s">
        <v>325</v>
      </c>
      <c r="B55" s="122">
        <v>0</v>
      </c>
    </row>
    <row r="56" spans="1:2" ht="15.75" customHeight="1" x14ac:dyDescent="0.25">
      <c r="A56" s="190" t="s">
        <v>326</v>
      </c>
      <c r="B56" s="191" t="s">
        <v>490</v>
      </c>
    </row>
    <row r="57" spans="1:2" x14ac:dyDescent="0.25">
      <c r="A57" s="192" t="s">
        <v>327</v>
      </c>
      <c r="B57" s="118" t="s">
        <v>557</v>
      </c>
    </row>
    <row r="58" spans="1:2" x14ac:dyDescent="0.25">
      <c r="A58" s="192" t="s">
        <v>328</v>
      </c>
      <c r="B58" s="118" t="s">
        <v>490</v>
      </c>
    </row>
    <row r="59" spans="1:2" x14ac:dyDescent="0.25">
      <c r="A59" s="192" t="s">
        <v>329</v>
      </c>
      <c r="B59" s="118" t="s">
        <v>490</v>
      </c>
    </row>
    <row r="60" spans="1:2" ht="30" x14ac:dyDescent="0.25">
      <c r="A60" s="192" t="s">
        <v>330</v>
      </c>
      <c r="B60" s="118" t="s">
        <v>558</v>
      </c>
    </row>
    <row r="61" spans="1:2" ht="16.5" thickBot="1" x14ac:dyDescent="0.3">
      <c r="A61" s="193" t="s">
        <v>331</v>
      </c>
      <c r="B61" s="119" t="s">
        <v>490</v>
      </c>
    </row>
    <row r="62" spans="1:2" ht="30.75" thickBot="1" x14ac:dyDescent="0.3">
      <c r="A62" s="117" t="s">
        <v>332</v>
      </c>
      <c r="B62" s="119" t="s">
        <v>501</v>
      </c>
    </row>
    <row r="63" spans="1:2" ht="29.25" thickBot="1" x14ac:dyDescent="0.3">
      <c r="A63" s="112" t="s">
        <v>333</v>
      </c>
      <c r="B63" s="119" t="s">
        <v>501</v>
      </c>
    </row>
    <row r="64" spans="1:2" ht="16.5" thickBot="1" x14ac:dyDescent="0.3">
      <c r="A64" s="117" t="s">
        <v>317</v>
      </c>
      <c r="B64" s="194"/>
    </row>
    <row r="65" spans="1:2" ht="16.5" thickBot="1" x14ac:dyDescent="0.3">
      <c r="A65" s="117" t="s">
        <v>334</v>
      </c>
      <c r="B65" s="195"/>
    </row>
    <row r="66" spans="1:2" ht="16.5" thickBot="1" x14ac:dyDescent="0.3">
      <c r="A66" s="117" t="s">
        <v>335</v>
      </c>
      <c r="B66" s="194"/>
    </row>
    <row r="67" spans="1:2" ht="16.5" thickBot="1" x14ac:dyDescent="0.3">
      <c r="A67" s="123" t="s">
        <v>336</v>
      </c>
      <c r="B67" s="116"/>
    </row>
    <row r="68" spans="1:2" ht="16.5" thickBot="1" x14ac:dyDescent="0.3">
      <c r="A68" s="112" t="s">
        <v>337</v>
      </c>
      <c r="B68" s="116"/>
    </row>
    <row r="69" spans="1:2" ht="16.5" thickBot="1" x14ac:dyDescent="0.3">
      <c r="A69" s="118" t="s">
        <v>338</v>
      </c>
      <c r="B69" s="196"/>
    </row>
    <row r="70" spans="1:2" ht="16.5" thickBot="1" x14ac:dyDescent="0.3">
      <c r="A70" s="118" t="s">
        <v>339</v>
      </c>
      <c r="B70" s="197"/>
    </row>
    <row r="71" spans="1:2" ht="16.5" thickBot="1" x14ac:dyDescent="0.3">
      <c r="A71" s="118" t="s">
        <v>340</v>
      </c>
      <c r="B71" s="197"/>
    </row>
    <row r="72" spans="1:2" ht="29.25" thickBot="1" x14ac:dyDescent="0.3">
      <c r="A72" s="123" t="s">
        <v>341</v>
      </c>
      <c r="B72" s="194" t="s">
        <v>500</v>
      </c>
    </row>
    <row r="73" spans="1:2" ht="28.5" customHeight="1" x14ac:dyDescent="0.25">
      <c r="A73" s="115" t="s">
        <v>342</v>
      </c>
      <c r="B73" s="449" t="s">
        <v>492</v>
      </c>
    </row>
    <row r="74" spans="1:2" x14ac:dyDescent="0.25">
      <c r="A74" s="118" t="s">
        <v>343</v>
      </c>
      <c r="B74" s="450"/>
    </row>
    <row r="75" spans="1:2" x14ac:dyDescent="0.25">
      <c r="A75" s="118" t="s">
        <v>344</v>
      </c>
      <c r="B75" s="450"/>
    </row>
    <row r="76" spans="1:2" x14ac:dyDescent="0.25">
      <c r="A76" s="118" t="s">
        <v>345</v>
      </c>
      <c r="B76" s="450"/>
    </row>
    <row r="77" spans="1:2" x14ac:dyDescent="0.25">
      <c r="A77" s="118" t="s">
        <v>346</v>
      </c>
      <c r="B77" s="450"/>
    </row>
    <row r="78" spans="1:2" ht="16.5" thickBot="1" x14ac:dyDescent="0.3">
      <c r="A78" s="124" t="s">
        <v>347</v>
      </c>
      <c r="B78" s="451"/>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2026-04-21T14:33:03Z</dcterms:modified>
</cp:coreProperties>
</file>