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NS3500.VL.0032\"/>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52" i="16"/>
  <c r="G50" i="16"/>
  <c r="G49" i="16"/>
  <c r="A15" i="22" l="1"/>
  <c r="H30" i="16" l="1"/>
  <c r="G42" i="16" l="1"/>
  <c r="H42" i="16" s="1"/>
  <c r="G43" i="16"/>
  <c r="H43" i="16" l="1"/>
  <c r="G44" i="16" s="1"/>
  <c r="H44" i="16" s="1"/>
  <c r="J22" i="33" l="1"/>
  <c r="A5" i="47" l="1"/>
  <c r="A15" i="47" l="1"/>
  <c r="A12" i="47"/>
  <c r="A9" i="47"/>
  <c r="A62" i="47"/>
  <c r="A12" i="22" l="1"/>
  <c r="A15" i="5"/>
  <c r="A12" i="5"/>
  <c r="A11" i="27"/>
  <c r="A14" i="27"/>
  <c r="A14" i="17"/>
  <c r="A11" i="17"/>
  <c r="A12" i="16"/>
  <c r="A13" i="13" l="1"/>
  <c r="A5" i="14" l="1"/>
  <c r="A12" i="14"/>
  <c r="A15" i="14"/>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<sst xmlns="http://schemas.openxmlformats.org/spreadsheetml/2006/main" count="1109" uniqueCount="572">
  <si>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</si>
  <si>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</si>
  <si>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</si>
  <si>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</si>
  <si>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</si>
  <si>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</si>
  <si>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</si>
  <si>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</si>
  <si>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</si>
  <si>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</si>
  <si>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</si>
  <si>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</si>
  <si>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</si>
  <si>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</si>
  <si>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</si>
  <si>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</si>
  <si>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</si>
  <si>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</si>
  <si>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</si>
  <si>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</si>
  <si>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</si>
  <si>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</si>
  <si>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</si>
  <si>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</si>
  <si>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</si>
  <si>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</si>
  <si>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</si>
  <si>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</si>
  <si>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</si>
  <si>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</si>
  <si>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</si>
  <si>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</si>
  <si>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</si>
  <si>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</si>
  <si>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</si>
  <si>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</si>
  <si>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</si>
  <si>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</si>
  <si>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</si>
  <si>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</si>
  <si>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</si>
  <si>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</si>
  <si>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</si>
  <si>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</si>
  <si>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</si>
  <si>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</si>
  <si>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</si>
  <si>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</si>
  <si>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</si>
  <si>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</si>
  <si>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</si>
  <si>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</si>
  <si>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</si>
  <si>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</si>
  <si>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</si>
  <si>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</si>
  <si>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</si>
  <si>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</si>
  <si>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</si>
  <si>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</si>
  <si>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</si>
  <si>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</si>
  <si>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</si>
  <si>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</si>
  <si>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</si>
  <si>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</si>
  <si>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</si>
  <si>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</si>
  <si>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</si>
  <si>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</si>
  <si>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</si>
  <si>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</si>
  <si>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</si>
  <si>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</si>
  <si>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</si>
  <si>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</si>
  <si>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</si>
  <si>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</si>
  <si>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</si>
  <si>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</si>
  <si>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</si>
  <si>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</si>
  <si>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</si>
  <si>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</si>
  <si>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</si>
  <si>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</si>
  <si>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</si>
  <si>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</si>
  <si>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</si>
  <si>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</si>
  <si>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</si>
  <si>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</si>
  <si>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</si>
  <si>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</si>
  <si>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</si>
  <si>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</si>
  <si>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</si>
  <si>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</si>
  <si>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</si>
  <si>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</si>
  <si>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</si>
  <si>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</si>
  <si>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</si>
  <si>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</si>
  <si>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</si>
  <si>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</si>
  <si>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</si>
  <si>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</si>
  <si>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</si>
  <si>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</si>
  <si>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</si>
  <si>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</si>
  <si>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</si>
  <si>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</si>
  <si>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</si>
  <si>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</si>
  <si>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</si>
  <si>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</si>
  <si>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</si>
  <si>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</si>
  <si>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</si>
  <si>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</si>
  <si>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</si>
  <si>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</si>
  <si>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</si>
  <si>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</si>
  <si>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</si>
  <si>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</si>
  <si>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</si>
  <si>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</si>
  <si>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</si>
  <si>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</si>
  <si>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</si>
  <si>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</si>
  <si>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</si>
  <si>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</si>
  <si>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</si>
  <si>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</si>
  <si>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</si>
  <si>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</si>
  <si>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</si>
  <si>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</si>
  <si>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</si>
  <si>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</si>
  <si>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</si>
  <si>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</si>
  <si>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</si>
  <si>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</si>
  <si>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</si>
  <si>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</si>
  <si>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</si>
  <si>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</si>
  <si>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</si>
  <si>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</si>
  <si>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</si>
  <si>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</si>
  <si>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</si>
  <si>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</si>
  <si>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</si>
  <si>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</si>
  <si>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</si>
  <si>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</si>
  <si>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</si>
  <si>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</si>
  <si>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</si>
  <si>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</si>
  <si>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</si>
  <si>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</si>
  <si>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</si>
  <si>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</si>
  <si>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</si>
  <si>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</si>
  <si>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</si>
  <si>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</si>
  <si>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</si>
  <si>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</si>
  <si>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</si>
  <si>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</si>
  <si>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</si>
  <si>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</si>
  <si>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</si>
  <si>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</si>
  <si>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</si>
  <si>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</si>
  <si>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</si>
  <si>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</si>
  <si>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</si>
  <si>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</si>
  <si>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</si>
  <si>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</si>
  <si>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</si>
  <si>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</si>
  <si>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</si>
  <si>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</si>
  <si>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</si>
  <si>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</si>
  <si>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</si>
  <si>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</si>
  <si>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</si>
  <si>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</si>
  <si>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</si>
  <si>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</si>
  <si>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</si>
  <si>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</si>
  <si>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</si>
  <si>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</si>
  <si>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</si>
  <si>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</si>
  <si>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</si>
  <si>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</si>
  <si>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</si>
  <si>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</si>
  <si>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</si>
  <si>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</si>
  <si>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</si>
  <si>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</si>
  <si>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</si>
  <si>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</si>
  <si>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</si>
  <si>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</si>
  <si>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</si>
  <si>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</si>
  <si>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</si>
  <si>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</si>
  <si>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</si>
  <si>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</si>
  <si>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</si>
  <si>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</si>
  <si>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</si>
  <si>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</si>
  <si>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</si>
  <si>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</si>
  <si>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</si>
  <si>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</si>
  <si>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</si>
  <si>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</si>
  <si>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</si>
  <si>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</si>
  <si>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</si>
  <si>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</si>
  <si>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</si>
  <si>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</si>
  <si>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</si>
  <si>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</si>
  <si>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</si>
  <si>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</si>
  <si>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</si>
  <si>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</si>
  <si>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</si>
  <si>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</si>
  <si>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</si>
  <si>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</si>
  <si>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</si>
  <si>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</si>
  <si>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</si>
  <si>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</si>
  <si>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</si>
  <si>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</si>
  <si>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</si>
  <si>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</si>
  <si>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</si>
  <si>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</si>
  <si>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</si>
  <si>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</si>
  <si>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</si>
  <si>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</si>
  <si>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</si>
  <si>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</si>
  <si>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</si>
  <si>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</si>
  <si>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</si>
  <si>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</si>
  <si>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</si>
  <si>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</si>
  <si>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</si>
  <si>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</si>
  <si>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</si>
  <si>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</si>
  <si>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</si>
  <si>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</si>
  <si>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</si>
  <si>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</si>
  <si>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</si>
  <si>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</si>
  <si>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</si>
  <si>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</si>
  <si>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</si>
  <si>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</si>
  <si>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</si>
  <si>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</si>
  <si>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</si>
  <si>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</si>
  <si>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</si>
  <si>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</si>
  <si>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</si>
  <si>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</si>
  <si>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</si>
  <si>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</si>
  <si>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</si>
  <si>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</si>
  <si>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</si>
  <si>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</si>
  <si>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</si>
  <si>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</si>
  <si>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</si>
  <si>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</si>
  <si>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</si>
  <si>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</si>
  <si>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</si>
  <si>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</si>
  <si>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</si>
  <si>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</si>
  <si>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</si>
  <si>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</si>
  <si>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</si>
  <si>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</si>
  <si>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</si>
  <si>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</si>
  <si>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</si>
  <si>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</si>
  <si>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</si>
  <si>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</si>
  <si>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</si>
  <si>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</si>
  <si>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</si>
  <si>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</si>
  <si>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</si>
  <si>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</si>
  <si>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</si>
  <si>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</si>
  <si>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</si>
  <si>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</si>
  <si>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</si>
  <si>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</si>
  <si>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</si>
  <si>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</si>
  <si>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</si>
  <si>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</si>
  <si>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</si>
  <si>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</si>
  <si>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</si>
  <si>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</si>
  <si>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</si>
  <si>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</si>
  <si>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</si>
  <si>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</si>
  <si>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</si>
  <si>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</si>
  <si>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</si>
  <si>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</si>
  <si>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</si>
  <si>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</si>
  <si>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</si>
  <si>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</si>
  <si>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</si>
  <si>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</si>
  <si>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</si>
  <si>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</si>
  <si>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</si>
  <si>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</si>
  <si>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</si>
  <si>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</si>
  <si>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</si>
  <si>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</si>
  <si>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</si>
  <si>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</si>
  <si>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</si>
  <si>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</si>
  <si>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</si>
  <si>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</si>
  <si>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</si>
  <si>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</si>
  <si>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</si>
  <si>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</si>
  <si>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</si>
  <si>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</si>
  <si>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</si>
  <si>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</si>
  <si>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</si>
  <si>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</si>
  <si>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</si>
  <si>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</si>
  <si>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</si>
  <si>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</si>
  <si>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</si>
  <si>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</si>
  <si>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</si>
  <si>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</si>
  <si>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</si>
  <si>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</si>
  <si>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</si>
  <si>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</si>
  <si>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</si>
  <si>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</si>
  <si>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</si>
  <si>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</si>
  <si>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</si>
  <si>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</si>
  <si>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</si>
  <si>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</si>
  <si>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</si>
  <si>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</si>
  <si>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</si>
  <si>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</si>
  <si>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</si>
  <si>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</si>
  <si>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</si>
  <si>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</si>
  <si>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</si>
  <si>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</si>
  <si>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</si>
  <si>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</si>
  <si>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</si>
  <si>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</si>
  <si>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</si>
  <si>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</si>
  <si>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</si>
  <si>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</si>
  <si>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</si>
  <si>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</si>
  <si>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</si>
  <si>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</si>
  <si>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</si>
  <si>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</si>
  <si>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</si>
  <si>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</si>
  <si>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</si>
  <si>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</si>
  <si>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</si>
  <si>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</si>
  <si>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</si>
  <si>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</si>
  <si>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</si>
  <si>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</si>
  <si>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</si>
  <si>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</si>
  <si>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</si>
  <si>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</si>
  <si>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</si>
  <si>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</si>
  <si>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</si>
  <si>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</si>
  <si>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</si>
  <si>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</si>
  <si>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</si>
  <si>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</si>
  <si>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</si>
  <si>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</si>
  <si>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</si>
  <si>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</si>
  <si>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</si>
  <si>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</si>
  <si>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</si>
  <si>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</si>
  <si>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</si>
  <si>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</si>
  <si>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</si>
  <si>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</si>
  <si>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</si>
  <si>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</si>
  <si>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</si>
  <si>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</si>
  <si>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</si>
  <si>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</si>
  <si>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</si>
  <si>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</si>
  <si>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</si>
  <si>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</si>
  <si>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</si>
  <si>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</si>
  <si>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</si>
  <si>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</si>
  <si>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</si>
  <si>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</si>
  <si>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</si>
  <si>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</si>
  <si>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</si>
  <si>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</si>
  <si>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</si>
  <si>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</si>
  <si>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</si>
  <si>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</si>
  <si>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</si>
  <si>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</si>
  <si>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</si>
  <si>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</si>
  <si>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</si>
  <si>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</si>
  <si>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</si>
  <si>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</si>
  <si>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</si>
  <si>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</si>
  <si>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</si>
  <si>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</si>
  <si>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</si>
  <si>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</si>
  <si>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</si>
  <si>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</si>
  <si>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</si>
  <si>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</si>
  <si>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</si>
  <si>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</si>
  <si>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</si>
  <si>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</si>
  <si>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</si>
  <si>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</si>
  <si>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</si>
  <si>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</si>
  <si>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</si>
  <si>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</si>
  <si>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</si>
  <si>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</si>
  <si>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</si>
  <si>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</si>
  <si>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</si>
  <si>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</si>
  <si>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</si>
  <si>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- 0,16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t>
  </si>
  <si>
    <t>№Т13/23/9376-ДТПЭДО от 10.04.2024 ООО "Юг-Агро"</t>
  </si>
  <si>
    <t>Тюменская область, Голышмановский р-н, с. Средние Чирки, ул. Советская, участок 3А, земельный участок с кадастровым номером 72:07:1301001:560</t>
  </si>
  <si>
    <t>ВРУ 0,4 кВ с ЛЭП 0,4 кВ с увеличенной максимальной мощностью</t>
  </si>
  <si>
    <t>- нижние контакты коммутационного аппарата комплекса коммерческого учета в РУ 0,4 кВ вновь сооружаемой АО "Россети Тюмень" ТП 10/0,4 кВ от  ВЛ 10 кВ Мелкозерово;
- опора №1 ВЛ 0,4 кВ №1 от ТП 10/0,4 кВ №1177 от ВЛ 10 кВ Мелкозерово ПС 35 кВ Чирки;
- опора №4 ВЛ 0,4 кВ №2 от ТП 10/0,4 кВ №1150 от ВЛ 10 кВ Мелкозерово ПС 35 кВ Чирки</t>
  </si>
  <si>
    <t>III</t>
  </si>
  <si>
    <t>1. Строительство однотрансформаторной подстанции (за исключением РТП) мощностью от 100 до 250 кВа включительно шкафного или киоскового типа (160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мм2)протяженностью 0,03 км от опоры №4 отпайки на ТП 10/0,4 кВ №1150 ВЛ 10 кВ Мелкозерово ПС 35 кВ Чирки до вновь сооружаемой АО "Россети Тюмень" ТП 10/0,4 кВ;
3. Монтаж в РУ 0,4 кВ вновь сооружаемой ТП 10/0,4 кВ и подключение к сети средства коммерческого учета электрической энергии (мощности) трехфазного полукосвенного включения</t>
  </si>
  <si>
    <t>строительство ТП 10/0,4 кВ - 0,16 МВА; ВЛ 10 кВ - 1х0,03 км; монтаж 1 прибора  учета</t>
  </si>
  <si>
    <t>ТП 10/0,4 кВ - 0,16 МВА; ВЛ 10 кВ - 1х0,03 км.; ПУ - 1 т.у.</t>
  </si>
  <si>
    <t>Мероприятие направлено на реализацию договора на технологическое присоединение от 10.04.2024 №Т13/23/9376-ДТП, заявителя ООО "Юг-Агро"</t>
  </si>
  <si>
    <t>0,16 МВА; 0,03 км.; 1 т.у. (в том числе прирост 0,16 МВА; 0,03 км.; 1 т.у.)</t>
  </si>
  <si>
    <t xml:space="preserve">комплектная трансформаторная подстанция блочного типа;
средство коммерческого учета электрической энергии (мощности) трехфазного полукосвенного включения
</t>
  </si>
  <si>
    <t>Год 2029</t>
  </si>
  <si>
    <t>Сметная стоимость проекта в ценах 2025 года с НДС, млн. руб.</t>
  </si>
  <si>
    <t>30.03.2024-19.04.2024</t>
  </si>
  <si>
    <t>Реализация мероприятий по технологическому присоединению ООО "Юг-Агро"</t>
  </si>
  <si>
    <t>6 501,81 тыс.руб./МВА без НДС; 
7 412,55 тыс.руб./км без НДС (ВЛ 10 кВ); 
55,13 тыс.руб./шт. без НДС (ПУ)</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</si>
  <si>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</si>
  <si>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</si>
  <si>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от «__» _____ 201_ г. №___</t>
  </si>
  <si>
    <t>Голышмановский р-н 
с. Средние Чирки</t>
  </si>
  <si>
    <t>Год раскрытия информации: 2026 год</t>
  </si>
  <si>
    <t>- по договорам подряда (в разбивке по каждому подрядчику и по договорам):</t>
  </si>
  <si>
    <t>объем заключенного договора PD01.3000.2025.1771 от 14.05.2025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</si>
  <si>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</si>
  <si>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</si>
  <si>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</si>
  <si>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</si>
  <si>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</si>
  <si>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</si>
  <si>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</si>
  <si>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</si>
  <si>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Объект введен в эксплуатацию</t>
  </si>
  <si>
    <t>З</t>
  </si>
  <si>
    <t xml:space="preserve">Факт 2025 года </t>
  </si>
  <si>
    <t>Год 2030</t>
  </si>
  <si>
    <t xml:space="preserve"> по состоянию на 01.01.2025</t>
  </si>
  <si>
    <t>по состоянию на 01.01.2026</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</si>
  <si>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</si>
  <si>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</si>
  <si>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</si>
  <si>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Ишимского ТПО</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</si>
  <si>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</si>
  <si>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</si>
  <si>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</si>
  <si>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</si>
  <si>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</si>
  <si>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</si>
  <si>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</si>
  <si>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</si>
  <si>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</si>
  <si>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ПЗ от 24.04.2025 ЛЕ-145. Закупка проведена по нескольким объектам ИПР, по результатам которой заключен договор на 300 000 000,00 руб. с НДС. Объем договора на данный объект составляет  1 138 484,82 руб. с НДС.</t>
  </si>
  <si>
    <t>ООО "М-Сетьстрой"</t>
  </si>
  <si>
    <t>ООО "ГЛОБУС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</si>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</sst>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419]mmmm\ yyyy;@"/>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9FF9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6" fillId="0" borderId="0"/>
    <xf numFmtId="164" fontId="1" fillId="0" borderId="0" applyFont="0" applyFill="0" applyBorder="0" applyAlignment="0" applyProtection="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9" fontId="71" fillId="0" borderId="1" xfId="2" applyNumberFormat="1" applyFont="1" applyFill="1" applyBorder="1" applyAlignment="1">
      <alignment horizontal="center" vertical="center" wrapText="1"/>
    </xf>
    <xf numFmtId="0" fontId="69" fillId="0" borderId="1" xfId="2"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2"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4" fontId="41" fillId="0" borderId="1" xfId="0" applyNumberFormat="1" applyFont="1" applyFill="1" applyBorder="1" applyAlignment="1">
      <alignment horizontal="center" vertical="center"/>
    </xf>
    <xf numFmtId="0" fontId="11" fillId="0" borderId="48"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1"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4"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47" xfId="0" applyNumberFormat="1" applyFont="1" applyFill="1" applyBorder="1" applyAlignment="1">
      <alignment horizontal="center" vertical="center"/>
    </xf>
    <xf numFmtId="3" fontId="41" fillId="0" borderId="48" xfId="0" applyNumberFormat="1" applyFont="1" applyFill="1" applyBorder="1" applyAlignment="1">
      <alignment horizontal="center" vertical="center"/>
    </xf>
    <xf numFmtId="3" fontId="41" fillId="0" borderId="49" xfId="0" applyNumberFormat="1" applyFont="1" applyBorder="1" applyAlignment="1">
      <alignment horizontal="center" vertical="center"/>
    </xf>
    <xf numFmtId="3" fontId="41" fillId="0" borderId="50" xfId="0" applyNumberFormat="1" applyFont="1" applyBorder="1" applyAlignment="1">
      <alignment horizontal="center" vertical="center"/>
    </xf>
    <xf numFmtId="173" fontId="41" fillId="0" borderId="52" xfId="0" applyNumberFormat="1" applyFont="1" applyBorder="1" applyAlignment="1">
      <alignment horizontal="center" vertical="center"/>
    </xf>
    <xf numFmtId="10" fontId="41" fillId="0" borderId="53" xfId="0" applyNumberFormat="1" applyFont="1" applyBorder="1" applyAlignment="1">
      <alignment horizontal="center" vertical="center"/>
    </xf>
    <xf numFmtId="3" fontId="41" fillId="0" borderId="50" xfId="0" applyNumberFormat="1" applyFont="1" applyFill="1" applyBorder="1" applyAlignment="1">
      <alignment horizontal="center" vertical="center"/>
    </xf>
    <xf numFmtId="9" fontId="41" fillId="0" borderId="52"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47" xfId="0" applyNumberFormat="1" applyFont="1" applyBorder="1" applyAlignment="1">
      <alignment horizontal="center" vertical="center"/>
    </xf>
    <xf numFmtId="10" fontId="41" fillId="0" borderId="51"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3" xfId="0" applyNumberFormat="1" applyFont="1" applyBorder="1" applyAlignment="1">
      <alignment vertical="center"/>
    </xf>
    <xf numFmtId="174" fontId="41" fillId="0" borderId="43" xfId="0" applyNumberFormat="1" applyFont="1" applyBorder="1" applyAlignment="1">
      <alignment vertical="center"/>
    </xf>
    <xf numFmtId="174" fontId="42" fillId="0" borderId="44"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xf>
    <xf numFmtId="176" fontId="11" fillId="0" borderId="1" xfId="2" applyNumberFormat="1" applyFont="1" applyBorder="1" applyAlignment="1">
      <alignment horizontal="center" vertical="center"/>
    </xf>
    <xf numFmtId="2" fontId="11" fillId="0" borderId="1" xfId="2" applyNumberFormat="1" applyFont="1" applyBorder="1" applyAlignment="1">
      <alignment horizontal="center"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0" fontId="41" fillId="0" borderId="26" xfId="2" applyFont="1" applyFill="1" applyBorder="1" applyAlignment="1">
      <alignment horizontal="justify" vertical="top" wrapText="1"/>
    </xf>
    <xf numFmtId="0" fontId="36" fillId="0" borderId="43"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4" xfId="0" applyFont="1" applyFill="1" applyBorder="1" applyAlignment="1">
      <alignment horizontal="left" vertical="center"/>
    </xf>
    <xf numFmtId="170" fontId="39" fillId="25" borderId="43" xfId="0" applyNumberFormat="1" applyFont="1" applyFill="1" applyBorder="1" applyAlignment="1">
      <alignment horizontal="left" vertical="center"/>
    </xf>
    <xf numFmtId="170"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170" fontId="36" fillId="0" borderId="43"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1"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wrapText="1"/>
    </xf>
    <xf numFmtId="177"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xf>
    <xf numFmtId="172" fontId="61" fillId="0" borderId="1" xfId="49" applyNumberFormat="1" applyFont="1" applyFill="1" applyBorder="1" applyAlignment="1">
      <alignment horizontal="center" vertical="center" wrapText="1"/>
    </xf>
    <xf numFmtId="172" fontId="61" fillId="28" borderId="1" xfId="49" applyNumberFormat="1" applyFont="1" applyFill="1" applyBorder="1" applyAlignment="1">
      <alignment horizontal="center" vertical="center" wrapText="1"/>
    </xf>
    <xf numFmtId="3" fontId="61" fillId="0" borderId="1" xfId="49" applyNumberFormat="1" applyFont="1" applyFill="1" applyBorder="1" applyAlignment="1">
      <alignment horizontal="center" vertical="center" wrapText="1"/>
    </xf>
    <xf numFmtId="3" fontId="61" fillId="0" borderId="1" xfId="49" applyNumberFormat="1" applyFont="1" applyFill="1" applyBorder="1" applyAlignment="1">
      <alignment horizontal="center" vertical="center"/>
    </xf>
    <xf numFmtId="14" fontId="61" fillId="0" borderId="1" xfId="49" applyNumberFormat="1" applyFont="1" applyFill="1" applyBorder="1" applyAlignment="1">
      <alignment horizontal="center" vertical="center"/>
    </xf>
    <xf numFmtId="0" fontId="61" fillId="0" borderId="0" xfId="49" applyFont="1"/>
    <xf numFmtId="0" fontId="36" fillId="0" borderId="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3"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-388373.0431137681</c:v>
              </c:pt>
              <c:pt idx="1">
                <c:v>1917318.6755962195</c:v>
              </c:pt>
              <c:pt idx="2">
                <c:v>4023170.0758313914</c:v>
              </c:pt>
              <c:pt idx="3">
                <c:v>5946421.27508312</c:v>
              </c:pt>
              <c:pt idx="4">
                <c:v>7702835.563183846</c:v>
              </c:pt>
              <c:pt idx="5">
                <c:v>9306824.547170369</c:v>
              </c:pt>
              <c:pt idx="6">
                <c:v>10771562.870026542</c:v>
              </c:pt>
              <c:pt idx="7">
                <c:v>12109093.348342245</c:v>
              </c:pt>
              <c:pt idx="8">
                <c:v>13330423.308600608</c:v>
              </c:pt>
              <c:pt idx="9">
                <c:v>14445612.841094369</c:v>
              </c:pt>
              <c:pt idx="10">
                <c:v>15462678.628317466</c:v>
              </c:pt>
            </c:numLit>
          </c:val>
          <c:smooth val="0"/>
          <c:extLst>
            <c:ext xmlns:c16="http://schemas.microsoft.com/office/drawing/2014/chart" uri="{C3380CC4-5D6E-409C-BE32-E72D297353CC}">
              <c16:uniqueId val="{00000000-06D8-42B3-8409-5329DD695F40}"/>
            </c:ext>
          </c:extLst>
        </c:ser>
        <c:ser>
          <c:idx val="0"/>
          <c:order val="1"/>
          <c:tx>
            <c:v>Накопленный чистый денежный поток</c:v>
          </c:tx>
          <c:marker>
            <c:symbol val="none"/>
          </c:marker>
          <c:val>
            <c:numLit>
              <c:formatCode>General</c:formatCode>
              <c:ptCount val="11"/>
              <c:pt idx="0">
                <c:v>32021.859985277057</c:v>
              </c:pt>
              <c:pt idx="1">
                <c:v>3026921.9319974338</c:v>
              </c:pt>
              <c:pt idx="2">
                <c:v>6144370.9989998825</c:v>
              </c:pt>
              <c:pt idx="3">
                <c:v>9389247.7441487238</c:v>
              </c:pt>
              <c:pt idx="4">
                <c:v>12766625.997926304</c:v>
              </c:pt>
              <c:pt idx="5">
                <c:v>16281782.544034261</c:v>
              </c:pt>
              <c:pt idx="6">
                <c:v>19940205.2375223</c:v>
              </c:pt>
              <c:pt idx="7">
                <c:v>23747601.44764211</c:v>
              </c:pt>
              <c:pt idx="8">
                <c:v>27709906.838415455</c:v>
              </c:pt>
              <c:pt idx="9">
                <c:v>31833294.500424962</c:v>
              </c:pt>
              <c:pt idx="10">
                <c:v>36119224.528330043</c:v>
              </c:pt>
            </c:numLit>
          </c:val>
          <c:smooth val="0"/>
          <c:extLst>
            <c:ext xmlns:c16="http://schemas.microsoft.com/office/drawing/2014/chart" uri="{C3380CC4-5D6E-409C-BE32-E72D297353CC}">
              <c16:uniqueId val="{00000001-06D8-42B3-8409-5329DD695F4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225137</xdr:colOff>
      <xdr:row>25</xdr:row>
      <xdr:rowOff>155864</xdr:rowOff>
    </xdr:from>
    <xdr:to>
      <xdr:col>13</xdr:col>
      <xdr:colOff>346983</xdr:colOff>
      <xdr:row>40</xdr:row>
      <xdr:rowOff>44780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RowHeight="15" x14ac:dyDescent="0.25"/>
  <cols>
    <col min="1" max="1" width="6.140625" style="103" customWidth="1"/>
    <col min="2" max="2" width="53.5703125" style="103" customWidth="1"/>
    <col min="3" max="3" width="91.42578125" style="103" customWidth="1"/>
    <col min="4" max="4" width="12" style="103" customWidth="1"/>
    <col min="5" max="5" width="14.42578125" style="103" customWidth="1"/>
    <col min="6" max="6" width="36.5703125" style="103" customWidth="1"/>
    <col min="7" max="7" width="20" style="103" customWidth="1"/>
    <col min="8" max="8" width="25.5703125" style="103" customWidth="1"/>
    <col min="9" max="9" width="16.42578125" style="103" customWidth="1"/>
    <col min="10" max="16384" width="9.140625" style="103"/>
  </cols>
  <sheetData>
    <row r="1" spans="1:22" s="75" customFormat="1" ht="18.75" customHeight="1" x14ac:dyDescent="0.2">
      <c r="A1" s="85"/>
      <c r="C1" s="86" t="s">
        <v>66</v>
      </c>
    </row>
    <row r="2" spans="1:22" s="75" customFormat="1" ht="18.75" customHeight="1" x14ac:dyDescent="0.3">
      <c r="A2" s="85"/>
      <c r="C2" s="87" t="s">
        <v>9</v>
      </c>
    </row>
    <row r="3" spans="1:22" s="75" customFormat="1" ht="18.75" x14ac:dyDescent="0.3">
      <c r="A3" s="88"/>
      <c r="C3" s="87" t="s">
        <v>536</v>
      </c>
    </row>
    <row r="4" spans="1:22" s="75" customFormat="1" ht="18.75" x14ac:dyDescent="0.3">
      <c r="A4" s="88"/>
      <c r="H4" s="87"/>
    </row>
    <row r="5" spans="1:22" s="75" customFormat="1" ht="15.75" x14ac:dyDescent="0.25">
      <c r="A5" s="346" t="s">
        <v>538</v>
      </c>
      <c r="B5" s="346"/>
      <c r="C5" s="346"/>
      <c r="D5" s="89"/>
      <c r="E5" s="89"/>
      <c r="F5" s="89"/>
      <c r="G5" s="89"/>
      <c r="H5" s="89"/>
      <c r="I5" s="89"/>
      <c r="J5" s="89"/>
    </row>
    <row r="6" spans="1:22" s="75" customFormat="1" ht="18.75" x14ac:dyDescent="0.3">
      <c r="A6" s="88"/>
      <c r="H6" s="87"/>
    </row>
    <row r="7" spans="1:22" s="75" customFormat="1" ht="18.75" x14ac:dyDescent="0.2">
      <c r="A7" s="350" t="s">
        <v>8</v>
      </c>
      <c r="B7" s="350"/>
      <c r="C7" s="350"/>
      <c r="D7" s="74"/>
      <c r="E7" s="74"/>
      <c r="F7" s="74"/>
      <c r="G7" s="74"/>
      <c r="H7" s="74"/>
      <c r="I7" s="74"/>
      <c r="J7" s="74"/>
      <c r="K7" s="74"/>
      <c r="L7" s="74"/>
      <c r="M7" s="74"/>
      <c r="N7" s="74"/>
      <c r="O7" s="74"/>
      <c r="P7" s="74"/>
      <c r="Q7" s="74"/>
      <c r="R7" s="74"/>
      <c r="S7" s="74"/>
      <c r="T7" s="74"/>
      <c r="U7" s="74"/>
      <c r="V7" s="74"/>
    </row>
    <row r="8" spans="1:22" s="75" customFormat="1" ht="18.75" x14ac:dyDescent="0.2">
      <c r="A8" s="105"/>
      <c r="B8" s="105"/>
      <c r="C8" s="105"/>
      <c r="D8" s="105"/>
      <c r="E8" s="105"/>
      <c r="F8" s="105"/>
      <c r="G8" s="105"/>
      <c r="H8" s="105"/>
      <c r="I8" s="74"/>
      <c r="J8" s="74"/>
      <c r="K8" s="74"/>
      <c r="L8" s="74"/>
      <c r="M8" s="74"/>
      <c r="N8" s="74"/>
      <c r="O8" s="74"/>
      <c r="P8" s="74"/>
      <c r="Q8" s="74"/>
      <c r="R8" s="74"/>
      <c r="S8" s="74"/>
      <c r="T8" s="74"/>
      <c r="U8" s="74"/>
      <c r="V8" s="74"/>
    </row>
    <row r="9" spans="1:22" s="75" customFormat="1" ht="18.75" x14ac:dyDescent="0.2">
      <c r="A9" s="351" t="s">
        <v>433</v>
      </c>
      <c r="B9" s="351"/>
      <c r="C9" s="351"/>
      <c r="D9" s="73"/>
      <c r="E9" s="73"/>
      <c r="F9" s="73"/>
      <c r="G9" s="73"/>
      <c r="H9" s="73"/>
      <c r="I9" s="74"/>
      <c r="J9" s="74"/>
      <c r="K9" s="74"/>
      <c r="L9" s="74"/>
      <c r="M9" s="74"/>
      <c r="N9" s="74"/>
      <c r="O9" s="74"/>
      <c r="P9" s="74"/>
      <c r="Q9" s="74"/>
      <c r="R9" s="74"/>
      <c r="S9" s="74"/>
      <c r="T9" s="74"/>
      <c r="U9" s="74"/>
      <c r="V9" s="74"/>
    </row>
    <row r="10" spans="1:22" s="75" customFormat="1" ht="18.75" x14ac:dyDescent="0.2">
      <c r="A10" s="352" t="s">
        <v>7</v>
      </c>
      <c r="B10" s="352"/>
      <c r="C10" s="352"/>
      <c r="D10" s="90"/>
      <c r="E10" s="90"/>
      <c r="F10" s="90"/>
      <c r="G10" s="90"/>
      <c r="H10" s="90"/>
      <c r="I10" s="74"/>
      <c r="J10" s="74"/>
      <c r="K10" s="74"/>
      <c r="L10" s="74"/>
      <c r="M10" s="74"/>
      <c r="N10" s="74"/>
      <c r="O10" s="74"/>
      <c r="P10" s="74"/>
      <c r="Q10" s="74"/>
      <c r="R10" s="74"/>
      <c r="S10" s="74"/>
      <c r="T10" s="74"/>
      <c r="U10" s="74"/>
      <c r="V10" s="74"/>
    </row>
    <row r="11" spans="1:22" s="75" customFormat="1" ht="18.75" x14ac:dyDescent="0.2">
      <c r="A11" s="105"/>
      <c r="B11" s="105"/>
      <c r="C11" s="105"/>
      <c r="D11" s="105"/>
      <c r="E11" s="105"/>
      <c r="F11" s="105"/>
      <c r="G11" s="105"/>
      <c r="H11" s="105"/>
      <c r="I11" s="74"/>
      <c r="J11" s="74"/>
      <c r="K11" s="74"/>
      <c r="L11" s="74"/>
      <c r="M11" s="74"/>
      <c r="N11" s="74"/>
      <c r="O11" s="74"/>
      <c r="P11" s="74"/>
      <c r="Q11" s="74"/>
      <c r="R11" s="74"/>
      <c r="S11" s="74"/>
      <c r="T11" s="74"/>
      <c r="U11" s="74"/>
      <c r="V11" s="74"/>
    </row>
    <row r="12" spans="1:22" s="75" customFormat="1" ht="18.75" x14ac:dyDescent="0.2">
      <c r="A12" s="353" t="s">
        <v>535</v>
      </c>
      <c r="B12" s="353"/>
      <c r="C12" s="353"/>
      <c r="D12" s="73"/>
      <c r="E12" s="73"/>
      <c r="F12" s="73"/>
      <c r="G12" s="73"/>
      <c r="H12" s="73"/>
      <c r="I12" s="74"/>
      <c r="J12" s="74"/>
      <c r="K12" s="74"/>
      <c r="L12" s="74"/>
      <c r="M12" s="74"/>
      <c r="N12" s="74"/>
      <c r="O12" s="74"/>
      <c r="P12" s="74"/>
      <c r="Q12" s="74"/>
      <c r="R12" s="74"/>
      <c r="S12" s="74"/>
      <c r="T12" s="74"/>
      <c r="U12" s="74"/>
      <c r="V12" s="74"/>
    </row>
    <row r="13" spans="1:22" s="75" customFormat="1" ht="18.75" x14ac:dyDescent="0.2">
      <c r="A13" s="352" t="s">
        <v>6</v>
      </c>
      <c r="B13" s="352"/>
      <c r="C13" s="352"/>
      <c r="D13" s="90"/>
      <c r="E13" s="90"/>
      <c r="F13" s="90"/>
      <c r="G13" s="90"/>
      <c r="H13" s="90"/>
      <c r="I13" s="74"/>
      <c r="J13" s="74"/>
      <c r="K13" s="74"/>
      <c r="L13" s="74"/>
      <c r="M13" s="74"/>
      <c r="N13" s="74"/>
      <c r="O13" s="74"/>
      <c r="P13" s="74"/>
      <c r="Q13" s="74"/>
      <c r="R13" s="74"/>
      <c r="S13" s="74"/>
      <c r="T13" s="74"/>
      <c r="U13" s="74"/>
      <c r="V13" s="74"/>
    </row>
    <row r="14" spans="1:22" s="92" customFormat="1" ht="22.5" customHeight="1" x14ac:dyDescent="0.2">
      <c r="A14" s="150"/>
      <c r="B14" s="150"/>
      <c r="C14" s="150"/>
      <c r="D14" s="91"/>
      <c r="E14" s="91"/>
      <c r="F14" s="91"/>
      <c r="G14" s="91"/>
      <c r="H14" s="91"/>
      <c r="I14" s="91"/>
      <c r="J14" s="91"/>
      <c r="K14" s="91"/>
      <c r="L14" s="91"/>
      <c r="M14" s="91"/>
      <c r="N14" s="91"/>
      <c r="O14" s="91"/>
      <c r="P14" s="91"/>
      <c r="Q14" s="91"/>
      <c r="R14" s="91"/>
      <c r="S14" s="91"/>
      <c r="T14" s="91"/>
      <c r="U14" s="91"/>
      <c r="V14" s="91"/>
    </row>
    <row r="15" spans="1:22" s="93" customFormat="1" ht="82.5" customHeight="1" x14ac:dyDescent="0.2">
      <c r="A15" s="354" t="s">
        <v>534</v>
      </c>
      <c r="B15" s="354"/>
      <c r="C15" s="354"/>
      <c r="D15" s="73"/>
      <c r="E15" s="73"/>
      <c r="F15" s="73"/>
      <c r="G15" s="73"/>
      <c r="H15" s="73"/>
      <c r="I15" s="73"/>
      <c r="J15" s="73"/>
      <c r="K15" s="73"/>
      <c r="L15" s="73"/>
      <c r="M15" s="73"/>
      <c r="N15" s="73"/>
      <c r="O15" s="73"/>
      <c r="P15" s="73"/>
      <c r="Q15" s="73"/>
      <c r="R15" s="73"/>
      <c r="S15" s="73"/>
      <c r="T15" s="73"/>
      <c r="U15" s="73"/>
      <c r="V15" s="73"/>
    </row>
    <row r="16" spans="1:22" s="93" customFormat="1" ht="9" customHeight="1" x14ac:dyDescent="0.2">
      <c r="A16" s="347" t="s">
        <v>5</v>
      </c>
      <c r="B16" s="347"/>
      <c r="C16" s="347"/>
      <c r="D16" s="90"/>
      <c r="E16" s="90"/>
      <c r="F16" s="90"/>
      <c r="G16" s="90"/>
      <c r="H16" s="90"/>
      <c r="I16" s="90"/>
      <c r="J16" s="90"/>
      <c r="K16" s="90"/>
      <c r="L16" s="90"/>
      <c r="M16" s="90"/>
      <c r="N16" s="90"/>
      <c r="O16" s="90"/>
      <c r="P16" s="90"/>
      <c r="Q16" s="90"/>
      <c r="R16" s="90"/>
      <c r="S16" s="90"/>
      <c r="T16" s="90"/>
      <c r="U16" s="90"/>
      <c r="V16" s="90"/>
    </row>
    <row r="17" spans="1:22" s="93" customFormat="1" ht="7.5" customHeight="1" x14ac:dyDescent="0.2">
      <c r="A17" s="94"/>
      <c r="B17" s="94"/>
      <c r="C17" s="94"/>
      <c r="D17" s="94"/>
      <c r="E17" s="94"/>
      <c r="F17" s="94"/>
      <c r="G17" s="94"/>
      <c r="H17" s="94"/>
      <c r="I17" s="94"/>
      <c r="J17" s="94"/>
      <c r="K17" s="94"/>
      <c r="L17" s="94"/>
      <c r="M17" s="94"/>
      <c r="N17" s="94"/>
      <c r="O17" s="94"/>
      <c r="P17" s="94"/>
      <c r="Q17" s="94"/>
      <c r="R17" s="94"/>
      <c r="S17" s="94"/>
    </row>
    <row r="18" spans="1:22" s="93" customFormat="1" ht="15" customHeight="1" x14ac:dyDescent="0.2">
      <c r="A18" s="348" t="s">
        <v>410</v>
      </c>
      <c r="B18" s="349"/>
      <c r="C18" s="349"/>
      <c r="D18" s="95"/>
      <c r="E18" s="95"/>
      <c r="F18" s="95"/>
      <c r="G18" s="95"/>
      <c r="H18" s="95"/>
      <c r="I18" s="95"/>
      <c r="J18" s="95"/>
      <c r="K18" s="95"/>
      <c r="L18" s="95"/>
      <c r="M18" s="95"/>
      <c r="N18" s="95"/>
      <c r="O18" s="95"/>
      <c r="P18" s="95"/>
      <c r="Q18" s="95"/>
      <c r="R18" s="95"/>
      <c r="S18" s="95"/>
      <c r="T18" s="95"/>
      <c r="U18" s="95"/>
      <c r="V18" s="95"/>
    </row>
    <row r="19" spans="1:22" s="93" customFormat="1" ht="15" customHeight="1" x14ac:dyDescent="0.2">
      <c r="A19" s="90"/>
      <c r="B19" s="90"/>
      <c r="C19" s="90"/>
      <c r="D19" s="90"/>
      <c r="E19" s="90"/>
      <c r="F19" s="90"/>
      <c r="G19" s="90"/>
      <c r="H19" s="90"/>
      <c r="I19" s="94"/>
      <c r="J19" s="94"/>
      <c r="K19" s="94"/>
      <c r="L19" s="94"/>
      <c r="M19" s="94"/>
      <c r="N19" s="94"/>
      <c r="O19" s="94"/>
      <c r="P19" s="94"/>
      <c r="Q19" s="94"/>
      <c r="R19" s="94"/>
      <c r="S19" s="94"/>
    </row>
    <row r="20" spans="1:22" s="93" customFormat="1" ht="27" customHeight="1" x14ac:dyDescent="0.2">
      <c r="A20" s="96" t="s">
        <v>4</v>
      </c>
      <c r="B20" s="97" t="s">
        <v>65</v>
      </c>
      <c r="C20" s="98" t="s">
        <v>64</v>
      </c>
      <c r="D20" s="99"/>
      <c r="E20" s="99"/>
      <c r="F20" s="99"/>
      <c r="G20" s="99"/>
      <c r="H20" s="99"/>
      <c r="I20" s="91"/>
      <c r="J20" s="91"/>
      <c r="K20" s="91"/>
      <c r="L20" s="91"/>
      <c r="M20" s="91"/>
      <c r="N20" s="91"/>
      <c r="O20" s="91"/>
      <c r="P20" s="91"/>
      <c r="Q20" s="91"/>
      <c r="R20" s="91"/>
      <c r="S20" s="91"/>
      <c r="T20" s="100"/>
      <c r="U20" s="100"/>
      <c r="V20" s="100"/>
    </row>
    <row r="21" spans="1:22" s="93" customFormat="1" ht="16.5" customHeight="1" x14ac:dyDescent="0.2">
      <c r="A21" s="98">
        <v>1</v>
      </c>
      <c r="B21" s="97">
        <v>2</v>
      </c>
      <c r="C21" s="98">
        <v>3</v>
      </c>
      <c r="D21" s="99"/>
      <c r="E21" s="99"/>
      <c r="F21" s="99"/>
      <c r="G21" s="99"/>
      <c r="H21" s="99"/>
      <c r="I21" s="91"/>
      <c r="J21" s="91"/>
      <c r="K21" s="91"/>
      <c r="L21" s="91"/>
      <c r="M21" s="91"/>
      <c r="N21" s="91"/>
      <c r="O21" s="91"/>
      <c r="P21" s="91"/>
      <c r="Q21" s="91"/>
      <c r="R21" s="91"/>
      <c r="S21" s="91"/>
      <c r="T21" s="100"/>
      <c r="U21" s="100"/>
      <c r="V21" s="100"/>
    </row>
    <row r="22" spans="1:22" s="93" customFormat="1" ht="33.75" customHeight="1" x14ac:dyDescent="0.2">
      <c r="A22" s="101" t="s">
        <v>63</v>
      </c>
      <c r="B22" s="160" t="s">
        <v>273</v>
      </c>
      <c r="C22" s="158" t="s">
        <v>452</v>
      </c>
      <c r="D22" s="99"/>
      <c r="E22" s="99"/>
      <c r="F22" s="99"/>
      <c r="G22" s="99"/>
      <c r="H22" s="99"/>
      <c r="I22" s="91"/>
      <c r="J22" s="91"/>
      <c r="K22" s="91"/>
      <c r="L22" s="91"/>
      <c r="M22" s="91"/>
      <c r="N22" s="91"/>
      <c r="O22" s="91"/>
      <c r="P22" s="91"/>
      <c r="Q22" s="91"/>
      <c r="R22" s="91"/>
      <c r="S22" s="91"/>
      <c r="T22" s="100"/>
      <c r="U22" s="100"/>
      <c r="V22" s="100"/>
    </row>
    <row r="23" spans="1:22" s="93" customFormat="1" ht="36.75" customHeight="1" x14ac:dyDescent="0.2">
      <c r="A23" s="101" t="s">
        <v>62</v>
      </c>
      <c r="B23" s="170" t="s">
        <v>513</v>
      </c>
      <c r="C23" s="163" t="s">
        <v>515</v>
      </c>
      <c r="D23" s="99"/>
      <c r="E23" s="99"/>
      <c r="F23" s="99"/>
      <c r="G23" s="99"/>
      <c r="H23" s="99"/>
      <c r="I23" s="91"/>
      <c r="J23" s="91"/>
      <c r="K23" s="91"/>
      <c r="L23" s="91"/>
      <c r="M23" s="91"/>
      <c r="N23" s="91"/>
      <c r="O23" s="91"/>
      <c r="P23" s="91"/>
      <c r="Q23" s="91"/>
      <c r="R23" s="91"/>
      <c r="S23" s="91"/>
      <c r="T23" s="100"/>
      <c r="U23" s="100"/>
      <c r="V23" s="100"/>
    </row>
    <row r="24" spans="1:22" s="93" customFormat="1" ht="13.5" customHeight="1" x14ac:dyDescent="0.2">
      <c r="A24" s="343"/>
      <c r="B24" s="344"/>
      <c r="C24" s="345"/>
      <c r="D24" s="99"/>
      <c r="E24" s="99"/>
      <c r="F24" s="99"/>
      <c r="G24" s="99"/>
      <c r="H24" s="99"/>
      <c r="I24" s="91"/>
      <c r="J24" s="91"/>
      <c r="K24" s="91"/>
      <c r="L24" s="91"/>
      <c r="M24" s="91"/>
      <c r="N24" s="91"/>
      <c r="O24" s="91"/>
      <c r="P24" s="91"/>
      <c r="Q24" s="91"/>
      <c r="R24" s="91"/>
      <c r="S24" s="91"/>
      <c r="T24" s="100"/>
      <c r="U24" s="100"/>
      <c r="V24" s="100"/>
    </row>
    <row r="25" spans="1:22" s="93" customFormat="1" ht="48.75" customHeight="1" x14ac:dyDescent="0.2">
      <c r="A25" s="101" t="s">
        <v>61</v>
      </c>
      <c r="B25" s="161" t="s">
        <v>360</v>
      </c>
      <c r="C25" s="98" t="s">
        <v>431</v>
      </c>
      <c r="D25" s="99"/>
      <c r="E25" s="99"/>
      <c r="F25" s="99"/>
      <c r="G25" s="99"/>
      <c r="H25" s="91"/>
      <c r="I25" s="91"/>
      <c r="J25" s="91"/>
      <c r="K25" s="91"/>
      <c r="L25" s="91"/>
      <c r="M25" s="91"/>
      <c r="N25" s="91"/>
      <c r="O25" s="91"/>
      <c r="P25" s="91"/>
      <c r="Q25" s="91"/>
      <c r="R25" s="91"/>
      <c r="S25" s="100"/>
      <c r="T25" s="100"/>
      <c r="U25" s="100"/>
      <c r="V25" s="100"/>
    </row>
    <row r="26" spans="1:22" s="93" customFormat="1" ht="33.75" customHeight="1" x14ac:dyDescent="0.2">
      <c r="A26" s="101" t="s">
        <v>60</v>
      </c>
      <c r="B26" s="161" t="s">
        <v>72</v>
      </c>
      <c r="C26" s="98" t="s">
        <v>427</v>
      </c>
      <c r="D26" s="99"/>
      <c r="E26" s="99"/>
      <c r="F26" s="99"/>
      <c r="G26" s="99"/>
      <c r="H26" s="91"/>
      <c r="I26" s="91"/>
      <c r="J26" s="91"/>
      <c r="K26" s="91"/>
      <c r="L26" s="91"/>
      <c r="M26" s="91"/>
      <c r="N26" s="91"/>
      <c r="O26" s="91"/>
      <c r="P26" s="91"/>
      <c r="Q26" s="91"/>
      <c r="R26" s="91"/>
      <c r="S26" s="100"/>
      <c r="T26" s="100"/>
      <c r="U26" s="100"/>
      <c r="V26" s="100"/>
    </row>
    <row r="27" spans="1:22" s="93" customFormat="1" ht="49.5" customHeight="1" x14ac:dyDescent="0.2">
      <c r="A27" s="101" t="s">
        <v>58</v>
      </c>
      <c r="B27" s="161" t="s">
        <v>71</v>
      </c>
      <c r="C27" s="98" t="s">
        <v>537</v>
      </c>
      <c r="D27" s="99"/>
      <c r="E27" s="99"/>
      <c r="F27" s="99"/>
      <c r="G27" s="99"/>
      <c r="H27" s="91"/>
      <c r="I27" s="91"/>
      <c r="J27" s="91"/>
      <c r="K27" s="91"/>
      <c r="L27" s="91"/>
      <c r="M27" s="91"/>
      <c r="N27" s="91"/>
      <c r="O27" s="91"/>
      <c r="P27" s="91"/>
      <c r="Q27" s="91"/>
      <c r="R27" s="91"/>
      <c r="S27" s="100"/>
      <c r="T27" s="100"/>
      <c r="U27" s="100"/>
      <c r="V27" s="100"/>
    </row>
    <row r="28" spans="1:22" s="93" customFormat="1" ht="19.5" customHeight="1" x14ac:dyDescent="0.2">
      <c r="A28" s="101" t="s">
        <v>57</v>
      </c>
      <c r="B28" s="161" t="s">
        <v>361</v>
      </c>
      <c r="C28" s="98" t="s">
        <v>428</v>
      </c>
      <c r="D28" s="99"/>
      <c r="E28" s="99"/>
      <c r="F28" s="99"/>
      <c r="G28" s="99"/>
      <c r="H28" s="91"/>
      <c r="I28" s="91"/>
      <c r="J28" s="91"/>
      <c r="K28" s="91"/>
      <c r="L28" s="91"/>
      <c r="M28" s="91"/>
      <c r="N28" s="91"/>
      <c r="O28" s="91"/>
      <c r="P28" s="91"/>
      <c r="Q28" s="91"/>
      <c r="R28" s="91"/>
      <c r="S28" s="100"/>
      <c r="T28" s="100"/>
      <c r="U28" s="100"/>
      <c r="V28" s="100"/>
    </row>
    <row r="29" spans="1:22" s="93" customFormat="1" ht="33.75" customHeight="1" x14ac:dyDescent="0.2">
      <c r="A29" s="101" t="s">
        <v>55</v>
      </c>
      <c r="B29" s="161" t="s">
        <v>362</v>
      </c>
      <c r="C29" s="98" t="s">
        <v>428</v>
      </c>
      <c r="D29" s="99"/>
      <c r="E29" s="99"/>
      <c r="F29" s="99"/>
      <c r="G29" s="99"/>
      <c r="H29" s="91"/>
      <c r="I29" s="91"/>
      <c r="J29" s="91"/>
      <c r="K29" s="91"/>
      <c r="L29" s="91"/>
      <c r="M29" s="91"/>
      <c r="N29" s="91"/>
      <c r="O29" s="91"/>
      <c r="P29" s="91"/>
      <c r="Q29" s="91"/>
      <c r="R29" s="91"/>
      <c r="S29" s="100"/>
      <c r="T29" s="100"/>
      <c r="U29" s="100"/>
      <c r="V29" s="100"/>
    </row>
    <row r="30" spans="1:22" s="93" customFormat="1" ht="33.75" customHeight="1" x14ac:dyDescent="0.2">
      <c r="A30" s="101" t="s">
        <v>53</v>
      </c>
      <c r="B30" s="161" t="s">
        <v>363</v>
      </c>
      <c r="C30" s="98" t="s">
        <v>428</v>
      </c>
      <c r="D30" s="99"/>
      <c r="E30" s="99"/>
      <c r="F30" s="99"/>
      <c r="G30" s="99"/>
      <c r="H30" s="91"/>
      <c r="I30" s="91"/>
      <c r="J30" s="91"/>
      <c r="K30" s="91"/>
      <c r="L30" s="91"/>
      <c r="M30" s="91"/>
      <c r="N30" s="91"/>
      <c r="O30" s="91"/>
      <c r="P30" s="91"/>
      <c r="Q30" s="91"/>
      <c r="R30" s="91"/>
      <c r="S30" s="100"/>
      <c r="T30" s="100"/>
      <c r="U30" s="100"/>
      <c r="V30" s="100"/>
    </row>
    <row r="31" spans="1:22" s="93" customFormat="1" ht="32.25" customHeight="1" x14ac:dyDescent="0.2">
      <c r="A31" s="101" t="s">
        <v>70</v>
      </c>
      <c r="B31" s="161" t="s">
        <v>364</v>
      </c>
      <c r="C31" s="98" t="s">
        <v>429</v>
      </c>
      <c r="D31" s="99"/>
      <c r="E31" s="99"/>
      <c r="F31" s="99"/>
      <c r="G31" s="99"/>
      <c r="H31" s="91"/>
      <c r="I31" s="91"/>
      <c r="J31" s="91"/>
      <c r="K31" s="91"/>
      <c r="L31" s="91"/>
      <c r="M31" s="91"/>
      <c r="N31" s="91"/>
      <c r="O31" s="91"/>
      <c r="P31" s="91"/>
      <c r="Q31" s="91"/>
      <c r="R31" s="91"/>
      <c r="S31" s="100"/>
      <c r="T31" s="100"/>
      <c r="U31" s="100"/>
      <c r="V31" s="100"/>
    </row>
    <row r="32" spans="1:22" s="93" customFormat="1" ht="33.75" customHeight="1" x14ac:dyDescent="0.2">
      <c r="A32" s="101" t="s">
        <v>68</v>
      </c>
      <c r="B32" s="161" t="s">
        <v>365</v>
      </c>
      <c r="C32" s="98" t="s">
        <v>428</v>
      </c>
      <c r="D32" s="99"/>
      <c r="E32" s="99"/>
      <c r="F32" s="99"/>
      <c r="G32" s="99"/>
      <c r="H32" s="91"/>
      <c r="I32" s="91"/>
      <c r="J32" s="91"/>
      <c r="K32" s="91"/>
      <c r="L32" s="91"/>
      <c r="M32" s="91"/>
      <c r="N32" s="91"/>
      <c r="O32" s="91"/>
      <c r="P32" s="91"/>
      <c r="Q32" s="91"/>
      <c r="R32" s="91"/>
      <c r="S32" s="100"/>
      <c r="T32" s="100"/>
      <c r="U32" s="100"/>
      <c r="V32" s="100"/>
    </row>
    <row r="33" spans="1:22" s="93" customFormat="1" ht="79.5" customHeight="1" x14ac:dyDescent="0.2">
      <c r="A33" s="101" t="s">
        <v>67</v>
      </c>
      <c r="B33" s="161" t="s">
        <v>366</v>
      </c>
      <c r="C33" s="98" t="s">
        <v>430</v>
      </c>
      <c r="D33" s="99"/>
      <c r="E33" s="99"/>
      <c r="F33" s="99"/>
      <c r="G33" s="99"/>
      <c r="H33" s="91"/>
      <c r="I33" s="91"/>
      <c r="J33" s="91"/>
      <c r="K33" s="91"/>
      <c r="L33" s="91"/>
      <c r="M33" s="91"/>
      <c r="N33" s="91"/>
      <c r="O33" s="91"/>
      <c r="P33" s="91"/>
      <c r="Q33" s="91"/>
      <c r="R33" s="91"/>
      <c r="S33" s="100"/>
      <c r="T33" s="100"/>
      <c r="U33" s="100"/>
      <c r="V33" s="100"/>
    </row>
    <row r="34" spans="1:22" ht="93.75" customHeight="1" x14ac:dyDescent="0.25">
      <c r="A34" s="101" t="s">
        <v>380</v>
      </c>
      <c r="B34" s="161" t="s">
        <v>367</v>
      </c>
      <c r="C34" s="98" t="s">
        <v>428</v>
      </c>
      <c r="D34" s="102"/>
      <c r="E34" s="102"/>
      <c r="F34" s="102"/>
      <c r="G34" s="102"/>
      <c r="H34" s="102"/>
      <c r="I34" s="102"/>
      <c r="J34" s="102"/>
      <c r="K34" s="102"/>
      <c r="L34" s="102"/>
      <c r="M34" s="102"/>
      <c r="N34" s="102"/>
      <c r="O34" s="102"/>
      <c r="P34" s="102"/>
      <c r="Q34" s="102"/>
      <c r="R34" s="102"/>
      <c r="S34" s="102"/>
      <c r="T34" s="102"/>
      <c r="U34" s="102"/>
      <c r="V34" s="102"/>
    </row>
    <row r="35" spans="1:22" ht="48.75" customHeight="1" x14ac:dyDescent="0.25">
      <c r="A35" s="101" t="s">
        <v>370</v>
      </c>
      <c r="B35" s="161" t="s">
        <v>69</v>
      </c>
      <c r="C35" s="98" t="s">
        <v>428</v>
      </c>
      <c r="D35" s="102"/>
      <c r="E35" s="102"/>
      <c r="F35" s="102"/>
      <c r="G35" s="102"/>
      <c r="H35" s="102"/>
      <c r="I35" s="102"/>
      <c r="J35" s="102"/>
      <c r="K35" s="102"/>
      <c r="L35" s="102"/>
      <c r="M35" s="102"/>
      <c r="N35" s="102"/>
      <c r="O35" s="102"/>
      <c r="P35" s="102"/>
      <c r="Q35" s="102"/>
      <c r="R35" s="102"/>
      <c r="S35" s="102"/>
      <c r="T35" s="102"/>
      <c r="U35" s="102"/>
      <c r="V35" s="102"/>
    </row>
    <row r="36" spans="1:22" ht="33.75" customHeight="1" x14ac:dyDescent="0.25">
      <c r="A36" s="101" t="s">
        <v>381</v>
      </c>
      <c r="B36" s="161" t="s">
        <v>368</v>
      </c>
      <c r="C36" s="98" t="s">
        <v>428</v>
      </c>
      <c r="D36" s="102"/>
      <c r="E36" s="102"/>
      <c r="F36" s="102"/>
      <c r="G36" s="102"/>
      <c r="H36" s="102"/>
      <c r="I36" s="102"/>
      <c r="J36" s="102"/>
      <c r="K36" s="102"/>
      <c r="L36" s="102"/>
      <c r="M36" s="102"/>
      <c r="N36" s="102"/>
      <c r="O36" s="102"/>
      <c r="P36" s="102"/>
      <c r="Q36" s="102"/>
      <c r="R36" s="102"/>
      <c r="S36" s="102"/>
      <c r="T36" s="102"/>
      <c r="U36" s="102"/>
      <c r="V36" s="102"/>
    </row>
    <row r="37" spans="1:22" ht="17.25" customHeight="1" x14ac:dyDescent="0.25">
      <c r="A37" s="101" t="s">
        <v>371</v>
      </c>
      <c r="B37" s="161" t="s">
        <v>369</v>
      </c>
      <c r="C37" s="98" t="s">
        <v>571</v>
      </c>
      <c r="D37" s="102"/>
      <c r="E37" s="102"/>
      <c r="F37" s="102"/>
      <c r="G37" s="102"/>
      <c r="H37" s="102"/>
      <c r="I37" s="102"/>
      <c r="J37" s="102"/>
      <c r="K37" s="102"/>
      <c r="L37" s="102"/>
      <c r="M37" s="102"/>
      <c r="N37" s="102"/>
      <c r="O37" s="102"/>
      <c r="P37" s="102"/>
      <c r="Q37" s="102"/>
      <c r="R37" s="102"/>
      <c r="S37" s="102"/>
      <c r="T37" s="102"/>
      <c r="U37" s="102"/>
      <c r="V37" s="102"/>
    </row>
    <row r="38" spans="1:22" ht="18.75" customHeight="1" x14ac:dyDescent="0.25">
      <c r="A38" s="101" t="s">
        <v>382</v>
      </c>
      <c r="B38" s="161" t="s">
        <v>227</v>
      </c>
      <c r="C38" s="98" t="s">
        <v>428</v>
      </c>
      <c r="D38" s="102"/>
      <c r="E38" s="102"/>
      <c r="F38" s="102"/>
      <c r="G38" s="102"/>
      <c r="H38" s="102"/>
      <c r="I38" s="102"/>
      <c r="J38" s="102"/>
      <c r="K38" s="102"/>
      <c r="L38" s="102"/>
      <c r="M38" s="102"/>
      <c r="N38" s="102"/>
      <c r="O38" s="102"/>
      <c r="P38" s="102"/>
      <c r="Q38" s="102"/>
      <c r="R38" s="102"/>
      <c r="S38" s="102"/>
      <c r="T38" s="102"/>
      <c r="U38" s="102"/>
      <c r="V38" s="102"/>
    </row>
    <row r="39" spans="1:22" ht="10.5" customHeight="1" x14ac:dyDescent="0.25">
      <c r="A39" s="343"/>
      <c r="B39" s="344"/>
      <c r="C39" s="345"/>
      <c r="D39" s="102"/>
      <c r="E39" s="102"/>
      <c r="F39" s="102"/>
      <c r="G39" s="102"/>
      <c r="H39" s="102"/>
      <c r="I39" s="102"/>
      <c r="J39" s="102"/>
      <c r="K39" s="102"/>
      <c r="L39" s="102"/>
      <c r="M39" s="102"/>
      <c r="N39" s="102"/>
      <c r="O39" s="102"/>
      <c r="P39" s="102"/>
      <c r="Q39" s="102"/>
      <c r="R39" s="102"/>
      <c r="S39" s="102"/>
      <c r="T39" s="102"/>
      <c r="U39" s="102"/>
      <c r="V39" s="102"/>
    </row>
    <row r="40" spans="1:22" ht="166.5" customHeight="1" x14ac:dyDescent="0.25">
      <c r="A40" s="101" t="s">
        <v>372</v>
      </c>
      <c r="B40" s="161" t="s">
        <v>423</v>
      </c>
      <c r="C40" s="158" t="s">
        <v>517</v>
      </c>
      <c r="D40" s="102"/>
      <c r="E40" s="102"/>
      <c r="F40" s="102"/>
      <c r="G40" s="102"/>
      <c r="H40" s="102"/>
      <c r="I40" s="102"/>
      <c r="J40" s="102"/>
      <c r="K40" s="102"/>
      <c r="L40" s="102"/>
      <c r="M40" s="102"/>
      <c r="N40" s="102"/>
      <c r="O40" s="102"/>
      <c r="P40" s="102"/>
      <c r="Q40" s="102"/>
      <c r="R40" s="102"/>
      <c r="S40" s="102"/>
      <c r="T40" s="102"/>
      <c r="U40" s="102"/>
      <c r="V40" s="102"/>
    </row>
    <row r="41" spans="1:22" ht="96.75" customHeight="1" x14ac:dyDescent="0.25">
      <c r="A41" s="101" t="s">
        <v>383</v>
      </c>
      <c r="B41" s="161" t="s">
        <v>405</v>
      </c>
      <c r="C41" s="162" t="s">
        <v>428</v>
      </c>
      <c r="D41" s="102"/>
      <c r="E41" s="102"/>
      <c r="F41" s="102"/>
      <c r="G41" s="102"/>
      <c r="H41" s="102"/>
      <c r="I41" s="102"/>
      <c r="J41" s="102"/>
      <c r="K41" s="102"/>
      <c r="L41" s="102"/>
      <c r="M41" s="102"/>
      <c r="N41" s="102"/>
      <c r="O41" s="102"/>
      <c r="P41" s="102"/>
      <c r="Q41" s="102"/>
      <c r="R41" s="102"/>
      <c r="S41" s="102"/>
      <c r="T41" s="102"/>
      <c r="U41" s="102"/>
      <c r="V41" s="102"/>
    </row>
    <row r="42" spans="1:22" ht="66" customHeight="1" x14ac:dyDescent="0.25">
      <c r="A42" s="101" t="s">
        <v>373</v>
      </c>
      <c r="B42" s="161" t="s">
        <v>420</v>
      </c>
      <c r="C42" s="98" t="s">
        <v>428</v>
      </c>
      <c r="D42" s="102"/>
      <c r="E42" s="102"/>
      <c r="F42" s="102"/>
      <c r="G42" s="102"/>
      <c r="H42" s="102"/>
      <c r="I42" s="102"/>
      <c r="J42" s="102"/>
      <c r="K42" s="102"/>
      <c r="L42" s="102"/>
      <c r="M42" s="102"/>
      <c r="N42" s="102"/>
      <c r="O42" s="102"/>
      <c r="P42" s="102"/>
      <c r="Q42" s="102"/>
      <c r="R42" s="102"/>
      <c r="S42" s="102"/>
      <c r="T42" s="102"/>
      <c r="U42" s="102"/>
      <c r="V42" s="102"/>
    </row>
    <row r="43" spans="1:22" ht="175.5" customHeight="1" x14ac:dyDescent="0.25">
      <c r="A43" s="101" t="s">
        <v>386</v>
      </c>
      <c r="B43" s="161" t="s">
        <v>387</v>
      </c>
      <c r="C43" s="98" t="s">
        <v>428</v>
      </c>
      <c r="D43" s="102"/>
      <c r="E43" s="102"/>
      <c r="F43" s="102"/>
      <c r="G43" s="102"/>
      <c r="H43" s="102"/>
      <c r="I43" s="102"/>
      <c r="J43" s="102"/>
      <c r="K43" s="102"/>
      <c r="L43" s="102"/>
      <c r="M43" s="102"/>
      <c r="N43" s="102"/>
      <c r="O43" s="102"/>
      <c r="P43" s="102"/>
      <c r="Q43" s="102"/>
      <c r="R43" s="102"/>
      <c r="S43" s="102"/>
      <c r="T43" s="102"/>
      <c r="U43" s="102"/>
      <c r="V43" s="102"/>
    </row>
    <row r="44" spans="1:22" ht="97.5" customHeight="1" x14ac:dyDescent="0.25">
      <c r="A44" s="101" t="s">
        <v>374</v>
      </c>
      <c r="B44" s="161" t="s">
        <v>411</v>
      </c>
      <c r="C44" s="98" t="s">
        <v>435</v>
      </c>
      <c r="D44" s="102"/>
      <c r="E44" s="102"/>
      <c r="F44" s="102"/>
      <c r="G44" s="102"/>
      <c r="H44" s="102"/>
      <c r="I44" s="102"/>
      <c r="J44" s="102"/>
      <c r="K44" s="102"/>
      <c r="L44" s="102"/>
      <c r="M44" s="102"/>
      <c r="N44" s="102"/>
      <c r="O44" s="102"/>
      <c r="P44" s="102"/>
      <c r="Q44" s="102"/>
      <c r="R44" s="102"/>
      <c r="S44" s="102"/>
      <c r="T44" s="102"/>
      <c r="U44" s="102"/>
      <c r="V44" s="102"/>
    </row>
    <row r="45" spans="1:22" ht="80.25" customHeight="1" x14ac:dyDescent="0.25">
      <c r="A45" s="101" t="s">
        <v>406</v>
      </c>
      <c r="B45" s="161" t="s">
        <v>412</v>
      </c>
      <c r="C45" s="98" t="s">
        <v>428</v>
      </c>
      <c r="D45" s="102"/>
      <c r="E45" s="102"/>
      <c r="F45" s="102"/>
      <c r="G45" s="102"/>
      <c r="H45" s="102"/>
      <c r="I45" s="102"/>
      <c r="J45" s="102"/>
      <c r="K45" s="102"/>
      <c r="L45" s="102"/>
      <c r="M45" s="102"/>
      <c r="N45" s="102"/>
      <c r="O45" s="102"/>
      <c r="P45" s="102"/>
      <c r="Q45" s="102"/>
      <c r="R45" s="102"/>
      <c r="S45" s="102"/>
      <c r="T45" s="102"/>
      <c r="U45" s="102"/>
      <c r="V45" s="102"/>
    </row>
    <row r="46" spans="1:22" ht="95.25" customHeight="1" x14ac:dyDescent="0.25">
      <c r="A46" s="101" t="s">
        <v>375</v>
      </c>
      <c r="B46" s="161" t="s">
        <v>413</v>
      </c>
      <c r="C46" s="98" t="s">
        <v>435</v>
      </c>
      <c r="D46" s="102"/>
      <c r="E46" s="102"/>
      <c r="F46" s="102"/>
      <c r="G46" s="102"/>
      <c r="H46" s="102"/>
      <c r="I46" s="102"/>
      <c r="J46" s="102"/>
      <c r="K46" s="102"/>
      <c r="L46" s="102"/>
      <c r="M46" s="102"/>
      <c r="N46" s="102"/>
      <c r="O46" s="102"/>
      <c r="P46" s="102"/>
      <c r="Q46" s="102"/>
      <c r="R46" s="102"/>
      <c r="S46" s="102"/>
      <c r="T46" s="102"/>
      <c r="U46" s="102"/>
      <c r="V46" s="102"/>
    </row>
    <row r="47" spans="1:22" ht="11.25" customHeight="1" x14ac:dyDescent="0.25">
      <c r="A47" s="343"/>
      <c r="B47" s="344"/>
      <c r="C47" s="345"/>
      <c r="D47" s="102"/>
      <c r="E47" s="102"/>
      <c r="F47" s="102"/>
      <c r="G47" s="102"/>
      <c r="H47" s="102"/>
      <c r="I47" s="102"/>
      <c r="J47" s="102"/>
      <c r="K47" s="102"/>
      <c r="L47" s="102"/>
      <c r="M47" s="102"/>
      <c r="N47" s="102"/>
      <c r="O47" s="102"/>
      <c r="P47" s="102"/>
      <c r="Q47" s="102"/>
      <c r="R47" s="102"/>
      <c r="S47" s="102"/>
      <c r="T47" s="102"/>
      <c r="U47" s="102"/>
      <c r="V47" s="102"/>
    </row>
    <row r="48" spans="1:22" ht="49.5" customHeight="1" x14ac:dyDescent="0.25">
      <c r="A48" s="101" t="s">
        <v>407</v>
      </c>
      <c r="B48" s="161" t="s">
        <v>421</v>
      </c>
      <c r="C48" s="199">
        <v>0.20714368999999999</v>
      </c>
      <c r="D48" s="102"/>
      <c r="E48" s="102"/>
      <c r="F48" s="102"/>
      <c r="G48" s="102"/>
      <c r="H48" s="102"/>
      <c r="I48" s="102"/>
      <c r="J48" s="102"/>
      <c r="K48" s="102"/>
      <c r="L48" s="102"/>
      <c r="M48" s="102"/>
      <c r="N48" s="102"/>
      <c r="O48" s="102"/>
      <c r="P48" s="102"/>
      <c r="Q48" s="102"/>
      <c r="R48" s="102"/>
      <c r="S48" s="102"/>
      <c r="T48" s="102"/>
      <c r="U48" s="102"/>
      <c r="V48" s="102"/>
    </row>
    <row r="49" spans="1:22" ht="47.25" customHeight="1" x14ac:dyDescent="0.25">
      <c r="A49" s="101" t="s">
        <v>376</v>
      </c>
      <c r="B49" s="161" t="s">
        <v>422</v>
      </c>
      <c r="C49" s="199">
        <v>0</v>
      </c>
      <c r="D49" s="102"/>
      <c r="E49" s="102"/>
      <c r="F49" s="102"/>
      <c r="G49" s="102"/>
      <c r="H49" s="102"/>
      <c r="I49" s="102"/>
      <c r="J49" s="102"/>
      <c r="K49" s="102"/>
      <c r="L49" s="102"/>
      <c r="M49" s="102"/>
      <c r="N49" s="102"/>
      <c r="O49" s="102"/>
      <c r="P49" s="102"/>
      <c r="Q49" s="102"/>
      <c r="R49" s="102"/>
      <c r="S49" s="102"/>
      <c r="T49" s="102"/>
      <c r="U49" s="102"/>
      <c r="V49" s="102"/>
    </row>
    <row r="50" spans="1:22" x14ac:dyDescent="0.25">
      <c r="A50" s="102"/>
      <c r="B50" s="102"/>
      <c r="C50" s="102"/>
      <c r="D50" s="102"/>
      <c r="E50" s="102"/>
      <c r="F50" s="102"/>
      <c r="G50" s="102"/>
      <c r="H50" s="102"/>
      <c r="I50" s="102"/>
      <c r="J50" s="102"/>
      <c r="K50" s="102"/>
      <c r="L50" s="102"/>
      <c r="M50" s="102"/>
      <c r="N50" s="102"/>
      <c r="O50" s="102"/>
      <c r="P50" s="102"/>
      <c r="Q50" s="102"/>
      <c r="R50" s="102"/>
      <c r="S50" s="102"/>
      <c r="T50" s="102"/>
      <c r="U50" s="102"/>
      <c r="V50" s="102"/>
    </row>
    <row r="51" spans="1:22" x14ac:dyDescent="0.25">
      <c r="A51" s="102"/>
      <c r="B51" s="102"/>
      <c r="C51" s="102"/>
      <c r="D51" s="102"/>
      <c r="E51" s="102"/>
      <c r="F51" s="102"/>
      <c r="G51" s="102"/>
      <c r="H51" s="102"/>
      <c r="I51" s="102"/>
      <c r="J51" s="102"/>
      <c r="K51" s="102"/>
      <c r="L51" s="102"/>
      <c r="M51" s="102"/>
      <c r="N51" s="102"/>
      <c r="O51" s="102"/>
      <c r="P51" s="102"/>
      <c r="Q51" s="102"/>
      <c r="R51" s="102"/>
      <c r="S51" s="102"/>
      <c r="T51" s="102"/>
      <c r="U51" s="102"/>
      <c r="V51" s="102"/>
    </row>
    <row r="52" spans="1:22" x14ac:dyDescent="0.25">
      <c r="A52" s="102"/>
      <c r="B52" s="102"/>
      <c r="C52" s="102"/>
      <c r="D52" s="102"/>
      <c r="E52" s="102"/>
      <c r="F52" s="102"/>
      <c r="G52" s="102"/>
      <c r="H52" s="102"/>
      <c r="I52" s="102"/>
      <c r="J52" s="102"/>
      <c r="K52" s="102"/>
      <c r="L52" s="102"/>
      <c r="M52" s="102"/>
      <c r="N52" s="102"/>
      <c r="O52" s="102"/>
      <c r="P52" s="102"/>
      <c r="Q52" s="102"/>
      <c r="R52" s="102"/>
      <c r="S52" s="102"/>
      <c r="T52" s="102"/>
      <c r="U52" s="102"/>
      <c r="V52" s="102"/>
    </row>
    <row r="53" spans="1:22" x14ac:dyDescent="0.25">
      <c r="A53" s="102"/>
      <c r="B53" s="102"/>
      <c r="C53" s="102"/>
      <c r="D53" s="102"/>
      <c r="E53" s="102"/>
      <c r="F53" s="102"/>
      <c r="G53" s="102"/>
      <c r="H53" s="102"/>
      <c r="I53" s="102"/>
      <c r="J53" s="102"/>
      <c r="K53" s="102"/>
      <c r="L53" s="102"/>
      <c r="M53" s="102"/>
      <c r="N53" s="102"/>
      <c r="O53" s="102"/>
      <c r="P53" s="102"/>
      <c r="Q53" s="102"/>
      <c r="R53" s="102"/>
      <c r="S53" s="102"/>
      <c r="T53" s="102"/>
      <c r="U53" s="102"/>
      <c r="V53" s="102"/>
    </row>
    <row r="54" spans="1:22" x14ac:dyDescent="0.25">
      <c r="A54" s="102"/>
      <c r="B54" s="102"/>
      <c r="C54" s="102"/>
      <c r="D54" s="102"/>
      <c r="E54" s="102"/>
      <c r="F54" s="102"/>
      <c r="G54" s="102"/>
      <c r="H54" s="102"/>
      <c r="I54" s="102"/>
      <c r="J54" s="102"/>
      <c r="K54" s="102"/>
      <c r="L54" s="102"/>
      <c r="M54" s="102"/>
      <c r="N54" s="102"/>
      <c r="O54" s="102"/>
      <c r="P54" s="102"/>
      <c r="Q54" s="102"/>
      <c r="R54" s="102"/>
      <c r="S54" s="102"/>
      <c r="T54" s="102"/>
      <c r="U54" s="102"/>
      <c r="V54" s="102"/>
    </row>
    <row r="55" spans="1:22" x14ac:dyDescent="0.25">
      <c r="A55" s="102"/>
      <c r="B55" s="102"/>
      <c r="C55" s="102"/>
      <c r="D55" s="102"/>
      <c r="E55" s="102"/>
      <c r="F55" s="102"/>
      <c r="G55" s="102"/>
      <c r="H55" s="102"/>
      <c r="I55" s="102"/>
      <c r="J55" s="102"/>
      <c r="K55" s="102"/>
      <c r="L55" s="102"/>
      <c r="M55" s="102"/>
      <c r="N55" s="102"/>
      <c r="O55" s="102"/>
      <c r="P55" s="102"/>
      <c r="Q55" s="102"/>
      <c r="R55" s="102"/>
      <c r="S55" s="102"/>
      <c r="T55" s="102"/>
      <c r="U55" s="102"/>
      <c r="V55" s="102"/>
    </row>
    <row r="56" spans="1:22" x14ac:dyDescent="0.25">
      <c r="A56" s="102"/>
      <c r="B56" s="102"/>
      <c r="C56" s="102"/>
      <c r="D56" s="102"/>
      <c r="E56" s="102"/>
      <c r="F56" s="102"/>
      <c r="G56" s="102"/>
      <c r="H56" s="102"/>
      <c r="I56" s="102"/>
      <c r="J56" s="102"/>
      <c r="K56" s="102"/>
      <c r="L56" s="102"/>
      <c r="M56" s="102"/>
      <c r="N56" s="102"/>
      <c r="O56" s="102"/>
      <c r="P56" s="102"/>
      <c r="Q56" s="102"/>
      <c r="R56" s="102"/>
      <c r="S56" s="102"/>
      <c r="T56" s="102"/>
      <c r="U56" s="102"/>
      <c r="V56" s="102"/>
    </row>
    <row r="57" spans="1:22" x14ac:dyDescent="0.25">
      <c r="A57" s="102"/>
      <c r="B57" s="102"/>
      <c r="C57" s="102"/>
      <c r="D57" s="102"/>
      <c r="E57" s="102"/>
      <c r="F57" s="102"/>
      <c r="G57" s="102"/>
      <c r="H57" s="102"/>
      <c r="I57" s="102"/>
      <c r="J57" s="102"/>
      <c r="K57" s="102"/>
      <c r="L57" s="102"/>
      <c r="M57" s="102"/>
      <c r="N57" s="102"/>
      <c r="O57" s="102"/>
      <c r="P57" s="102"/>
      <c r="Q57" s="102"/>
      <c r="R57" s="102"/>
      <c r="S57" s="102"/>
      <c r="T57" s="102"/>
      <c r="U57" s="102"/>
      <c r="V57" s="102"/>
    </row>
    <row r="58" spans="1:22" x14ac:dyDescent="0.25">
      <c r="A58" s="102"/>
      <c r="B58" s="102"/>
      <c r="C58" s="102"/>
      <c r="D58" s="102"/>
      <c r="E58" s="102"/>
      <c r="F58" s="102"/>
      <c r="G58" s="102"/>
      <c r="H58" s="102"/>
      <c r="I58" s="102"/>
      <c r="J58" s="102"/>
      <c r="K58" s="102"/>
      <c r="L58" s="102"/>
      <c r="M58" s="102"/>
      <c r="N58" s="102"/>
      <c r="O58" s="102"/>
      <c r="P58" s="102"/>
      <c r="Q58" s="102"/>
      <c r="R58" s="102"/>
      <c r="S58" s="102"/>
      <c r="T58" s="102"/>
      <c r="U58" s="102"/>
      <c r="V58" s="102"/>
    </row>
    <row r="59" spans="1:22" x14ac:dyDescent="0.25">
      <c r="A59" s="102"/>
      <c r="B59" s="102"/>
      <c r="C59" s="102"/>
      <c r="D59" s="102"/>
      <c r="E59" s="102"/>
      <c r="F59" s="102"/>
      <c r="G59" s="102"/>
      <c r="H59" s="102"/>
      <c r="I59" s="102"/>
      <c r="J59" s="102"/>
      <c r="K59" s="102"/>
      <c r="L59" s="102"/>
      <c r="M59" s="102"/>
      <c r="N59" s="102"/>
      <c r="O59" s="102"/>
      <c r="P59" s="102"/>
      <c r="Q59" s="102"/>
      <c r="R59" s="102"/>
      <c r="S59" s="102"/>
      <c r="T59" s="102"/>
      <c r="U59" s="102"/>
      <c r="V59" s="102"/>
    </row>
    <row r="60" spans="1:22" x14ac:dyDescent="0.25">
      <c r="A60" s="102"/>
      <c r="B60" s="102"/>
      <c r="C60" s="102"/>
      <c r="D60" s="102"/>
      <c r="E60" s="102"/>
      <c r="F60" s="102"/>
      <c r="G60" s="102"/>
      <c r="H60" s="102"/>
      <c r="I60" s="102"/>
      <c r="J60" s="102"/>
      <c r="K60" s="102"/>
      <c r="L60" s="102"/>
      <c r="M60" s="102"/>
      <c r="N60" s="102"/>
      <c r="O60" s="102"/>
      <c r="P60" s="102"/>
      <c r="Q60" s="102"/>
      <c r="R60" s="102"/>
      <c r="S60" s="102"/>
      <c r="T60" s="102"/>
      <c r="U60" s="102"/>
      <c r="V60" s="102"/>
    </row>
    <row r="61" spans="1:22" x14ac:dyDescent="0.25">
      <c r="A61" s="102"/>
      <c r="B61" s="102"/>
      <c r="C61" s="102"/>
      <c r="D61" s="102"/>
      <c r="E61" s="102"/>
      <c r="F61" s="102"/>
      <c r="G61" s="102"/>
      <c r="H61" s="102"/>
      <c r="I61" s="102"/>
      <c r="J61" s="102"/>
      <c r="K61" s="102"/>
      <c r="L61" s="102"/>
      <c r="M61" s="102"/>
      <c r="N61" s="102"/>
      <c r="O61" s="102"/>
      <c r="P61" s="102"/>
      <c r="Q61" s="102"/>
      <c r="R61" s="102"/>
      <c r="S61" s="102"/>
      <c r="T61" s="102"/>
      <c r="U61" s="102"/>
      <c r="V61" s="102"/>
    </row>
    <row r="62" spans="1:22" x14ac:dyDescent="0.25">
      <c r="A62" s="102"/>
      <c r="B62" s="102"/>
      <c r="C62" s="102"/>
      <c r="D62" s="102"/>
      <c r="E62" s="102"/>
      <c r="F62" s="102"/>
      <c r="G62" s="102"/>
      <c r="H62" s="102"/>
      <c r="I62" s="102"/>
      <c r="J62" s="102"/>
      <c r="K62" s="102"/>
      <c r="L62" s="102"/>
      <c r="M62" s="102"/>
      <c r="N62" s="102"/>
      <c r="O62" s="102"/>
      <c r="P62" s="102"/>
      <c r="Q62" s="102"/>
      <c r="R62" s="102"/>
      <c r="S62" s="102"/>
      <c r="T62" s="102"/>
      <c r="U62" s="102"/>
      <c r="V62" s="102"/>
    </row>
    <row r="63" spans="1:22" x14ac:dyDescent="0.25">
      <c r="A63" s="102"/>
      <c r="B63" s="102"/>
      <c r="C63" s="102"/>
      <c r="D63" s="102"/>
      <c r="E63" s="102"/>
      <c r="F63" s="102"/>
      <c r="G63" s="102"/>
      <c r="H63" s="102"/>
      <c r="I63" s="102"/>
      <c r="J63" s="102"/>
      <c r="K63" s="102"/>
      <c r="L63" s="102"/>
      <c r="M63" s="102"/>
      <c r="N63" s="102"/>
      <c r="O63" s="102"/>
      <c r="P63" s="102"/>
      <c r="Q63" s="102"/>
      <c r="R63" s="102"/>
      <c r="S63" s="102"/>
      <c r="T63" s="102"/>
      <c r="U63" s="102"/>
      <c r="V63" s="102"/>
    </row>
    <row r="64" spans="1:22" x14ac:dyDescent="0.25">
      <c r="A64" s="102"/>
      <c r="B64" s="102"/>
      <c r="C64" s="102"/>
      <c r="D64" s="102"/>
      <c r="E64" s="102"/>
      <c r="F64" s="102"/>
      <c r="G64" s="102"/>
      <c r="H64" s="102"/>
      <c r="I64" s="102"/>
      <c r="J64" s="102"/>
      <c r="K64" s="102"/>
      <c r="L64" s="102"/>
      <c r="M64" s="102"/>
      <c r="N64" s="102"/>
      <c r="O64" s="102"/>
      <c r="P64" s="102"/>
      <c r="Q64" s="102"/>
      <c r="R64" s="102"/>
      <c r="S64" s="102"/>
      <c r="T64" s="102"/>
      <c r="U64" s="102"/>
      <c r="V64" s="102"/>
    </row>
    <row r="65" spans="1:22" x14ac:dyDescent="0.25">
      <c r="A65" s="102"/>
      <c r="B65" s="102"/>
      <c r="C65" s="102"/>
      <c r="D65" s="102"/>
      <c r="E65" s="102"/>
      <c r="F65" s="102"/>
      <c r="G65" s="102"/>
      <c r="H65" s="102"/>
      <c r="I65" s="102"/>
      <c r="J65" s="102"/>
      <c r="K65" s="102"/>
      <c r="L65" s="102"/>
      <c r="M65" s="102"/>
      <c r="N65" s="102"/>
      <c r="O65" s="102"/>
      <c r="P65" s="102"/>
      <c r="Q65" s="102"/>
      <c r="R65" s="102"/>
      <c r="S65" s="102"/>
      <c r="T65" s="102"/>
      <c r="U65" s="102"/>
      <c r="V65" s="102"/>
    </row>
    <row r="66" spans="1:22" x14ac:dyDescent="0.25">
      <c r="A66" s="102"/>
      <c r="B66" s="102"/>
      <c r="C66" s="102"/>
      <c r="D66" s="102"/>
      <c r="E66" s="102"/>
      <c r="F66" s="102"/>
      <c r="G66" s="102"/>
      <c r="H66" s="102"/>
      <c r="I66" s="102"/>
      <c r="J66" s="102"/>
      <c r="K66" s="102"/>
      <c r="L66" s="102"/>
      <c r="M66" s="102"/>
      <c r="N66" s="102"/>
      <c r="O66" s="102"/>
      <c r="P66" s="102"/>
      <c r="Q66" s="102"/>
      <c r="R66" s="102"/>
      <c r="S66" s="102"/>
      <c r="T66" s="102"/>
      <c r="U66" s="102"/>
      <c r="V66" s="102"/>
    </row>
    <row r="67" spans="1:22" x14ac:dyDescent="0.25">
      <c r="A67" s="102"/>
      <c r="B67" s="102"/>
      <c r="C67" s="102"/>
      <c r="D67" s="102"/>
      <c r="E67" s="102"/>
      <c r="F67" s="102"/>
      <c r="G67" s="102"/>
      <c r="H67" s="102"/>
      <c r="I67" s="102"/>
      <c r="J67" s="102"/>
      <c r="K67" s="102"/>
      <c r="L67" s="102"/>
      <c r="M67" s="102"/>
      <c r="N67" s="102"/>
      <c r="O67" s="102"/>
      <c r="P67" s="102"/>
      <c r="Q67" s="102"/>
      <c r="R67" s="102"/>
      <c r="S67" s="102"/>
      <c r="T67" s="102"/>
      <c r="U67" s="102"/>
      <c r="V67" s="102"/>
    </row>
    <row r="68" spans="1:22" x14ac:dyDescent="0.25">
      <c r="A68" s="102"/>
      <c r="B68" s="102"/>
      <c r="C68" s="102"/>
      <c r="D68" s="102"/>
      <c r="E68" s="102"/>
      <c r="F68" s="102"/>
      <c r="G68" s="102"/>
      <c r="H68" s="102"/>
      <c r="I68" s="102"/>
      <c r="J68" s="102"/>
      <c r="K68" s="102"/>
      <c r="L68" s="102"/>
      <c r="M68" s="102"/>
      <c r="N68" s="102"/>
      <c r="O68" s="102"/>
      <c r="P68" s="102"/>
      <c r="Q68" s="102"/>
      <c r="R68" s="102"/>
      <c r="S68" s="102"/>
      <c r="T68" s="102"/>
      <c r="U68" s="102"/>
      <c r="V68" s="102"/>
    </row>
    <row r="69" spans="1:22" x14ac:dyDescent="0.25">
      <c r="A69" s="102"/>
      <c r="B69" s="102"/>
      <c r="C69" s="102"/>
      <c r="D69" s="102"/>
      <c r="E69" s="102"/>
      <c r="F69" s="102"/>
      <c r="G69" s="102"/>
      <c r="H69" s="102"/>
      <c r="I69" s="102"/>
      <c r="J69" s="102"/>
      <c r="K69" s="102"/>
      <c r="L69" s="102"/>
      <c r="M69" s="102"/>
      <c r="N69" s="102"/>
      <c r="O69" s="102"/>
      <c r="P69" s="102"/>
      <c r="Q69" s="102"/>
      <c r="R69" s="102"/>
      <c r="S69" s="102"/>
      <c r="T69" s="102"/>
      <c r="U69" s="102"/>
      <c r="V69" s="102"/>
    </row>
    <row r="70" spans="1:22" x14ac:dyDescent="0.25">
      <c r="A70" s="102"/>
      <c r="B70" s="102"/>
      <c r="C70" s="102"/>
      <c r="D70" s="102"/>
      <c r="E70" s="102"/>
      <c r="F70" s="102"/>
      <c r="G70" s="102"/>
      <c r="H70" s="102"/>
      <c r="I70" s="102"/>
      <c r="J70" s="102"/>
      <c r="K70" s="102"/>
      <c r="L70" s="102"/>
      <c r="M70" s="102"/>
      <c r="N70" s="102"/>
      <c r="O70" s="102"/>
      <c r="P70" s="102"/>
      <c r="Q70" s="102"/>
      <c r="R70" s="102"/>
      <c r="S70" s="102"/>
      <c r="T70" s="102"/>
      <c r="U70" s="102"/>
      <c r="V70" s="102"/>
    </row>
    <row r="71" spans="1:22" x14ac:dyDescent="0.25">
      <c r="A71" s="102"/>
      <c r="B71" s="102"/>
      <c r="C71" s="102"/>
      <c r="D71" s="102"/>
      <c r="E71" s="102"/>
      <c r="F71" s="102"/>
      <c r="G71" s="102"/>
      <c r="H71" s="102"/>
      <c r="I71" s="102"/>
      <c r="J71" s="102"/>
      <c r="K71" s="102"/>
      <c r="L71" s="102"/>
      <c r="M71" s="102"/>
      <c r="N71" s="102"/>
      <c r="O71" s="102"/>
      <c r="P71" s="102"/>
      <c r="Q71" s="102"/>
      <c r="R71" s="102"/>
      <c r="S71" s="102"/>
      <c r="T71" s="102"/>
      <c r="U71" s="102"/>
      <c r="V71" s="102"/>
    </row>
    <row r="72" spans="1:22" x14ac:dyDescent="0.25">
      <c r="A72" s="102"/>
      <c r="B72" s="102"/>
      <c r="C72" s="102"/>
      <c r="D72" s="102"/>
      <c r="E72" s="102"/>
      <c r="F72" s="102"/>
      <c r="G72" s="102"/>
      <c r="H72" s="102"/>
      <c r="I72" s="102"/>
      <c r="J72" s="102"/>
      <c r="K72" s="102"/>
      <c r="L72" s="102"/>
      <c r="M72" s="102"/>
      <c r="N72" s="102"/>
      <c r="O72" s="102"/>
      <c r="P72" s="102"/>
      <c r="Q72" s="102"/>
      <c r="R72" s="102"/>
      <c r="S72" s="102"/>
      <c r="T72" s="102"/>
      <c r="U72" s="102"/>
      <c r="V72" s="102"/>
    </row>
    <row r="73" spans="1:22" x14ac:dyDescent="0.25">
      <c r="A73" s="102"/>
      <c r="B73" s="102"/>
      <c r="C73" s="102"/>
      <c r="D73" s="102"/>
      <c r="E73" s="102"/>
      <c r="F73" s="102"/>
      <c r="G73" s="102"/>
      <c r="H73" s="102"/>
      <c r="I73" s="102"/>
      <c r="J73" s="102"/>
      <c r="K73" s="102"/>
      <c r="L73" s="102"/>
      <c r="M73" s="102"/>
      <c r="N73" s="102"/>
      <c r="O73" s="102"/>
      <c r="P73" s="102"/>
      <c r="Q73" s="102"/>
      <c r="R73" s="102"/>
      <c r="S73" s="102"/>
      <c r="T73" s="102"/>
      <c r="U73" s="102"/>
      <c r="V73" s="102"/>
    </row>
    <row r="74" spans="1:22" x14ac:dyDescent="0.25">
      <c r="A74" s="102"/>
      <c r="B74" s="102"/>
      <c r="C74" s="102"/>
      <c r="D74" s="102"/>
      <c r="E74" s="102"/>
      <c r="F74" s="102"/>
      <c r="G74" s="102"/>
      <c r="H74" s="102"/>
      <c r="I74" s="102"/>
      <c r="J74" s="102"/>
      <c r="K74" s="102"/>
      <c r="L74" s="102"/>
      <c r="M74" s="102"/>
      <c r="N74" s="102"/>
      <c r="O74" s="102"/>
      <c r="P74" s="102"/>
      <c r="Q74" s="102"/>
      <c r="R74" s="102"/>
      <c r="S74" s="102"/>
      <c r="T74" s="102"/>
      <c r="U74" s="102"/>
      <c r="V74" s="102"/>
    </row>
    <row r="75" spans="1:22" x14ac:dyDescent="0.25">
      <c r="A75" s="102"/>
      <c r="B75" s="102"/>
      <c r="C75" s="102"/>
      <c r="D75" s="102"/>
      <c r="E75" s="102"/>
      <c r="F75" s="102"/>
      <c r="G75" s="102"/>
      <c r="H75" s="102"/>
      <c r="I75" s="102"/>
      <c r="J75" s="102"/>
      <c r="K75" s="102"/>
      <c r="L75" s="102"/>
      <c r="M75" s="102"/>
      <c r="N75" s="102"/>
      <c r="O75" s="102"/>
      <c r="P75" s="102"/>
      <c r="Q75" s="102"/>
      <c r="R75" s="102"/>
      <c r="S75" s="102"/>
      <c r="T75" s="102"/>
      <c r="U75" s="102"/>
      <c r="V75" s="102"/>
    </row>
    <row r="76" spans="1:22" x14ac:dyDescent="0.25">
      <c r="A76" s="102"/>
      <c r="B76" s="102"/>
      <c r="C76" s="102"/>
      <c r="D76" s="102"/>
      <c r="E76" s="102"/>
      <c r="F76" s="102"/>
      <c r="G76" s="102"/>
      <c r="H76" s="102"/>
      <c r="I76" s="102"/>
      <c r="J76" s="102"/>
      <c r="K76" s="102"/>
      <c r="L76" s="102"/>
      <c r="M76" s="102"/>
      <c r="N76" s="102"/>
      <c r="O76" s="102"/>
      <c r="P76" s="102"/>
      <c r="Q76" s="102"/>
      <c r="R76" s="102"/>
      <c r="S76" s="102"/>
      <c r="T76" s="102"/>
      <c r="U76" s="102"/>
      <c r="V76" s="102"/>
    </row>
    <row r="77" spans="1:22" x14ac:dyDescent="0.25">
      <c r="A77" s="102"/>
      <c r="B77" s="102"/>
      <c r="C77" s="102"/>
      <c r="D77" s="102"/>
      <c r="E77" s="102"/>
      <c r="F77" s="102"/>
      <c r="G77" s="102"/>
      <c r="H77" s="102"/>
      <c r="I77" s="102"/>
      <c r="J77" s="102"/>
      <c r="K77" s="102"/>
      <c r="L77" s="102"/>
      <c r="M77" s="102"/>
      <c r="N77" s="102"/>
      <c r="O77" s="102"/>
      <c r="P77" s="102"/>
      <c r="Q77" s="102"/>
      <c r="R77" s="102"/>
      <c r="S77" s="102"/>
      <c r="T77" s="102"/>
      <c r="U77" s="102"/>
      <c r="V77" s="102"/>
    </row>
    <row r="78" spans="1:22" x14ac:dyDescent="0.25">
      <c r="A78" s="102"/>
      <c r="B78" s="102"/>
      <c r="C78" s="102"/>
      <c r="D78" s="102"/>
      <c r="E78" s="102"/>
      <c r="F78" s="102"/>
      <c r="G78" s="102"/>
      <c r="H78" s="102"/>
      <c r="I78" s="102"/>
      <c r="J78" s="102"/>
      <c r="K78" s="102"/>
      <c r="L78" s="102"/>
      <c r="M78" s="102"/>
      <c r="N78" s="102"/>
      <c r="O78" s="102"/>
      <c r="P78" s="102"/>
      <c r="Q78" s="102"/>
      <c r="R78" s="102"/>
      <c r="S78" s="102"/>
      <c r="T78" s="102"/>
      <c r="U78" s="102"/>
      <c r="V78" s="102"/>
    </row>
    <row r="79" spans="1:22" x14ac:dyDescent="0.25">
      <c r="A79" s="102"/>
      <c r="B79" s="102"/>
      <c r="C79" s="102"/>
      <c r="D79" s="102"/>
      <c r="E79" s="102"/>
      <c r="F79" s="102"/>
      <c r="G79" s="102"/>
      <c r="H79" s="102"/>
      <c r="I79" s="102"/>
      <c r="J79" s="102"/>
      <c r="K79" s="102"/>
      <c r="L79" s="102"/>
      <c r="M79" s="102"/>
      <c r="N79" s="102"/>
      <c r="O79" s="102"/>
      <c r="P79" s="102"/>
      <c r="Q79" s="102"/>
      <c r="R79" s="102"/>
      <c r="S79" s="102"/>
      <c r="T79" s="102"/>
      <c r="U79" s="102"/>
      <c r="V79" s="102"/>
    </row>
    <row r="80" spans="1:22" x14ac:dyDescent="0.25">
      <c r="A80" s="102"/>
      <c r="B80" s="102"/>
      <c r="C80" s="102"/>
      <c r="D80" s="102"/>
      <c r="E80" s="102"/>
      <c r="F80" s="102"/>
      <c r="G80" s="102"/>
      <c r="H80" s="102"/>
      <c r="I80" s="102"/>
      <c r="J80" s="102"/>
      <c r="K80" s="102"/>
      <c r="L80" s="102"/>
      <c r="M80" s="102"/>
      <c r="N80" s="102"/>
      <c r="O80" s="102"/>
      <c r="P80" s="102"/>
      <c r="Q80" s="102"/>
      <c r="R80" s="102"/>
      <c r="S80" s="102"/>
      <c r="T80" s="102"/>
      <c r="U80" s="102"/>
      <c r="V80" s="102"/>
    </row>
    <row r="81" spans="1:22" x14ac:dyDescent="0.25">
      <c r="A81" s="102"/>
      <c r="B81" s="102"/>
      <c r="C81" s="102"/>
      <c r="D81" s="102"/>
      <c r="E81" s="102"/>
      <c r="F81" s="102"/>
      <c r="G81" s="102"/>
      <c r="H81" s="102"/>
      <c r="I81" s="102"/>
      <c r="J81" s="102"/>
      <c r="K81" s="102"/>
      <c r="L81" s="102"/>
      <c r="M81" s="102"/>
      <c r="N81" s="102"/>
      <c r="O81" s="102"/>
      <c r="P81" s="102"/>
      <c r="Q81" s="102"/>
      <c r="R81" s="102"/>
      <c r="S81" s="102"/>
      <c r="T81" s="102"/>
      <c r="U81" s="102"/>
      <c r="V81" s="102"/>
    </row>
    <row r="82" spans="1:22" x14ac:dyDescent="0.25">
      <c r="A82" s="102"/>
      <c r="B82" s="102"/>
      <c r="C82" s="102"/>
      <c r="D82" s="102"/>
      <c r="E82" s="102"/>
      <c r="F82" s="102"/>
      <c r="G82" s="102"/>
      <c r="H82" s="102"/>
      <c r="I82" s="102"/>
      <c r="J82" s="102"/>
      <c r="K82" s="102"/>
      <c r="L82" s="102"/>
      <c r="M82" s="102"/>
      <c r="N82" s="102"/>
      <c r="O82" s="102"/>
      <c r="P82" s="102"/>
      <c r="Q82" s="102"/>
      <c r="R82" s="102"/>
      <c r="S82" s="102"/>
      <c r="T82" s="102"/>
      <c r="U82" s="102"/>
      <c r="V82" s="102"/>
    </row>
    <row r="83" spans="1:22" x14ac:dyDescent="0.25">
      <c r="A83" s="102"/>
      <c r="B83" s="102"/>
      <c r="C83" s="102"/>
      <c r="D83" s="102"/>
      <c r="E83" s="102"/>
      <c r="F83" s="102"/>
      <c r="G83" s="102"/>
      <c r="H83" s="102"/>
      <c r="I83" s="102"/>
      <c r="J83" s="102"/>
      <c r="K83" s="102"/>
      <c r="L83" s="102"/>
      <c r="M83" s="102"/>
      <c r="N83" s="102"/>
      <c r="O83" s="102"/>
      <c r="P83" s="102"/>
      <c r="Q83" s="102"/>
      <c r="R83" s="102"/>
      <c r="S83" s="102"/>
      <c r="T83" s="102"/>
      <c r="U83" s="102"/>
      <c r="V83" s="102"/>
    </row>
    <row r="84" spans="1:22" x14ac:dyDescent="0.25">
      <c r="A84" s="102"/>
      <c r="B84" s="102"/>
      <c r="C84" s="102"/>
      <c r="D84" s="102"/>
      <c r="E84" s="102"/>
      <c r="F84" s="102"/>
      <c r="G84" s="102"/>
      <c r="H84" s="102"/>
      <c r="I84" s="102"/>
      <c r="J84" s="102"/>
      <c r="K84" s="102"/>
      <c r="L84" s="102"/>
      <c r="M84" s="102"/>
      <c r="N84" s="102"/>
      <c r="O84" s="102"/>
      <c r="P84" s="102"/>
      <c r="Q84" s="102"/>
      <c r="R84" s="102"/>
      <c r="S84" s="102"/>
      <c r="T84" s="102"/>
      <c r="U84" s="102"/>
      <c r="V84" s="102"/>
    </row>
    <row r="85" spans="1:22" x14ac:dyDescent="0.25">
      <c r="A85" s="102"/>
      <c r="B85" s="102"/>
      <c r="C85" s="102"/>
      <c r="D85" s="102"/>
      <c r="E85" s="102"/>
      <c r="F85" s="102"/>
      <c r="G85" s="102"/>
      <c r="H85" s="102"/>
      <c r="I85" s="102"/>
      <c r="J85" s="102"/>
      <c r="K85" s="102"/>
      <c r="L85" s="102"/>
      <c r="M85" s="102"/>
      <c r="N85" s="102"/>
      <c r="O85" s="102"/>
      <c r="P85" s="102"/>
      <c r="Q85" s="102"/>
      <c r="R85" s="102"/>
      <c r="S85" s="102"/>
      <c r="T85" s="102"/>
      <c r="U85" s="102"/>
      <c r="V85" s="102"/>
    </row>
    <row r="86" spans="1:22" x14ac:dyDescent="0.25">
      <c r="A86" s="102"/>
      <c r="B86" s="102"/>
      <c r="C86" s="102"/>
      <c r="D86" s="102"/>
      <c r="E86" s="102"/>
      <c r="F86" s="102"/>
      <c r="G86" s="102"/>
      <c r="H86" s="102"/>
      <c r="I86" s="102"/>
      <c r="J86" s="102"/>
      <c r="K86" s="102"/>
      <c r="L86" s="102"/>
      <c r="M86" s="102"/>
      <c r="N86" s="102"/>
      <c r="O86" s="102"/>
      <c r="P86" s="102"/>
      <c r="Q86" s="102"/>
      <c r="R86" s="102"/>
      <c r="S86" s="102"/>
      <c r="T86" s="102"/>
      <c r="U86" s="102"/>
      <c r="V86" s="102"/>
    </row>
    <row r="87" spans="1:22" x14ac:dyDescent="0.25">
      <c r="A87" s="102"/>
      <c r="B87" s="102"/>
      <c r="C87" s="102"/>
      <c r="D87" s="102"/>
      <c r="E87" s="102"/>
      <c r="F87" s="102"/>
      <c r="G87" s="102"/>
      <c r="H87" s="102"/>
      <c r="I87" s="102"/>
      <c r="J87" s="102"/>
      <c r="K87" s="102"/>
      <c r="L87" s="102"/>
      <c r="M87" s="102"/>
      <c r="N87" s="102"/>
      <c r="O87" s="102"/>
      <c r="P87" s="102"/>
      <c r="Q87" s="102"/>
      <c r="R87" s="102"/>
      <c r="S87" s="102"/>
      <c r="T87" s="102"/>
      <c r="U87" s="102"/>
      <c r="V87" s="102"/>
    </row>
    <row r="88" spans="1:22" x14ac:dyDescent="0.25">
      <c r="A88" s="102"/>
      <c r="B88" s="102"/>
      <c r="C88" s="102"/>
      <c r="D88" s="102"/>
      <c r="E88" s="102"/>
      <c r="F88" s="102"/>
      <c r="G88" s="102"/>
      <c r="H88" s="102"/>
      <c r="I88" s="102"/>
      <c r="J88" s="102"/>
      <c r="K88" s="102"/>
      <c r="L88" s="102"/>
      <c r="M88" s="102"/>
      <c r="N88" s="102"/>
      <c r="O88" s="102"/>
      <c r="P88" s="102"/>
      <c r="Q88" s="102"/>
      <c r="R88" s="102"/>
      <c r="S88" s="102"/>
      <c r="T88" s="102"/>
      <c r="U88" s="102"/>
      <c r="V88" s="102"/>
    </row>
    <row r="89" spans="1:22" x14ac:dyDescent="0.25">
      <c r="A89" s="102"/>
      <c r="B89" s="102"/>
      <c r="C89" s="102"/>
      <c r="D89" s="102"/>
      <c r="E89" s="102"/>
      <c r="F89" s="102"/>
      <c r="G89" s="102"/>
      <c r="H89" s="102"/>
      <c r="I89" s="102"/>
      <c r="J89" s="102"/>
      <c r="K89" s="102"/>
      <c r="L89" s="102"/>
      <c r="M89" s="102"/>
      <c r="N89" s="102"/>
      <c r="O89" s="102"/>
      <c r="P89" s="102"/>
      <c r="Q89" s="102"/>
      <c r="R89" s="102"/>
      <c r="S89" s="102"/>
      <c r="T89" s="102"/>
      <c r="U89" s="102"/>
      <c r="V89" s="102"/>
    </row>
    <row r="90" spans="1:22" x14ac:dyDescent="0.25">
      <c r="A90" s="102"/>
      <c r="B90" s="102"/>
      <c r="C90" s="102"/>
      <c r="D90" s="102"/>
      <c r="E90" s="102"/>
      <c r="F90" s="102"/>
      <c r="G90" s="102"/>
      <c r="H90" s="102"/>
      <c r="I90" s="102"/>
      <c r="J90" s="102"/>
      <c r="K90" s="102"/>
      <c r="L90" s="102"/>
      <c r="M90" s="102"/>
      <c r="N90" s="102"/>
      <c r="O90" s="102"/>
      <c r="P90" s="102"/>
      <c r="Q90" s="102"/>
      <c r="R90" s="102"/>
      <c r="S90" s="102"/>
      <c r="T90" s="102"/>
      <c r="U90" s="102"/>
      <c r="V90" s="102"/>
    </row>
    <row r="91" spans="1:22"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row>
    <row r="92" spans="1:22" x14ac:dyDescent="0.25">
      <c r="A92" s="102"/>
      <c r="B92" s="102"/>
      <c r="C92" s="102"/>
      <c r="D92" s="102"/>
      <c r="E92" s="102"/>
      <c r="F92" s="102"/>
      <c r="G92" s="102"/>
      <c r="H92" s="102"/>
      <c r="I92" s="102"/>
      <c r="J92" s="102"/>
      <c r="K92" s="102"/>
      <c r="L92" s="102"/>
      <c r="M92" s="102"/>
      <c r="N92" s="102"/>
      <c r="O92" s="102"/>
      <c r="P92" s="102"/>
      <c r="Q92" s="102"/>
      <c r="R92" s="102"/>
      <c r="S92" s="102"/>
      <c r="T92" s="102"/>
      <c r="U92" s="102"/>
      <c r="V92" s="102"/>
    </row>
    <row r="93" spans="1:22" x14ac:dyDescent="0.25">
      <c r="A93" s="102"/>
      <c r="B93" s="102"/>
      <c r="C93" s="102"/>
      <c r="D93" s="102"/>
      <c r="E93" s="102"/>
      <c r="F93" s="102"/>
      <c r="G93" s="102"/>
      <c r="H93" s="102"/>
      <c r="I93" s="102"/>
      <c r="J93" s="102"/>
      <c r="K93" s="102"/>
      <c r="L93" s="102"/>
      <c r="M93" s="102"/>
      <c r="N93" s="102"/>
      <c r="O93" s="102"/>
      <c r="P93" s="102"/>
      <c r="Q93" s="102"/>
      <c r="R93" s="102"/>
      <c r="S93" s="102"/>
      <c r="T93" s="102"/>
      <c r="U93" s="102"/>
      <c r="V93" s="102"/>
    </row>
    <row r="94" spans="1:22" x14ac:dyDescent="0.25">
      <c r="A94" s="102"/>
      <c r="B94" s="102"/>
      <c r="C94" s="102"/>
      <c r="D94" s="102"/>
      <c r="E94" s="102"/>
      <c r="F94" s="102"/>
      <c r="G94" s="102"/>
      <c r="H94" s="102"/>
      <c r="I94" s="102"/>
      <c r="J94" s="102"/>
      <c r="K94" s="102"/>
      <c r="L94" s="102"/>
      <c r="M94" s="102"/>
      <c r="N94" s="102"/>
      <c r="O94" s="102"/>
      <c r="P94" s="102"/>
      <c r="Q94" s="102"/>
      <c r="R94" s="102"/>
      <c r="S94" s="102"/>
      <c r="T94" s="102"/>
      <c r="U94" s="102"/>
      <c r="V94" s="102"/>
    </row>
    <row r="95" spans="1:22" x14ac:dyDescent="0.25">
      <c r="A95" s="102"/>
      <c r="B95" s="102"/>
      <c r="C95" s="102"/>
      <c r="D95" s="102"/>
      <c r="E95" s="102"/>
      <c r="F95" s="102"/>
      <c r="G95" s="102"/>
      <c r="H95" s="102"/>
      <c r="I95" s="102"/>
      <c r="J95" s="102"/>
      <c r="K95" s="102"/>
      <c r="L95" s="102"/>
      <c r="M95" s="102"/>
      <c r="N95" s="102"/>
      <c r="O95" s="102"/>
      <c r="P95" s="102"/>
      <c r="Q95" s="102"/>
      <c r="R95" s="102"/>
      <c r="S95" s="102"/>
      <c r="T95" s="102"/>
      <c r="U95" s="102"/>
      <c r="V95" s="102"/>
    </row>
    <row r="96" spans="1:22" x14ac:dyDescent="0.25">
      <c r="A96" s="102"/>
      <c r="B96" s="102"/>
      <c r="C96" s="102"/>
      <c r="D96" s="102"/>
      <c r="E96" s="102"/>
      <c r="F96" s="102"/>
      <c r="G96" s="102"/>
      <c r="H96" s="102"/>
      <c r="I96" s="102"/>
      <c r="J96" s="102"/>
      <c r="K96" s="102"/>
      <c r="L96" s="102"/>
      <c r="M96" s="102"/>
      <c r="N96" s="102"/>
      <c r="O96" s="102"/>
      <c r="P96" s="102"/>
      <c r="Q96" s="102"/>
      <c r="R96" s="102"/>
      <c r="S96" s="102"/>
      <c r="T96" s="102"/>
      <c r="U96" s="102"/>
      <c r="V96" s="102"/>
    </row>
    <row r="97" spans="1:22"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row>
    <row r="98" spans="1:22" x14ac:dyDescent="0.25">
      <c r="A98" s="102"/>
      <c r="B98" s="102"/>
      <c r="C98" s="102"/>
      <c r="D98" s="102"/>
      <c r="E98" s="102"/>
      <c r="F98" s="102"/>
      <c r="G98" s="102"/>
      <c r="H98" s="102"/>
      <c r="I98" s="102"/>
      <c r="J98" s="102"/>
      <c r="K98" s="102"/>
      <c r="L98" s="102"/>
      <c r="M98" s="102"/>
      <c r="N98" s="102"/>
      <c r="O98" s="102"/>
      <c r="P98" s="102"/>
      <c r="Q98" s="102"/>
      <c r="R98" s="102"/>
      <c r="S98" s="102"/>
      <c r="T98" s="102"/>
      <c r="U98" s="102"/>
      <c r="V98" s="102"/>
    </row>
    <row r="99" spans="1:22" x14ac:dyDescent="0.25">
      <c r="A99" s="102"/>
      <c r="B99" s="102"/>
      <c r="C99" s="102"/>
      <c r="D99" s="102"/>
      <c r="E99" s="102"/>
      <c r="F99" s="102"/>
      <c r="G99" s="102"/>
      <c r="H99" s="102"/>
      <c r="I99" s="102"/>
      <c r="J99" s="102"/>
      <c r="K99" s="102"/>
      <c r="L99" s="102"/>
      <c r="M99" s="102"/>
      <c r="N99" s="102"/>
      <c r="O99" s="102"/>
      <c r="P99" s="102"/>
      <c r="Q99" s="102"/>
      <c r="R99" s="102"/>
      <c r="S99" s="102"/>
      <c r="T99" s="102"/>
      <c r="U99" s="102"/>
      <c r="V99" s="102"/>
    </row>
    <row r="100" spans="1:22"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c r="V100" s="102"/>
    </row>
    <row r="101" spans="1:22"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c r="V101" s="102"/>
    </row>
    <row r="102" spans="1:22"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c r="V102" s="102"/>
    </row>
    <row r="103" spans="1:22"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c r="V103" s="102"/>
    </row>
    <row r="104" spans="1:22"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c r="V104" s="102"/>
    </row>
    <row r="105" spans="1:22"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c r="V105" s="102"/>
    </row>
    <row r="106" spans="1:22"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c r="V106" s="102"/>
    </row>
    <row r="107" spans="1:22"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c r="V107" s="102"/>
    </row>
    <row r="108" spans="1:22"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c r="V108" s="102"/>
    </row>
    <row r="109" spans="1:22"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c r="V109" s="102"/>
    </row>
    <row r="110" spans="1:22"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c r="V110" s="102"/>
    </row>
    <row r="111" spans="1:22"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c r="V111" s="102"/>
    </row>
    <row r="112" spans="1:22"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c r="V112" s="102"/>
    </row>
    <row r="113" spans="1:22"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c r="V113" s="102"/>
    </row>
    <row r="114" spans="1:22"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c r="V114" s="102"/>
    </row>
    <row r="115" spans="1:22"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c r="V115" s="102"/>
    </row>
    <row r="116" spans="1:22"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c r="V116" s="102"/>
    </row>
    <row r="117" spans="1:22"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c r="V117" s="102"/>
    </row>
    <row r="118" spans="1:22"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c r="V118" s="102"/>
    </row>
    <row r="119" spans="1:22"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c r="V119" s="102"/>
    </row>
    <row r="120" spans="1:22"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c r="V120" s="102"/>
    </row>
    <row r="121" spans="1:22"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c r="V121" s="102"/>
    </row>
    <row r="122" spans="1:22"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c r="V122" s="102"/>
    </row>
    <row r="123" spans="1:22"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c r="V123" s="102"/>
    </row>
    <row r="124" spans="1:22"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c r="V124" s="102"/>
    </row>
    <row r="125" spans="1:22"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c r="V125" s="102"/>
    </row>
    <row r="126" spans="1:22"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row>
    <row r="127" spans="1:22"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c r="V127" s="102"/>
    </row>
    <row r="128" spans="1:22"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c r="V128" s="102"/>
    </row>
    <row r="129" spans="1:22"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c r="V129" s="102"/>
    </row>
    <row r="130" spans="1:22"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c r="V130" s="102"/>
    </row>
    <row r="131" spans="1:22"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c r="V131" s="102"/>
    </row>
    <row r="132" spans="1:22"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c r="V132" s="102"/>
    </row>
    <row r="133" spans="1:22"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c r="V133" s="102"/>
    </row>
    <row r="134" spans="1:22"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c r="V134" s="102"/>
    </row>
    <row r="135" spans="1:22"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c r="V135" s="102"/>
    </row>
    <row r="136" spans="1:22"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c r="V136" s="102"/>
    </row>
    <row r="137" spans="1:22"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c r="V137" s="102"/>
    </row>
    <row r="138" spans="1:22"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c r="V138" s="102"/>
    </row>
    <row r="139" spans="1:22"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c r="V139" s="102"/>
    </row>
    <row r="140" spans="1:22"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c r="V140" s="102"/>
    </row>
    <row r="141" spans="1:22"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c r="V141" s="102"/>
    </row>
    <row r="142" spans="1:22"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c r="V142" s="102"/>
    </row>
    <row r="143" spans="1:22"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c r="V143" s="102"/>
    </row>
    <row r="144" spans="1:22"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c r="V144" s="102"/>
    </row>
    <row r="145" spans="1:22"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c r="V145" s="102"/>
    </row>
    <row r="146" spans="1:22"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c r="V146" s="102"/>
    </row>
    <row r="147" spans="1:22"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c r="V147" s="102"/>
    </row>
    <row r="148" spans="1:22"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c r="V148" s="102"/>
    </row>
    <row r="149" spans="1:22"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c r="V149" s="102"/>
    </row>
    <row r="150" spans="1:22"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c r="V150" s="102"/>
    </row>
    <row r="151" spans="1:22"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c r="V151" s="102"/>
    </row>
    <row r="152" spans="1:22"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c r="V152" s="102"/>
    </row>
    <row r="153" spans="1:22"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c r="V153" s="102"/>
    </row>
    <row r="154" spans="1:22"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c r="V154" s="102"/>
    </row>
    <row r="155" spans="1:22"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c r="V155" s="102"/>
    </row>
    <row r="156" spans="1:22"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c r="V156" s="102"/>
    </row>
    <row r="157" spans="1:22"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c r="V157" s="102"/>
    </row>
    <row r="158" spans="1:22"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c r="V158" s="102"/>
    </row>
    <row r="159" spans="1:22"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c r="V159" s="102"/>
    </row>
    <row r="160" spans="1:22"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c r="V160" s="102"/>
    </row>
    <row r="161" spans="1:22"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c r="V161" s="102"/>
    </row>
    <row r="162" spans="1:22"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c r="V162" s="102"/>
    </row>
    <row r="163" spans="1:22"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c r="V163" s="102"/>
    </row>
    <row r="164" spans="1:22"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c r="V164" s="102"/>
    </row>
    <row r="165" spans="1:22"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c r="V165" s="102"/>
    </row>
    <row r="166" spans="1:22"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c r="V166" s="102"/>
    </row>
    <row r="167" spans="1:22"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c r="V167" s="102"/>
    </row>
    <row r="168" spans="1:22"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c r="V168" s="102"/>
    </row>
    <row r="169" spans="1:22"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c r="V169" s="102"/>
    </row>
    <row r="170" spans="1:22"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c r="V170" s="102"/>
    </row>
    <row r="171" spans="1:22"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c r="V171" s="102"/>
    </row>
    <row r="172" spans="1:22"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c r="V172" s="102"/>
    </row>
    <row r="173" spans="1:22"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c r="V173" s="102"/>
    </row>
    <row r="174" spans="1:22"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c r="V174" s="102"/>
    </row>
    <row r="175" spans="1:22"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c r="V175" s="102"/>
    </row>
    <row r="176" spans="1:22"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c r="V176" s="102"/>
    </row>
    <row r="177" spans="1:22"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c r="V177" s="102"/>
    </row>
    <row r="178" spans="1:22"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c r="V178" s="102"/>
    </row>
    <row r="179" spans="1:22"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c r="V179" s="102"/>
    </row>
    <row r="180" spans="1:22"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c r="V180" s="102"/>
    </row>
    <row r="181" spans="1:22"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c r="V181" s="102"/>
    </row>
    <row r="182" spans="1:22"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c r="V182" s="102"/>
    </row>
    <row r="183" spans="1:22"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c r="V183" s="102"/>
    </row>
    <row r="184" spans="1:22"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c r="V184" s="102"/>
    </row>
    <row r="185" spans="1:22"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c r="V185" s="102"/>
    </row>
    <row r="186" spans="1:22"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c r="V186" s="102"/>
    </row>
    <row r="187" spans="1:22"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c r="V187" s="102"/>
    </row>
    <row r="188" spans="1:22"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c r="V188" s="102"/>
    </row>
    <row r="189" spans="1:22"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c r="V189" s="102"/>
    </row>
    <row r="190" spans="1:22"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row>
    <row r="191" spans="1:22"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row>
    <row r="192" spans="1:22"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row>
    <row r="193" spans="1:22"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row>
    <row r="194" spans="1:22"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row>
    <row r="195" spans="1:22"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row>
    <row r="196" spans="1:22"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row>
    <row r="197" spans="1:22"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c r="V197" s="102"/>
    </row>
    <row r="198" spans="1:22"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c r="V198" s="102"/>
    </row>
    <row r="199" spans="1:22"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c r="V199" s="102"/>
    </row>
    <row r="200" spans="1:22"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c r="V200" s="102"/>
    </row>
    <row r="201" spans="1:22"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c r="V201" s="102"/>
    </row>
    <row r="202" spans="1:22"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c r="V202" s="102"/>
    </row>
    <row r="203" spans="1:22"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c r="V203" s="102"/>
    </row>
    <row r="204" spans="1:22"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c r="V204" s="102"/>
    </row>
    <row r="205" spans="1:22"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c r="V205" s="102"/>
    </row>
    <row r="206" spans="1:22"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c r="V206" s="102"/>
    </row>
    <row r="207" spans="1:22"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c r="V207" s="102"/>
    </row>
    <row r="208" spans="1:22"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c r="V208" s="102"/>
    </row>
    <row r="209" spans="1:22"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c r="V209" s="102"/>
    </row>
    <row r="210" spans="1:22"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c r="V210" s="102"/>
    </row>
    <row r="211" spans="1:22"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c r="V211" s="102"/>
    </row>
    <row r="212" spans="1:22"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c r="V212" s="102"/>
    </row>
    <row r="213" spans="1:22"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c r="V213" s="102"/>
    </row>
    <row r="214" spans="1:22"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c r="V214" s="102"/>
    </row>
    <row r="215" spans="1:22"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c r="V215" s="102"/>
    </row>
    <row r="216" spans="1:22"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c r="V216" s="102"/>
    </row>
    <row r="217" spans="1:22"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c r="V217" s="102"/>
    </row>
    <row r="218" spans="1:22"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c r="V218" s="102"/>
    </row>
    <row r="219" spans="1:22"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c r="V219" s="102"/>
    </row>
    <row r="220" spans="1:22"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c r="V220" s="102"/>
    </row>
    <row r="221" spans="1:22"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c r="V221" s="102"/>
    </row>
    <row r="222" spans="1:22"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c r="V222" s="102"/>
    </row>
    <row r="223" spans="1:22"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c r="V223" s="102"/>
    </row>
    <row r="224" spans="1:22"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c r="V224" s="102"/>
    </row>
    <row r="225" spans="1:22"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c r="V225" s="102"/>
    </row>
    <row r="226" spans="1:22"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c r="V226" s="102"/>
    </row>
    <row r="227" spans="1:22"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c r="V227" s="102"/>
    </row>
    <row r="228" spans="1:22"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c r="V228" s="102"/>
    </row>
    <row r="229" spans="1:22"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c r="V229" s="102"/>
    </row>
    <row r="230" spans="1:22"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c r="V230" s="102"/>
    </row>
    <row r="231" spans="1:22"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c r="V231" s="102"/>
    </row>
    <row r="232" spans="1:22"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c r="V232" s="102"/>
    </row>
    <row r="233" spans="1:22"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c r="V233" s="102"/>
    </row>
    <row r="234" spans="1:22"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c r="V234" s="102"/>
    </row>
    <row r="235" spans="1:22"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c r="V235" s="102"/>
    </row>
    <row r="236" spans="1:22"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c r="V236" s="102"/>
    </row>
    <row r="237" spans="1:22"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c r="V237" s="102"/>
    </row>
    <row r="238" spans="1:22"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c r="V238" s="102"/>
    </row>
    <row r="239" spans="1:22"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c r="V239" s="102"/>
    </row>
    <row r="240" spans="1:22"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c r="V240" s="102"/>
    </row>
    <row r="241" spans="1:22"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row>
    <row r="242" spans="1:22"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row>
    <row r="243" spans="1:22"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row>
    <row r="244" spans="1:22"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row>
    <row r="245" spans="1:22"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row>
    <row r="246" spans="1:22"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row>
    <row r="247" spans="1:22"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row>
    <row r="248" spans="1:22"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c r="V248" s="102"/>
    </row>
    <row r="249" spans="1:22"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c r="V249" s="102"/>
    </row>
    <row r="250" spans="1:22"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c r="V250" s="102"/>
    </row>
    <row r="251" spans="1:22"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c r="V251" s="102"/>
    </row>
    <row r="252" spans="1:22"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c r="V252" s="102"/>
    </row>
    <row r="253" spans="1:22"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c r="V253" s="102"/>
    </row>
    <row r="254" spans="1:22"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c r="V254" s="102"/>
    </row>
    <row r="255" spans="1:22"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c r="V255" s="102"/>
    </row>
    <row r="256" spans="1:22"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c r="V256" s="102"/>
    </row>
    <row r="257" spans="1:22"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c r="V257" s="102"/>
    </row>
    <row r="258" spans="1:22"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c r="V258" s="102"/>
    </row>
    <row r="259" spans="1:22"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c r="V259" s="102"/>
    </row>
    <row r="260" spans="1:22"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c r="V260" s="102"/>
    </row>
    <row r="261" spans="1:22"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c r="V261" s="102"/>
    </row>
    <row r="262" spans="1:22"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c r="V262" s="102"/>
    </row>
    <row r="263" spans="1:22"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c r="V263" s="102"/>
    </row>
    <row r="264" spans="1:22"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c r="V264" s="102"/>
    </row>
    <row r="265" spans="1:22"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c r="V265" s="102"/>
    </row>
    <row r="266" spans="1:22"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c r="V266" s="102"/>
    </row>
    <row r="267" spans="1:22"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c r="V267" s="102"/>
    </row>
    <row r="268" spans="1:22"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c r="V268" s="102"/>
    </row>
    <row r="269" spans="1:22"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c r="V269" s="102"/>
    </row>
    <row r="270" spans="1:22"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c r="V270" s="102"/>
    </row>
    <row r="271" spans="1:22"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c r="V271" s="102"/>
    </row>
    <row r="272" spans="1:22"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c r="V272" s="102"/>
    </row>
    <row r="273" spans="1:22"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c r="V273" s="102"/>
    </row>
    <row r="274" spans="1:22"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c r="V274" s="102"/>
    </row>
    <row r="275" spans="1:22"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c r="V275" s="102"/>
    </row>
    <row r="276" spans="1:22"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c r="V276" s="102"/>
    </row>
    <row r="277" spans="1:22"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c r="V277" s="102"/>
    </row>
    <row r="278" spans="1:22"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c r="V278" s="102"/>
    </row>
    <row r="279" spans="1:22"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c r="V279" s="102"/>
    </row>
    <row r="280" spans="1:22"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c r="V280" s="102"/>
    </row>
    <row r="281" spans="1:22"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c r="V281" s="102"/>
    </row>
    <row r="282" spans="1:22"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c r="V282" s="102"/>
    </row>
    <row r="283" spans="1:22"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c r="V283" s="102"/>
    </row>
    <row r="284" spans="1:22"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c r="V284" s="102"/>
    </row>
    <row r="285" spans="1:22"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c r="V285" s="102"/>
    </row>
    <row r="286" spans="1:22"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c r="V286" s="102"/>
    </row>
    <row r="287" spans="1:22"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c r="V287" s="102"/>
    </row>
    <row r="288" spans="1:22"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c r="V288" s="102"/>
    </row>
    <row r="289" spans="1:22"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c r="V289" s="102"/>
    </row>
    <row r="290" spans="1:22"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c r="V290" s="102"/>
    </row>
    <row r="291" spans="1:22"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c r="V291" s="102"/>
    </row>
    <row r="292" spans="1:22"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c r="V292" s="102"/>
    </row>
    <row r="293" spans="1:22"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c r="V293" s="102"/>
    </row>
    <row r="294" spans="1:22"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c r="V294" s="102"/>
    </row>
    <row r="295" spans="1:22"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c r="V295" s="102"/>
    </row>
    <row r="296" spans="1:22"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c r="V296" s="102"/>
    </row>
    <row r="297" spans="1:22"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c r="V297" s="102"/>
    </row>
    <row r="298" spans="1:22"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c r="V298" s="102"/>
    </row>
    <row r="299" spans="1:22"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c r="V299" s="102"/>
    </row>
    <row r="300" spans="1:22"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c r="V300" s="102"/>
    </row>
    <row r="301" spans="1:22"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c r="V301" s="102"/>
    </row>
    <row r="302" spans="1:22"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c r="V302" s="102"/>
    </row>
    <row r="303" spans="1:22"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c r="V303" s="102"/>
    </row>
    <row r="304" spans="1:22"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c r="V304" s="102"/>
    </row>
    <row r="305" spans="1:22"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c r="V305" s="102"/>
    </row>
    <row r="306" spans="1:22"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c r="V306" s="102"/>
    </row>
    <row r="307" spans="1:22"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c r="V307" s="102"/>
    </row>
    <row r="308" spans="1:22"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c r="V308" s="102"/>
    </row>
    <row r="309" spans="1:22"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c r="V309" s="102"/>
    </row>
    <row r="310" spans="1:22"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c r="V310" s="102"/>
    </row>
    <row r="311" spans="1:22"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c r="V311" s="102"/>
    </row>
    <row r="312" spans="1:22"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c r="V312" s="102"/>
    </row>
    <row r="313" spans="1:22"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c r="V313" s="102"/>
    </row>
    <row r="314" spans="1:22"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c r="V314" s="102"/>
    </row>
    <row r="315" spans="1:22"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c r="V315" s="102"/>
    </row>
    <row r="316" spans="1:22"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c r="V316" s="102"/>
    </row>
    <row r="317" spans="1:22"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c r="V317" s="102"/>
    </row>
    <row r="318" spans="1:22"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c r="V318" s="102"/>
    </row>
    <row r="319" spans="1:22"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c r="V319" s="102"/>
    </row>
    <row r="320" spans="1:22"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c r="V320" s="102"/>
    </row>
    <row r="321" spans="1:22"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c r="V321" s="102"/>
    </row>
    <row r="322" spans="1:22"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c r="V322" s="102"/>
    </row>
    <row r="323" spans="1:22"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c r="V323" s="102"/>
    </row>
    <row r="324" spans="1:22"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c r="V324" s="102"/>
    </row>
    <row r="325" spans="1:22"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c r="V325" s="102"/>
    </row>
    <row r="326" spans="1:22"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c r="V326" s="102"/>
    </row>
    <row r="327" spans="1:22"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c r="V327" s="102"/>
    </row>
    <row r="328" spans="1:22"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c r="V328" s="102"/>
    </row>
    <row r="329" spans="1:22"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c r="V329" s="102"/>
    </row>
    <row r="330" spans="1:22"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c r="V330" s="102"/>
    </row>
    <row r="331" spans="1:22"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c r="V331" s="102"/>
    </row>
    <row r="332" spans="1:22"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c r="V332" s="102"/>
    </row>
    <row r="333" spans="1:22"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c r="V333" s="102"/>
    </row>
    <row r="334" spans="1:22"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c r="V334" s="102"/>
    </row>
    <row r="335" spans="1:22"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c r="V335" s="102"/>
    </row>
    <row r="336" spans="1:22"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c r="V336" s="102"/>
    </row>
    <row r="337" spans="1:22"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c r="V337" s="102"/>
    </row>
    <row r="338" spans="1:22"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c r="V338" s="1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B11" zoomScale="70" zoomScaleSheetLayoutView="70" workbookViewId="0">
      <selection activeCell="B22" sqref="B22"/>
    </sheetView>
  </sheetViews>
  <sheetFormatPr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1" customWidth="1"/>
    <col min="9" max="9" width="20.5703125" style="103" customWidth="1"/>
    <col min="10" max="10" width="20.5703125" style="111" customWidth="1"/>
    <col min="11" max="11" width="16" style="103" customWidth="1"/>
    <col min="12" max="12" width="20.5703125" style="103" customWidth="1"/>
    <col min="13" max="13" width="21.28515625" style="111"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5" customFormat="1" ht="18.75" customHeight="1" x14ac:dyDescent="0.2">
      <c r="A1" s="85"/>
      <c r="H1" s="107"/>
      <c r="J1" s="107"/>
      <c r="M1" s="107"/>
      <c r="S1" s="86" t="s">
        <v>66</v>
      </c>
    </row>
    <row r="2" spans="1:28" s="75" customFormat="1" ht="18.75" customHeight="1" x14ac:dyDescent="0.3">
      <c r="A2" s="85"/>
      <c r="H2" s="107"/>
      <c r="J2" s="107"/>
      <c r="M2" s="107"/>
      <c r="S2" s="87" t="s">
        <v>9</v>
      </c>
    </row>
    <row r="3" spans="1:28" s="75" customFormat="1" ht="18.75" x14ac:dyDescent="0.3">
      <c r="H3" s="107"/>
      <c r="J3" s="107"/>
      <c r="M3" s="107"/>
      <c r="S3" s="87" t="s">
        <v>536</v>
      </c>
    </row>
    <row r="4" spans="1:28" s="75" customFormat="1" ht="18.75" customHeight="1" x14ac:dyDescent="0.2">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row>
    <row r="5" spans="1:28" s="75" customFormat="1" ht="15.75" x14ac:dyDescent="0.2">
      <c r="A5" s="88"/>
      <c r="H5" s="107"/>
      <c r="J5" s="107"/>
      <c r="M5" s="107"/>
    </row>
    <row r="6" spans="1:28" s="75" customFormat="1" ht="18.75" x14ac:dyDescent="0.2">
      <c r="A6" s="350" t="s">
        <v>8</v>
      </c>
      <c r="B6" s="350"/>
      <c r="C6" s="350"/>
      <c r="D6" s="350"/>
      <c r="E6" s="350"/>
      <c r="F6" s="350"/>
      <c r="G6" s="350"/>
      <c r="H6" s="350"/>
      <c r="I6" s="350"/>
      <c r="J6" s="350"/>
      <c r="K6" s="350"/>
      <c r="L6" s="350"/>
      <c r="M6" s="350"/>
      <c r="N6" s="350"/>
      <c r="O6" s="350"/>
      <c r="P6" s="350"/>
      <c r="Q6" s="350"/>
      <c r="R6" s="350"/>
      <c r="S6" s="350"/>
      <c r="T6" s="74"/>
      <c r="U6" s="74"/>
      <c r="V6" s="74"/>
      <c r="W6" s="74"/>
      <c r="X6" s="74"/>
      <c r="Y6" s="74"/>
      <c r="Z6" s="74"/>
      <c r="AA6" s="74"/>
      <c r="AB6" s="74"/>
    </row>
    <row r="7" spans="1:28" s="75" customFormat="1" ht="18.75" x14ac:dyDescent="0.2">
      <c r="A7" s="350"/>
      <c r="B7" s="350"/>
      <c r="C7" s="350"/>
      <c r="D7" s="350"/>
      <c r="E7" s="350"/>
      <c r="F7" s="350"/>
      <c r="G7" s="350"/>
      <c r="H7" s="350"/>
      <c r="I7" s="350"/>
      <c r="J7" s="350"/>
      <c r="K7" s="350"/>
      <c r="L7" s="350"/>
      <c r="M7" s="350"/>
      <c r="N7" s="350"/>
      <c r="O7" s="350"/>
      <c r="P7" s="350"/>
      <c r="Q7" s="350"/>
      <c r="R7" s="350"/>
      <c r="S7" s="350"/>
      <c r="T7" s="74"/>
      <c r="U7" s="74"/>
      <c r="V7" s="74"/>
      <c r="W7" s="74"/>
      <c r="X7" s="74"/>
      <c r="Y7" s="74"/>
      <c r="Z7" s="74"/>
      <c r="AA7" s="74"/>
      <c r="AB7" s="74"/>
    </row>
    <row r="8" spans="1:28" s="75"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74"/>
      <c r="U8" s="74"/>
      <c r="V8" s="74"/>
      <c r="W8" s="74"/>
      <c r="X8" s="74"/>
      <c r="Y8" s="74"/>
      <c r="Z8" s="74"/>
      <c r="AA8" s="74"/>
      <c r="AB8" s="74"/>
    </row>
    <row r="9" spans="1:28" s="75" customFormat="1" ht="18.75" x14ac:dyDescent="0.2">
      <c r="A9" s="352" t="s">
        <v>7</v>
      </c>
      <c r="B9" s="352"/>
      <c r="C9" s="352"/>
      <c r="D9" s="352"/>
      <c r="E9" s="352"/>
      <c r="F9" s="352"/>
      <c r="G9" s="352"/>
      <c r="H9" s="352"/>
      <c r="I9" s="352"/>
      <c r="J9" s="352"/>
      <c r="K9" s="352"/>
      <c r="L9" s="352"/>
      <c r="M9" s="352"/>
      <c r="N9" s="352"/>
      <c r="O9" s="352"/>
      <c r="P9" s="352"/>
      <c r="Q9" s="352"/>
      <c r="R9" s="352"/>
      <c r="S9" s="352"/>
      <c r="T9" s="74"/>
      <c r="U9" s="74"/>
      <c r="V9" s="74"/>
      <c r="W9" s="74"/>
      <c r="X9" s="74"/>
      <c r="Y9" s="74"/>
      <c r="Z9" s="74"/>
      <c r="AA9" s="74"/>
      <c r="AB9" s="74"/>
    </row>
    <row r="10" spans="1:28" s="75" customFormat="1" ht="18.75" x14ac:dyDescent="0.2">
      <c r="A10" s="350"/>
      <c r="B10" s="350"/>
      <c r="C10" s="350"/>
      <c r="D10" s="350"/>
      <c r="E10" s="350"/>
      <c r="F10" s="350"/>
      <c r="G10" s="350"/>
      <c r="H10" s="350"/>
      <c r="I10" s="350"/>
      <c r="J10" s="350"/>
      <c r="K10" s="350"/>
      <c r="L10" s="350"/>
      <c r="M10" s="350"/>
      <c r="N10" s="350"/>
      <c r="O10" s="350"/>
      <c r="P10" s="350"/>
      <c r="Q10" s="350"/>
      <c r="R10" s="350"/>
      <c r="S10" s="350"/>
      <c r="T10" s="74"/>
      <c r="U10" s="74"/>
      <c r="V10" s="74"/>
      <c r="W10" s="74"/>
      <c r="X10" s="74"/>
      <c r="Y10" s="74"/>
      <c r="Z10" s="74"/>
      <c r="AA10" s="74"/>
      <c r="AB10" s="74"/>
    </row>
    <row r="11" spans="1:28" s="75" customFormat="1" ht="18.75" x14ac:dyDescent="0.2">
      <c r="A11" s="351" t="str">
        <f>'1. паспорт местоположение'!A12:C12</f>
        <v>P_NS3500.VL.0032</v>
      </c>
      <c r="B11" s="351"/>
      <c r="C11" s="351"/>
      <c r="D11" s="351"/>
      <c r="E11" s="351"/>
      <c r="F11" s="351"/>
      <c r="G11" s="351"/>
      <c r="H11" s="351"/>
      <c r="I11" s="351"/>
      <c r="J11" s="351"/>
      <c r="K11" s="351"/>
      <c r="L11" s="351"/>
      <c r="M11" s="351"/>
      <c r="N11" s="351"/>
      <c r="O11" s="351"/>
      <c r="P11" s="351"/>
      <c r="Q11" s="351"/>
      <c r="R11" s="351"/>
      <c r="S11" s="351"/>
      <c r="T11" s="74"/>
      <c r="U11" s="74"/>
      <c r="V11" s="74"/>
      <c r="W11" s="74"/>
      <c r="X11" s="74"/>
      <c r="Y11" s="74"/>
      <c r="Z11" s="74"/>
      <c r="AA11" s="74"/>
      <c r="AB11" s="74"/>
    </row>
    <row r="12" spans="1:28" s="75"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74"/>
      <c r="U12" s="74"/>
      <c r="V12" s="74"/>
      <c r="W12" s="74"/>
      <c r="X12" s="74"/>
      <c r="Y12" s="74"/>
      <c r="Z12" s="74"/>
      <c r="AA12" s="74"/>
      <c r="AB12" s="74"/>
    </row>
    <row r="13" spans="1:28" s="92"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51"/>
      <c r="U13" s="151"/>
      <c r="V13" s="151"/>
      <c r="W13" s="151"/>
      <c r="X13" s="151"/>
      <c r="Y13" s="151"/>
      <c r="Z13" s="151"/>
      <c r="AA13" s="151"/>
      <c r="AB13" s="151"/>
    </row>
    <row r="14" spans="1:28" s="93" customFormat="1" ht="18" customHeight="1" x14ac:dyDescent="0.2">
      <c r="A14" s="351"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4" s="351"/>
      <c r="C14" s="351"/>
      <c r="D14" s="351"/>
      <c r="E14" s="351"/>
      <c r="F14" s="351"/>
      <c r="G14" s="351"/>
      <c r="H14" s="351"/>
      <c r="I14" s="351"/>
      <c r="J14" s="351"/>
      <c r="K14" s="351"/>
      <c r="L14" s="351"/>
      <c r="M14" s="351"/>
      <c r="N14" s="351"/>
      <c r="O14" s="351"/>
      <c r="P14" s="351"/>
      <c r="Q14" s="351"/>
      <c r="R14" s="351"/>
      <c r="S14" s="351"/>
      <c r="T14" s="73"/>
      <c r="U14" s="73"/>
      <c r="V14" s="73"/>
      <c r="W14" s="73"/>
      <c r="X14" s="73"/>
      <c r="Y14" s="73"/>
      <c r="Z14" s="73"/>
      <c r="AA14" s="73"/>
      <c r="AB14" s="73"/>
    </row>
    <row r="15" spans="1:28" s="93" customFormat="1" ht="15" customHeight="1" x14ac:dyDescent="0.2">
      <c r="A15" s="352" t="s">
        <v>5</v>
      </c>
      <c r="B15" s="352"/>
      <c r="C15" s="352"/>
      <c r="D15" s="352"/>
      <c r="E15" s="352"/>
      <c r="F15" s="352"/>
      <c r="G15" s="352"/>
      <c r="H15" s="352"/>
      <c r="I15" s="352"/>
      <c r="J15" s="352"/>
      <c r="K15" s="352"/>
      <c r="L15" s="352"/>
      <c r="M15" s="352"/>
      <c r="N15" s="352"/>
      <c r="O15" s="352"/>
      <c r="P15" s="352"/>
      <c r="Q15" s="352"/>
      <c r="R15" s="352"/>
      <c r="S15" s="352"/>
      <c r="T15" s="90"/>
      <c r="U15" s="90"/>
      <c r="V15" s="90"/>
      <c r="W15" s="90"/>
      <c r="X15" s="90"/>
      <c r="Y15" s="90"/>
      <c r="Z15" s="90"/>
      <c r="AA15" s="90"/>
      <c r="AB15" s="90"/>
    </row>
    <row r="16" spans="1:28" s="9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2"/>
      <c r="U16" s="152"/>
      <c r="V16" s="152"/>
      <c r="W16" s="152"/>
      <c r="X16" s="152"/>
      <c r="Y16" s="152"/>
    </row>
    <row r="17" spans="1:28" s="93" customFormat="1" ht="45.75" customHeight="1" x14ac:dyDescent="0.2">
      <c r="A17" s="348" t="s">
        <v>385</v>
      </c>
      <c r="B17" s="348"/>
      <c r="C17" s="348"/>
      <c r="D17" s="348"/>
      <c r="E17" s="348"/>
      <c r="F17" s="348"/>
      <c r="G17" s="348"/>
      <c r="H17" s="348"/>
      <c r="I17" s="348"/>
      <c r="J17" s="348"/>
      <c r="K17" s="348"/>
      <c r="L17" s="348"/>
      <c r="M17" s="348"/>
      <c r="N17" s="348"/>
      <c r="O17" s="348"/>
      <c r="P17" s="348"/>
      <c r="Q17" s="348"/>
      <c r="R17" s="348"/>
      <c r="S17" s="348"/>
      <c r="T17" s="95"/>
      <c r="U17" s="95"/>
      <c r="V17" s="95"/>
      <c r="W17" s="95"/>
      <c r="X17" s="95"/>
      <c r="Y17" s="95"/>
      <c r="Z17" s="95"/>
      <c r="AA17" s="95"/>
      <c r="AB17" s="95"/>
    </row>
    <row r="18" spans="1:28" s="9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52"/>
      <c r="U18" s="152"/>
      <c r="V18" s="152"/>
      <c r="W18" s="152"/>
      <c r="X18" s="152"/>
      <c r="Y18" s="152"/>
    </row>
    <row r="19" spans="1:28" s="93" customFormat="1" ht="30.75" customHeight="1" x14ac:dyDescent="0.2">
      <c r="A19" s="357" t="s">
        <v>4</v>
      </c>
      <c r="B19" s="357" t="s">
        <v>97</v>
      </c>
      <c r="C19" s="361" t="s">
        <v>288</v>
      </c>
      <c r="D19" s="357" t="s">
        <v>287</v>
      </c>
      <c r="E19" s="357" t="s">
        <v>96</v>
      </c>
      <c r="F19" s="357" t="s">
        <v>95</v>
      </c>
      <c r="G19" s="357" t="s">
        <v>283</v>
      </c>
      <c r="H19" s="358" t="s">
        <v>94</v>
      </c>
      <c r="I19" s="357" t="s">
        <v>93</v>
      </c>
      <c r="J19" s="358" t="s">
        <v>92</v>
      </c>
      <c r="K19" s="357" t="s">
        <v>91</v>
      </c>
      <c r="L19" s="357" t="s">
        <v>90</v>
      </c>
      <c r="M19" s="358" t="s">
        <v>89</v>
      </c>
      <c r="N19" s="357" t="s">
        <v>88</v>
      </c>
      <c r="O19" s="357" t="s">
        <v>87</v>
      </c>
      <c r="P19" s="357" t="s">
        <v>86</v>
      </c>
      <c r="Q19" s="357" t="s">
        <v>286</v>
      </c>
      <c r="R19" s="357"/>
      <c r="S19" s="357" t="s">
        <v>379</v>
      </c>
      <c r="T19" s="152"/>
      <c r="U19" s="152"/>
      <c r="V19" s="152"/>
      <c r="W19" s="152"/>
      <c r="X19" s="152"/>
      <c r="Y19" s="152"/>
    </row>
    <row r="20" spans="1:28" s="93" customFormat="1" ht="157.5" x14ac:dyDescent="0.2">
      <c r="A20" s="357"/>
      <c r="B20" s="357"/>
      <c r="C20" s="362"/>
      <c r="D20" s="357"/>
      <c r="E20" s="357"/>
      <c r="F20" s="357"/>
      <c r="G20" s="357"/>
      <c r="H20" s="358"/>
      <c r="I20" s="357"/>
      <c r="J20" s="358"/>
      <c r="K20" s="357"/>
      <c r="L20" s="357"/>
      <c r="M20" s="358"/>
      <c r="N20" s="357"/>
      <c r="O20" s="357"/>
      <c r="P20" s="357"/>
      <c r="Q20" s="165" t="s">
        <v>284</v>
      </c>
      <c r="R20" s="167" t="s">
        <v>285</v>
      </c>
      <c r="S20" s="357"/>
      <c r="T20" s="151"/>
      <c r="U20" s="151"/>
      <c r="V20" s="151"/>
      <c r="W20" s="151"/>
      <c r="X20" s="151"/>
      <c r="Y20" s="151"/>
      <c r="Z20" s="100"/>
      <c r="AA20" s="100"/>
      <c r="AB20" s="100"/>
    </row>
    <row r="21" spans="1:28" s="93" customFormat="1" ht="18.75" x14ac:dyDescent="0.2">
      <c r="A21" s="165">
        <v>1</v>
      </c>
      <c r="B21" s="108">
        <v>2</v>
      </c>
      <c r="C21" s="165">
        <v>3</v>
      </c>
      <c r="D21" s="108">
        <v>4</v>
      </c>
      <c r="E21" s="165">
        <v>5</v>
      </c>
      <c r="F21" s="108">
        <v>6</v>
      </c>
      <c r="G21" s="165">
        <v>7</v>
      </c>
      <c r="H21" s="109">
        <v>8</v>
      </c>
      <c r="I21" s="165">
        <v>9</v>
      </c>
      <c r="J21" s="109">
        <v>10</v>
      </c>
      <c r="K21" s="165">
        <v>11</v>
      </c>
      <c r="L21" s="108">
        <v>12</v>
      </c>
      <c r="M21" s="166">
        <v>13</v>
      </c>
      <c r="N21" s="108">
        <v>14</v>
      </c>
      <c r="O21" s="165">
        <v>15</v>
      </c>
      <c r="P21" s="108">
        <v>16</v>
      </c>
      <c r="Q21" s="165">
        <v>17</v>
      </c>
      <c r="R21" s="108">
        <v>18</v>
      </c>
      <c r="S21" s="165">
        <v>19</v>
      </c>
      <c r="T21" s="151"/>
      <c r="U21" s="151"/>
      <c r="V21" s="151"/>
      <c r="W21" s="151"/>
      <c r="X21" s="151"/>
      <c r="Y21" s="151"/>
      <c r="Z21" s="100"/>
      <c r="AA21" s="100"/>
      <c r="AB21" s="100"/>
    </row>
    <row r="22" spans="1:28" s="155" customFormat="1" ht="409.5" customHeight="1" x14ac:dyDescent="0.2">
      <c r="A22" s="159">
        <v>1</v>
      </c>
      <c r="B22" s="156" t="s">
        <v>518</v>
      </c>
      <c r="C22" s="156" t="s">
        <v>429</v>
      </c>
      <c r="D22" s="156" t="s">
        <v>450</v>
      </c>
      <c r="E22" s="157" t="s">
        <v>519</v>
      </c>
      <c r="F22" s="157" t="s">
        <v>520</v>
      </c>
      <c r="G22" s="201" t="s">
        <v>521</v>
      </c>
      <c r="H22" s="158">
        <v>0.2</v>
      </c>
      <c r="I22" s="156">
        <v>5.2999999999999999E-2</v>
      </c>
      <c r="J22" s="158">
        <f>H22-I22</f>
        <v>0.14700000000000002</v>
      </c>
      <c r="K22" s="156">
        <v>0.4</v>
      </c>
      <c r="L22" s="156" t="s">
        <v>522</v>
      </c>
      <c r="M22" s="171" t="s">
        <v>435</v>
      </c>
      <c r="N22" s="171" t="s">
        <v>435</v>
      </c>
      <c r="O22" s="171" t="s">
        <v>435</v>
      </c>
      <c r="P22" s="171" t="s">
        <v>435</v>
      </c>
      <c r="Q22" s="157" t="s">
        <v>523</v>
      </c>
      <c r="R22" s="158" t="s">
        <v>429</v>
      </c>
      <c r="S22" s="173">
        <v>1.29479802</v>
      </c>
      <c r="T22" s="153"/>
      <c r="U22" s="153"/>
      <c r="V22" s="153"/>
      <c r="W22" s="153"/>
      <c r="X22" s="153"/>
      <c r="Y22" s="153"/>
      <c r="Z22" s="154"/>
      <c r="AA22" s="154"/>
      <c r="AB22" s="154"/>
    </row>
    <row r="23" spans="1:28" x14ac:dyDescent="0.25">
      <c r="A23" s="102"/>
      <c r="B23" s="102"/>
      <c r="C23" s="102"/>
      <c r="D23" s="102"/>
      <c r="E23" s="102"/>
      <c r="F23" s="102"/>
      <c r="G23" s="102"/>
      <c r="H23" s="110"/>
      <c r="I23" s="102"/>
      <c r="J23" s="110"/>
      <c r="K23" s="102"/>
      <c r="L23" s="102"/>
      <c r="M23" s="110"/>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0"/>
      <c r="I24" s="102"/>
      <c r="J24" s="110"/>
      <c r="K24" s="102"/>
      <c r="L24" s="102"/>
      <c r="M24" s="110"/>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0"/>
      <c r="I25" s="102"/>
      <c r="J25" s="110"/>
      <c r="K25" s="102"/>
      <c r="L25" s="102"/>
      <c r="M25" s="110"/>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0"/>
      <c r="I26" s="102"/>
      <c r="J26" s="110"/>
      <c r="K26" s="102"/>
      <c r="L26" s="102"/>
      <c r="M26" s="110"/>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0"/>
      <c r="I27" s="102"/>
      <c r="J27" s="110"/>
      <c r="K27" s="102"/>
      <c r="L27" s="102"/>
      <c r="M27" s="110"/>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0"/>
      <c r="I28" s="102"/>
      <c r="J28" s="110"/>
      <c r="K28" s="102"/>
      <c r="L28" s="102"/>
      <c r="M28" s="110"/>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0"/>
      <c r="I29" s="102"/>
      <c r="J29" s="110"/>
      <c r="K29" s="102"/>
      <c r="L29" s="102"/>
      <c r="M29" s="110"/>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0"/>
      <c r="I30" s="102"/>
      <c r="J30" s="110"/>
      <c r="K30" s="102"/>
      <c r="L30" s="102"/>
      <c r="M30" s="110"/>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0"/>
      <c r="I31" s="102"/>
      <c r="J31" s="110"/>
      <c r="K31" s="102"/>
      <c r="L31" s="102"/>
      <c r="M31" s="110"/>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0"/>
      <c r="I32" s="102"/>
      <c r="J32" s="110"/>
      <c r="K32" s="102"/>
      <c r="L32" s="102"/>
      <c r="M32" s="110"/>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0"/>
      <c r="I33" s="102"/>
      <c r="J33" s="110"/>
      <c r="K33" s="102"/>
      <c r="L33" s="102"/>
      <c r="M33" s="110"/>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0"/>
      <c r="I34" s="102"/>
      <c r="J34" s="110"/>
      <c r="K34" s="102"/>
      <c r="L34" s="102"/>
      <c r="M34" s="110"/>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0"/>
      <c r="I35" s="102"/>
      <c r="J35" s="110"/>
      <c r="K35" s="102"/>
      <c r="L35" s="102"/>
      <c r="M35" s="110"/>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0"/>
      <c r="I36" s="102"/>
      <c r="J36" s="110"/>
      <c r="K36" s="102"/>
      <c r="L36" s="102"/>
      <c r="M36" s="110"/>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0"/>
      <c r="I37" s="102"/>
      <c r="J37" s="110"/>
      <c r="K37" s="102"/>
      <c r="L37" s="102"/>
      <c r="M37" s="110"/>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0"/>
      <c r="I38" s="102"/>
      <c r="J38" s="110"/>
      <c r="K38" s="102"/>
      <c r="L38" s="102"/>
      <c r="M38" s="110"/>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0"/>
      <c r="I39" s="102"/>
      <c r="J39" s="110"/>
      <c r="K39" s="102"/>
      <c r="L39" s="102"/>
      <c r="M39" s="110"/>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0"/>
      <c r="I40" s="102"/>
      <c r="J40" s="110"/>
      <c r="K40" s="102"/>
      <c r="L40" s="102"/>
      <c r="M40" s="110"/>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0"/>
      <c r="I41" s="102"/>
      <c r="J41" s="110"/>
      <c r="K41" s="102"/>
      <c r="L41" s="102"/>
      <c r="M41" s="110"/>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0"/>
      <c r="I42" s="102"/>
      <c r="J42" s="110"/>
      <c r="K42" s="102"/>
      <c r="L42" s="102"/>
      <c r="M42" s="110"/>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0"/>
      <c r="I43" s="102"/>
      <c r="J43" s="110"/>
      <c r="K43" s="102"/>
      <c r="L43" s="102"/>
      <c r="M43" s="110"/>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0"/>
      <c r="I44" s="102"/>
      <c r="J44" s="110"/>
      <c r="K44" s="102"/>
      <c r="L44" s="102"/>
      <c r="M44" s="110"/>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0"/>
      <c r="I45" s="102"/>
      <c r="J45" s="110"/>
      <c r="K45" s="102"/>
      <c r="L45" s="102"/>
      <c r="M45" s="110"/>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0"/>
      <c r="I46" s="102"/>
      <c r="J46" s="110"/>
      <c r="K46" s="102"/>
      <c r="L46" s="102"/>
      <c r="M46" s="110"/>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0"/>
      <c r="I47" s="102"/>
      <c r="J47" s="110"/>
      <c r="K47" s="102"/>
      <c r="L47" s="102"/>
      <c r="M47" s="110"/>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0"/>
      <c r="I48" s="102"/>
      <c r="J48" s="110"/>
      <c r="K48" s="102"/>
      <c r="L48" s="102"/>
      <c r="M48" s="110"/>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0"/>
      <c r="I49" s="102"/>
      <c r="J49" s="110"/>
      <c r="K49" s="102"/>
      <c r="L49" s="102"/>
      <c r="M49" s="110"/>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0"/>
      <c r="I50" s="102"/>
      <c r="J50" s="110"/>
      <c r="K50" s="102"/>
      <c r="L50" s="102"/>
      <c r="M50" s="110"/>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0"/>
      <c r="I51" s="102"/>
      <c r="J51" s="110"/>
      <c r="K51" s="102"/>
      <c r="L51" s="102"/>
      <c r="M51" s="110"/>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0"/>
      <c r="I52" s="102"/>
      <c r="J52" s="110"/>
      <c r="K52" s="102"/>
      <c r="L52" s="102"/>
      <c r="M52" s="110"/>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0"/>
      <c r="I53" s="102"/>
      <c r="J53" s="110"/>
      <c r="K53" s="102"/>
      <c r="L53" s="102"/>
      <c r="M53" s="110"/>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0"/>
      <c r="I54" s="102"/>
      <c r="J54" s="110"/>
      <c r="K54" s="102"/>
      <c r="L54" s="102"/>
      <c r="M54" s="110"/>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0"/>
      <c r="I55" s="102"/>
      <c r="J55" s="110"/>
      <c r="K55" s="102"/>
      <c r="L55" s="102"/>
      <c r="M55" s="110"/>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0"/>
      <c r="I56" s="102"/>
      <c r="J56" s="110"/>
      <c r="K56" s="102"/>
      <c r="L56" s="102"/>
      <c r="M56" s="110"/>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0"/>
      <c r="I57" s="102"/>
      <c r="J57" s="110"/>
      <c r="K57" s="102"/>
      <c r="L57" s="102"/>
      <c r="M57" s="110"/>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0"/>
      <c r="I58" s="102"/>
      <c r="J58" s="110"/>
      <c r="K58" s="102"/>
      <c r="L58" s="102"/>
      <c r="M58" s="110"/>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0"/>
      <c r="I59" s="102"/>
      <c r="J59" s="110"/>
      <c r="K59" s="102"/>
      <c r="L59" s="102"/>
      <c r="M59" s="110"/>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0"/>
      <c r="I60" s="102"/>
      <c r="J60" s="110"/>
      <c r="K60" s="102"/>
      <c r="L60" s="102"/>
      <c r="M60" s="110"/>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0"/>
      <c r="I61" s="102"/>
      <c r="J61" s="110"/>
      <c r="K61" s="102"/>
      <c r="L61" s="102"/>
      <c r="M61" s="110"/>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0"/>
      <c r="I62" s="102"/>
      <c r="J62" s="110"/>
      <c r="K62" s="102"/>
      <c r="L62" s="102"/>
      <c r="M62" s="110"/>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0"/>
      <c r="I63" s="102"/>
      <c r="J63" s="110"/>
      <c r="K63" s="102"/>
      <c r="L63" s="102"/>
      <c r="M63" s="110"/>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0"/>
      <c r="I64" s="102"/>
      <c r="J64" s="110"/>
      <c r="K64" s="102"/>
      <c r="L64" s="102"/>
      <c r="M64" s="110"/>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0"/>
      <c r="I65" s="102"/>
      <c r="J65" s="110"/>
      <c r="K65" s="102"/>
      <c r="L65" s="102"/>
      <c r="M65" s="110"/>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0"/>
      <c r="I66" s="102"/>
      <c r="J66" s="110"/>
      <c r="K66" s="102"/>
      <c r="L66" s="102"/>
      <c r="M66" s="110"/>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0"/>
      <c r="I67" s="102"/>
      <c r="J67" s="110"/>
      <c r="K67" s="102"/>
      <c r="L67" s="102"/>
      <c r="M67" s="110"/>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0"/>
      <c r="I68" s="102"/>
      <c r="J68" s="110"/>
      <c r="K68" s="102"/>
      <c r="L68" s="102"/>
      <c r="M68" s="110"/>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0"/>
      <c r="I69" s="102"/>
      <c r="J69" s="110"/>
      <c r="K69" s="102"/>
      <c r="L69" s="102"/>
      <c r="M69" s="110"/>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0"/>
      <c r="I70" s="102"/>
      <c r="J70" s="110"/>
      <c r="K70" s="102"/>
      <c r="L70" s="102"/>
      <c r="M70" s="110"/>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0"/>
      <c r="I71" s="102"/>
      <c r="J71" s="110"/>
      <c r="K71" s="102"/>
      <c r="L71" s="102"/>
      <c r="M71" s="110"/>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0"/>
      <c r="I72" s="102"/>
      <c r="J72" s="110"/>
      <c r="K72" s="102"/>
      <c r="L72" s="102"/>
      <c r="M72" s="110"/>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0"/>
      <c r="I73" s="102"/>
      <c r="J73" s="110"/>
      <c r="K73" s="102"/>
      <c r="L73" s="102"/>
      <c r="M73" s="110"/>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0"/>
      <c r="I74" s="102"/>
      <c r="J74" s="110"/>
      <c r="K74" s="102"/>
      <c r="L74" s="102"/>
      <c r="M74" s="110"/>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0"/>
      <c r="I75" s="102"/>
      <c r="J75" s="110"/>
      <c r="K75" s="102"/>
      <c r="L75" s="102"/>
      <c r="M75" s="110"/>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0"/>
      <c r="I76" s="102"/>
      <c r="J76" s="110"/>
      <c r="K76" s="102"/>
      <c r="L76" s="102"/>
      <c r="M76" s="110"/>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0"/>
      <c r="I77" s="102"/>
      <c r="J77" s="110"/>
      <c r="K77" s="102"/>
      <c r="L77" s="102"/>
      <c r="M77" s="110"/>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0"/>
      <c r="I78" s="102"/>
      <c r="J78" s="110"/>
      <c r="K78" s="102"/>
      <c r="L78" s="102"/>
      <c r="M78" s="110"/>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0"/>
      <c r="I79" s="102"/>
      <c r="J79" s="110"/>
      <c r="K79" s="102"/>
      <c r="L79" s="102"/>
      <c r="M79" s="110"/>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0"/>
      <c r="I80" s="102"/>
      <c r="J80" s="110"/>
      <c r="K80" s="102"/>
      <c r="L80" s="102"/>
      <c r="M80" s="110"/>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0"/>
      <c r="I81" s="102"/>
      <c r="J81" s="110"/>
      <c r="K81" s="102"/>
      <c r="L81" s="102"/>
      <c r="M81" s="110"/>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0"/>
      <c r="I82" s="102"/>
      <c r="J82" s="110"/>
      <c r="K82" s="102"/>
      <c r="L82" s="102"/>
      <c r="M82" s="110"/>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0"/>
      <c r="I83" s="102"/>
      <c r="J83" s="110"/>
      <c r="K83" s="102"/>
      <c r="L83" s="102"/>
      <c r="M83" s="110"/>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0"/>
      <c r="I84" s="102"/>
      <c r="J84" s="110"/>
      <c r="K84" s="102"/>
      <c r="L84" s="102"/>
      <c r="M84" s="110"/>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0"/>
      <c r="I85" s="102"/>
      <c r="J85" s="110"/>
      <c r="K85" s="102"/>
      <c r="L85" s="102"/>
      <c r="M85" s="110"/>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0"/>
      <c r="I86" s="102"/>
      <c r="J86" s="110"/>
      <c r="K86" s="102"/>
      <c r="L86" s="102"/>
      <c r="M86" s="110"/>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0"/>
      <c r="I87" s="102"/>
      <c r="J87" s="110"/>
      <c r="K87" s="102"/>
      <c r="L87" s="102"/>
      <c r="M87" s="110"/>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0"/>
      <c r="I88" s="102"/>
      <c r="J88" s="110"/>
      <c r="K88" s="102"/>
      <c r="L88" s="102"/>
      <c r="M88" s="110"/>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0"/>
      <c r="I89" s="102"/>
      <c r="J89" s="110"/>
      <c r="K89" s="102"/>
      <c r="L89" s="102"/>
      <c r="M89" s="110"/>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0"/>
      <c r="I90" s="102"/>
      <c r="J90" s="110"/>
      <c r="K90" s="102"/>
      <c r="L90" s="102"/>
      <c r="M90" s="110"/>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0"/>
      <c r="I91" s="102"/>
      <c r="J91" s="110"/>
      <c r="K91" s="102"/>
      <c r="L91" s="102"/>
      <c r="M91" s="110"/>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0"/>
      <c r="I92" s="102"/>
      <c r="J92" s="110"/>
      <c r="K92" s="102"/>
      <c r="L92" s="102"/>
      <c r="M92" s="110"/>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0"/>
      <c r="I93" s="102"/>
      <c r="J93" s="110"/>
      <c r="K93" s="102"/>
      <c r="L93" s="102"/>
      <c r="M93" s="110"/>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0"/>
      <c r="I94" s="102"/>
      <c r="J94" s="110"/>
      <c r="K94" s="102"/>
      <c r="L94" s="102"/>
      <c r="M94" s="110"/>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0"/>
      <c r="I95" s="102"/>
      <c r="J95" s="110"/>
      <c r="K95" s="102"/>
      <c r="L95" s="102"/>
      <c r="M95" s="110"/>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0"/>
      <c r="I96" s="102"/>
      <c r="J96" s="110"/>
      <c r="K96" s="102"/>
      <c r="L96" s="102"/>
      <c r="M96" s="110"/>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0"/>
      <c r="I97" s="102"/>
      <c r="J97" s="110"/>
      <c r="K97" s="102"/>
      <c r="L97" s="102"/>
      <c r="M97" s="110"/>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0"/>
      <c r="I98" s="102"/>
      <c r="J98" s="110"/>
      <c r="K98" s="102"/>
      <c r="L98" s="102"/>
      <c r="M98" s="110"/>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0"/>
      <c r="I99" s="102"/>
      <c r="J99" s="110"/>
      <c r="K99" s="102"/>
      <c r="L99" s="102"/>
      <c r="M99" s="110"/>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0"/>
      <c r="I100" s="102"/>
      <c r="J100" s="110"/>
      <c r="K100" s="102"/>
      <c r="L100" s="102"/>
      <c r="M100" s="110"/>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0"/>
      <c r="I101" s="102"/>
      <c r="J101" s="110"/>
      <c r="K101" s="102"/>
      <c r="L101" s="102"/>
      <c r="M101" s="110"/>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0"/>
      <c r="I102" s="102"/>
      <c r="J102" s="110"/>
      <c r="K102" s="102"/>
      <c r="L102" s="102"/>
      <c r="M102" s="110"/>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0"/>
      <c r="I103" s="102"/>
      <c r="J103" s="110"/>
      <c r="K103" s="102"/>
      <c r="L103" s="102"/>
      <c r="M103" s="110"/>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0"/>
      <c r="I104" s="102"/>
      <c r="J104" s="110"/>
      <c r="K104" s="102"/>
      <c r="L104" s="102"/>
      <c r="M104" s="110"/>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0"/>
      <c r="I105" s="102"/>
      <c r="J105" s="110"/>
      <c r="K105" s="102"/>
      <c r="L105" s="102"/>
      <c r="M105" s="110"/>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0"/>
      <c r="I106" s="102"/>
      <c r="J106" s="110"/>
      <c r="K106" s="102"/>
      <c r="L106" s="102"/>
      <c r="M106" s="110"/>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0"/>
      <c r="I107" s="102"/>
      <c r="J107" s="110"/>
      <c r="K107" s="102"/>
      <c r="L107" s="102"/>
      <c r="M107" s="110"/>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0"/>
      <c r="I108" s="102"/>
      <c r="J108" s="110"/>
      <c r="K108" s="102"/>
      <c r="L108" s="102"/>
      <c r="M108" s="110"/>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0"/>
      <c r="I109" s="102"/>
      <c r="J109" s="110"/>
      <c r="K109" s="102"/>
      <c r="L109" s="102"/>
      <c r="M109" s="110"/>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0"/>
      <c r="I110" s="102"/>
      <c r="J110" s="110"/>
      <c r="K110" s="102"/>
      <c r="L110" s="102"/>
      <c r="M110" s="110"/>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0"/>
      <c r="I111" s="102"/>
      <c r="J111" s="110"/>
      <c r="K111" s="102"/>
      <c r="L111" s="102"/>
      <c r="M111" s="110"/>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0"/>
      <c r="I112" s="102"/>
      <c r="J112" s="110"/>
      <c r="K112" s="102"/>
      <c r="L112" s="102"/>
      <c r="M112" s="110"/>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0"/>
      <c r="I113" s="102"/>
      <c r="J113" s="110"/>
      <c r="K113" s="102"/>
      <c r="L113" s="102"/>
      <c r="M113" s="110"/>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0"/>
      <c r="I114" s="102"/>
      <c r="J114" s="110"/>
      <c r="K114" s="102"/>
      <c r="L114" s="102"/>
      <c r="M114" s="110"/>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0"/>
      <c r="I115" s="102"/>
      <c r="J115" s="110"/>
      <c r="K115" s="102"/>
      <c r="L115" s="102"/>
      <c r="M115" s="110"/>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0"/>
      <c r="I116" s="102"/>
      <c r="J116" s="110"/>
      <c r="K116" s="102"/>
      <c r="L116" s="102"/>
      <c r="M116" s="110"/>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0"/>
      <c r="I117" s="102"/>
      <c r="J117" s="110"/>
      <c r="K117" s="102"/>
      <c r="L117" s="102"/>
      <c r="M117" s="110"/>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0"/>
      <c r="I118" s="102"/>
      <c r="J118" s="110"/>
      <c r="K118" s="102"/>
      <c r="L118" s="102"/>
      <c r="M118" s="110"/>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0"/>
      <c r="I119" s="102"/>
      <c r="J119" s="110"/>
      <c r="K119" s="102"/>
      <c r="L119" s="102"/>
      <c r="M119" s="110"/>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0"/>
      <c r="I120" s="102"/>
      <c r="J120" s="110"/>
      <c r="K120" s="102"/>
      <c r="L120" s="102"/>
      <c r="M120" s="110"/>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0"/>
      <c r="I121" s="102"/>
      <c r="J121" s="110"/>
      <c r="K121" s="102"/>
      <c r="L121" s="102"/>
      <c r="M121" s="110"/>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0"/>
      <c r="I122" s="102"/>
      <c r="J122" s="110"/>
      <c r="K122" s="102"/>
      <c r="L122" s="102"/>
      <c r="M122" s="110"/>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0"/>
      <c r="I123" s="102"/>
      <c r="J123" s="110"/>
      <c r="K123" s="102"/>
      <c r="L123" s="102"/>
      <c r="M123" s="110"/>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0"/>
      <c r="I124" s="102"/>
      <c r="J124" s="110"/>
      <c r="K124" s="102"/>
      <c r="L124" s="102"/>
      <c r="M124" s="110"/>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0"/>
      <c r="I125" s="102"/>
      <c r="J125" s="110"/>
      <c r="K125" s="102"/>
      <c r="L125" s="102"/>
      <c r="M125" s="110"/>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0"/>
      <c r="I126" s="102"/>
      <c r="J126" s="110"/>
      <c r="K126" s="102"/>
      <c r="L126" s="102"/>
      <c r="M126" s="110"/>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0"/>
      <c r="I127" s="102"/>
      <c r="J127" s="110"/>
      <c r="K127" s="102"/>
      <c r="L127" s="102"/>
      <c r="M127" s="110"/>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0"/>
      <c r="I128" s="102"/>
      <c r="J128" s="110"/>
      <c r="K128" s="102"/>
      <c r="L128" s="102"/>
      <c r="M128" s="110"/>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0"/>
      <c r="I129" s="102"/>
      <c r="J129" s="110"/>
      <c r="K129" s="102"/>
      <c r="L129" s="102"/>
      <c r="M129" s="110"/>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0"/>
      <c r="I130" s="102"/>
      <c r="J130" s="110"/>
      <c r="K130" s="102"/>
      <c r="L130" s="102"/>
      <c r="M130" s="110"/>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0"/>
      <c r="I131" s="102"/>
      <c r="J131" s="110"/>
      <c r="K131" s="102"/>
      <c r="L131" s="102"/>
      <c r="M131" s="110"/>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0"/>
      <c r="I132" s="102"/>
      <c r="J132" s="110"/>
      <c r="K132" s="102"/>
      <c r="L132" s="102"/>
      <c r="M132" s="110"/>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0"/>
      <c r="I133" s="102"/>
      <c r="J133" s="110"/>
      <c r="K133" s="102"/>
      <c r="L133" s="102"/>
      <c r="M133" s="110"/>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0"/>
      <c r="I134" s="102"/>
      <c r="J134" s="110"/>
      <c r="K134" s="102"/>
      <c r="L134" s="102"/>
      <c r="M134" s="110"/>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0"/>
      <c r="I135" s="102"/>
      <c r="J135" s="110"/>
      <c r="K135" s="102"/>
      <c r="L135" s="102"/>
      <c r="M135" s="110"/>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0"/>
      <c r="I136" s="102"/>
      <c r="J136" s="110"/>
      <c r="K136" s="102"/>
      <c r="L136" s="102"/>
      <c r="M136" s="110"/>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0"/>
      <c r="I137" s="102"/>
      <c r="J137" s="110"/>
      <c r="K137" s="102"/>
      <c r="L137" s="102"/>
      <c r="M137" s="110"/>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0"/>
      <c r="I138" s="102"/>
      <c r="J138" s="110"/>
      <c r="K138" s="102"/>
      <c r="L138" s="102"/>
      <c r="M138" s="110"/>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0"/>
      <c r="I139" s="102"/>
      <c r="J139" s="110"/>
      <c r="K139" s="102"/>
      <c r="L139" s="102"/>
      <c r="M139" s="110"/>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0"/>
      <c r="I140" s="102"/>
      <c r="J140" s="110"/>
      <c r="K140" s="102"/>
      <c r="L140" s="102"/>
      <c r="M140" s="110"/>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0"/>
      <c r="I141" s="102"/>
      <c r="J141" s="110"/>
      <c r="K141" s="102"/>
      <c r="L141" s="102"/>
      <c r="M141" s="110"/>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0"/>
      <c r="I142" s="102"/>
      <c r="J142" s="110"/>
      <c r="K142" s="102"/>
      <c r="L142" s="102"/>
      <c r="M142" s="110"/>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0"/>
      <c r="I143" s="102"/>
      <c r="J143" s="110"/>
      <c r="K143" s="102"/>
      <c r="L143" s="102"/>
      <c r="M143" s="110"/>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0"/>
      <c r="I144" s="102"/>
      <c r="J144" s="110"/>
      <c r="K144" s="102"/>
      <c r="L144" s="102"/>
      <c r="M144" s="110"/>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0"/>
      <c r="I145" s="102"/>
      <c r="J145" s="110"/>
      <c r="K145" s="102"/>
      <c r="L145" s="102"/>
      <c r="M145" s="110"/>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0"/>
      <c r="I146" s="102"/>
      <c r="J146" s="110"/>
      <c r="K146" s="102"/>
      <c r="L146" s="102"/>
      <c r="M146" s="110"/>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0"/>
      <c r="I147" s="102"/>
      <c r="J147" s="110"/>
      <c r="K147" s="102"/>
      <c r="L147" s="102"/>
      <c r="M147" s="110"/>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0"/>
      <c r="I148" s="102"/>
      <c r="J148" s="110"/>
      <c r="K148" s="102"/>
      <c r="L148" s="102"/>
      <c r="M148" s="110"/>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0"/>
      <c r="I149" s="102"/>
      <c r="J149" s="110"/>
      <c r="K149" s="102"/>
      <c r="L149" s="102"/>
      <c r="M149" s="110"/>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0"/>
      <c r="I150" s="102"/>
      <c r="J150" s="110"/>
      <c r="K150" s="102"/>
      <c r="L150" s="102"/>
      <c r="M150" s="110"/>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0"/>
      <c r="I151" s="102"/>
      <c r="J151" s="110"/>
      <c r="K151" s="102"/>
      <c r="L151" s="102"/>
      <c r="M151" s="110"/>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0"/>
      <c r="I152" s="102"/>
      <c r="J152" s="110"/>
      <c r="K152" s="102"/>
      <c r="L152" s="102"/>
      <c r="M152" s="110"/>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0"/>
      <c r="I153" s="102"/>
      <c r="J153" s="110"/>
      <c r="K153" s="102"/>
      <c r="L153" s="102"/>
      <c r="M153" s="110"/>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0"/>
      <c r="I154" s="102"/>
      <c r="J154" s="110"/>
      <c r="K154" s="102"/>
      <c r="L154" s="102"/>
      <c r="M154" s="110"/>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0"/>
      <c r="I155" s="102"/>
      <c r="J155" s="110"/>
      <c r="K155" s="102"/>
      <c r="L155" s="102"/>
      <c r="M155" s="110"/>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0"/>
      <c r="I156" s="102"/>
      <c r="J156" s="110"/>
      <c r="K156" s="102"/>
      <c r="L156" s="102"/>
      <c r="M156" s="110"/>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0"/>
      <c r="I157" s="102"/>
      <c r="J157" s="110"/>
      <c r="K157" s="102"/>
      <c r="L157" s="102"/>
      <c r="M157" s="110"/>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0"/>
      <c r="I158" s="102"/>
      <c r="J158" s="110"/>
      <c r="K158" s="102"/>
      <c r="L158" s="102"/>
      <c r="M158" s="110"/>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0"/>
      <c r="I159" s="102"/>
      <c r="J159" s="110"/>
      <c r="K159" s="102"/>
      <c r="L159" s="102"/>
      <c r="M159" s="110"/>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0"/>
      <c r="I160" s="102"/>
      <c r="J160" s="110"/>
      <c r="K160" s="102"/>
      <c r="L160" s="102"/>
      <c r="M160" s="110"/>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0"/>
      <c r="I161" s="102"/>
      <c r="J161" s="110"/>
      <c r="K161" s="102"/>
      <c r="L161" s="102"/>
      <c r="M161" s="110"/>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0"/>
      <c r="I162" s="102"/>
      <c r="J162" s="110"/>
      <c r="K162" s="102"/>
      <c r="L162" s="102"/>
      <c r="M162" s="110"/>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0"/>
      <c r="I163" s="102"/>
      <c r="J163" s="110"/>
      <c r="K163" s="102"/>
      <c r="L163" s="102"/>
      <c r="M163" s="110"/>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0"/>
      <c r="I164" s="102"/>
      <c r="J164" s="110"/>
      <c r="K164" s="102"/>
      <c r="L164" s="102"/>
      <c r="M164" s="110"/>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0"/>
      <c r="I165" s="102"/>
      <c r="J165" s="110"/>
      <c r="K165" s="102"/>
      <c r="L165" s="102"/>
      <c r="M165" s="110"/>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0"/>
      <c r="I166" s="102"/>
      <c r="J166" s="110"/>
      <c r="K166" s="102"/>
      <c r="L166" s="102"/>
      <c r="M166" s="110"/>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0"/>
      <c r="I167" s="102"/>
      <c r="J167" s="110"/>
      <c r="K167" s="102"/>
      <c r="L167" s="102"/>
      <c r="M167" s="110"/>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0"/>
      <c r="I168" s="102"/>
      <c r="J168" s="110"/>
      <c r="K168" s="102"/>
      <c r="L168" s="102"/>
      <c r="M168" s="110"/>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0"/>
      <c r="I169" s="102"/>
      <c r="J169" s="110"/>
      <c r="K169" s="102"/>
      <c r="L169" s="102"/>
      <c r="M169" s="110"/>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0"/>
      <c r="I170" s="102"/>
      <c r="J170" s="110"/>
      <c r="K170" s="102"/>
      <c r="L170" s="102"/>
      <c r="M170" s="110"/>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0"/>
      <c r="I171" s="102"/>
      <c r="J171" s="110"/>
      <c r="K171" s="102"/>
      <c r="L171" s="102"/>
      <c r="M171" s="110"/>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0"/>
      <c r="I172" s="102"/>
      <c r="J172" s="110"/>
      <c r="K172" s="102"/>
      <c r="L172" s="102"/>
      <c r="M172" s="110"/>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0"/>
      <c r="I173" s="102"/>
      <c r="J173" s="110"/>
      <c r="K173" s="102"/>
      <c r="L173" s="102"/>
      <c r="M173" s="110"/>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0"/>
      <c r="I174" s="102"/>
      <c r="J174" s="110"/>
      <c r="K174" s="102"/>
      <c r="L174" s="102"/>
      <c r="M174" s="110"/>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0"/>
      <c r="I175" s="102"/>
      <c r="J175" s="110"/>
      <c r="K175" s="102"/>
      <c r="L175" s="102"/>
      <c r="M175" s="110"/>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0"/>
      <c r="I176" s="102"/>
      <c r="J176" s="110"/>
      <c r="K176" s="102"/>
      <c r="L176" s="102"/>
      <c r="M176" s="110"/>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0"/>
      <c r="I177" s="102"/>
      <c r="J177" s="110"/>
      <c r="K177" s="102"/>
      <c r="L177" s="102"/>
      <c r="M177" s="110"/>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0"/>
      <c r="I178" s="102"/>
      <c r="J178" s="110"/>
      <c r="K178" s="102"/>
      <c r="L178" s="102"/>
      <c r="M178" s="110"/>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0"/>
      <c r="I179" s="102"/>
      <c r="J179" s="110"/>
      <c r="K179" s="102"/>
      <c r="L179" s="102"/>
      <c r="M179" s="110"/>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0"/>
      <c r="I180" s="102"/>
      <c r="J180" s="110"/>
      <c r="K180" s="102"/>
      <c r="L180" s="102"/>
      <c r="M180" s="110"/>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0"/>
      <c r="I181" s="102"/>
      <c r="J181" s="110"/>
      <c r="K181" s="102"/>
      <c r="L181" s="102"/>
      <c r="M181" s="110"/>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0"/>
      <c r="I182" s="102"/>
      <c r="J182" s="110"/>
      <c r="K182" s="102"/>
      <c r="L182" s="102"/>
      <c r="M182" s="110"/>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0"/>
      <c r="I183" s="102"/>
      <c r="J183" s="110"/>
      <c r="K183" s="102"/>
      <c r="L183" s="102"/>
      <c r="M183" s="110"/>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0"/>
      <c r="I184" s="102"/>
      <c r="J184" s="110"/>
      <c r="K184" s="102"/>
      <c r="L184" s="102"/>
      <c r="M184" s="110"/>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0"/>
      <c r="I185" s="102"/>
      <c r="J185" s="110"/>
      <c r="K185" s="102"/>
      <c r="L185" s="102"/>
      <c r="M185" s="110"/>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0"/>
      <c r="I186" s="102"/>
      <c r="J186" s="110"/>
      <c r="K186" s="102"/>
      <c r="L186" s="102"/>
      <c r="M186" s="110"/>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0"/>
      <c r="I187" s="102"/>
      <c r="J187" s="110"/>
      <c r="K187" s="102"/>
      <c r="L187" s="102"/>
      <c r="M187" s="110"/>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0"/>
      <c r="I188" s="102"/>
      <c r="J188" s="110"/>
      <c r="K188" s="102"/>
      <c r="L188" s="102"/>
      <c r="M188" s="110"/>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0"/>
      <c r="I189" s="102"/>
      <c r="J189" s="110"/>
      <c r="K189" s="102"/>
      <c r="L189" s="102"/>
      <c r="M189" s="110"/>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0"/>
      <c r="I190" s="102"/>
      <c r="J190" s="110"/>
      <c r="K190" s="102"/>
      <c r="L190" s="102"/>
      <c r="M190" s="110"/>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0"/>
      <c r="I191" s="102"/>
      <c r="J191" s="110"/>
      <c r="K191" s="102"/>
      <c r="L191" s="102"/>
      <c r="M191" s="110"/>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0"/>
      <c r="I192" s="102"/>
      <c r="J192" s="110"/>
      <c r="K192" s="102"/>
      <c r="L192" s="102"/>
      <c r="M192" s="110"/>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0"/>
      <c r="I193" s="102"/>
      <c r="J193" s="110"/>
      <c r="K193" s="102"/>
      <c r="L193" s="102"/>
      <c r="M193" s="110"/>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0"/>
      <c r="I194" s="102"/>
      <c r="J194" s="110"/>
      <c r="K194" s="102"/>
      <c r="L194" s="102"/>
      <c r="M194" s="110"/>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0"/>
      <c r="I195" s="102"/>
      <c r="J195" s="110"/>
      <c r="K195" s="102"/>
      <c r="L195" s="102"/>
      <c r="M195" s="110"/>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0"/>
      <c r="I196" s="102"/>
      <c r="J196" s="110"/>
      <c r="K196" s="102"/>
      <c r="L196" s="102"/>
      <c r="M196" s="110"/>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0"/>
      <c r="I197" s="102"/>
      <c r="J197" s="110"/>
      <c r="K197" s="102"/>
      <c r="L197" s="102"/>
      <c r="M197" s="110"/>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0"/>
      <c r="I198" s="102"/>
      <c r="J198" s="110"/>
      <c r="K198" s="102"/>
      <c r="L198" s="102"/>
      <c r="M198" s="110"/>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0"/>
      <c r="I199" s="102"/>
      <c r="J199" s="110"/>
      <c r="K199" s="102"/>
      <c r="L199" s="102"/>
      <c r="M199" s="110"/>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0"/>
      <c r="I200" s="102"/>
      <c r="J200" s="110"/>
      <c r="K200" s="102"/>
      <c r="L200" s="102"/>
      <c r="M200" s="110"/>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0"/>
      <c r="I201" s="102"/>
      <c r="J201" s="110"/>
      <c r="K201" s="102"/>
      <c r="L201" s="102"/>
      <c r="M201" s="110"/>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0"/>
      <c r="I202" s="102"/>
      <c r="J202" s="110"/>
      <c r="K202" s="102"/>
      <c r="L202" s="102"/>
      <c r="M202" s="110"/>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0"/>
      <c r="I203" s="102"/>
      <c r="J203" s="110"/>
      <c r="K203" s="102"/>
      <c r="L203" s="102"/>
      <c r="M203" s="110"/>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0"/>
      <c r="I204" s="102"/>
      <c r="J204" s="110"/>
      <c r="K204" s="102"/>
      <c r="L204" s="102"/>
      <c r="M204" s="110"/>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0"/>
      <c r="I205" s="102"/>
      <c r="J205" s="110"/>
      <c r="K205" s="102"/>
      <c r="L205" s="102"/>
      <c r="M205" s="110"/>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0"/>
      <c r="I206" s="102"/>
      <c r="J206" s="110"/>
      <c r="K206" s="102"/>
      <c r="L206" s="102"/>
      <c r="M206" s="110"/>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0"/>
      <c r="I207" s="102"/>
      <c r="J207" s="110"/>
      <c r="K207" s="102"/>
      <c r="L207" s="102"/>
      <c r="M207" s="110"/>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0"/>
      <c r="I208" s="102"/>
      <c r="J208" s="110"/>
      <c r="K208" s="102"/>
      <c r="L208" s="102"/>
      <c r="M208" s="110"/>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0"/>
      <c r="I209" s="102"/>
      <c r="J209" s="110"/>
      <c r="K209" s="102"/>
      <c r="L209" s="102"/>
      <c r="M209" s="110"/>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0"/>
      <c r="I210" s="102"/>
      <c r="J210" s="110"/>
      <c r="K210" s="102"/>
      <c r="L210" s="102"/>
      <c r="M210" s="110"/>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0"/>
      <c r="I211" s="102"/>
      <c r="J211" s="110"/>
      <c r="K211" s="102"/>
      <c r="L211" s="102"/>
      <c r="M211" s="110"/>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0"/>
      <c r="I212" s="102"/>
      <c r="J212" s="110"/>
      <c r="K212" s="102"/>
      <c r="L212" s="102"/>
      <c r="M212" s="110"/>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0"/>
      <c r="I213" s="102"/>
      <c r="J213" s="110"/>
      <c r="K213" s="102"/>
      <c r="L213" s="102"/>
      <c r="M213" s="110"/>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0"/>
      <c r="I214" s="102"/>
      <c r="J214" s="110"/>
      <c r="K214" s="102"/>
      <c r="L214" s="102"/>
      <c r="M214" s="110"/>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0"/>
      <c r="I215" s="102"/>
      <c r="J215" s="110"/>
      <c r="K215" s="102"/>
      <c r="L215" s="102"/>
      <c r="M215" s="110"/>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0"/>
      <c r="I216" s="102"/>
      <c r="J216" s="110"/>
      <c r="K216" s="102"/>
      <c r="L216" s="102"/>
      <c r="M216" s="110"/>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0"/>
      <c r="I217" s="102"/>
      <c r="J217" s="110"/>
      <c r="K217" s="102"/>
      <c r="L217" s="102"/>
      <c r="M217" s="110"/>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0"/>
      <c r="I218" s="102"/>
      <c r="J218" s="110"/>
      <c r="K218" s="102"/>
      <c r="L218" s="102"/>
      <c r="M218" s="110"/>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0"/>
      <c r="I219" s="102"/>
      <c r="J219" s="110"/>
      <c r="K219" s="102"/>
      <c r="L219" s="102"/>
      <c r="M219" s="110"/>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0"/>
      <c r="I220" s="102"/>
      <c r="J220" s="110"/>
      <c r="K220" s="102"/>
      <c r="L220" s="102"/>
      <c r="M220" s="110"/>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0"/>
      <c r="I221" s="102"/>
      <c r="J221" s="110"/>
      <c r="K221" s="102"/>
      <c r="L221" s="102"/>
      <c r="M221" s="110"/>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0"/>
      <c r="I222" s="102"/>
      <c r="J222" s="110"/>
      <c r="K222" s="102"/>
      <c r="L222" s="102"/>
      <c r="M222" s="110"/>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0"/>
      <c r="I223" s="102"/>
      <c r="J223" s="110"/>
      <c r="K223" s="102"/>
      <c r="L223" s="102"/>
      <c r="M223" s="110"/>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0"/>
      <c r="I224" s="102"/>
      <c r="J224" s="110"/>
      <c r="K224" s="102"/>
      <c r="L224" s="102"/>
      <c r="M224" s="110"/>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0"/>
      <c r="I225" s="102"/>
      <c r="J225" s="110"/>
      <c r="K225" s="102"/>
      <c r="L225" s="102"/>
      <c r="M225" s="110"/>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0"/>
      <c r="I226" s="102"/>
      <c r="J226" s="110"/>
      <c r="K226" s="102"/>
      <c r="L226" s="102"/>
      <c r="M226" s="110"/>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0"/>
      <c r="I227" s="102"/>
      <c r="J227" s="110"/>
      <c r="K227" s="102"/>
      <c r="L227" s="102"/>
      <c r="M227" s="110"/>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0"/>
      <c r="I228" s="102"/>
      <c r="J228" s="110"/>
      <c r="K228" s="102"/>
      <c r="L228" s="102"/>
      <c r="M228" s="110"/>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0"/>
      <c r="I229" s="102"/>
      <c r="J229" s="110"/>
      <c r="K229" s="102"/>
      <c r="L229" s="102"/>
      <c r="M229" s="110"/>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0"/>
      <c r="I230" s="102"/>
      <c r="J230" s="110"/>
      <c r="K230" s="102"/>
      <c r="L230" s="102"/>
      <c r="M230" s="110"/>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0"/>
      <c r="I231" s="102"/>
      <c r="J231" s="110"/>
      <c r="K231" s="102"/>
      <c r="L231" s="102"/>
      <c r="M231" s="110"/>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0"/>
      <c r="I232" s="102"/>
      <c r="J232" s="110"/>
      <c r="K232" s="102"/>
      <c r="L232" s="102"/>
      <c r="M232" s="110"/>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0"/>
      <c r="I233" s="102"/>
      <c r="J233" s="110"/>
      <c r="K233" s="102"/>
      <c r="L233" s="102"/>
      <c r="M233" s="110"/>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0"/>
      <c r="I234" s="102"/>
      <c r="J234" s="110"/>
      <c r="K234" s="102"/>
      <c r="L234" s="102"/>
      <c r="M234" s="110"/>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0"/>
      <c r="I235" s="102"/>
      <c r="J235" s="110"/>
      <c r="K235" s="102"/>
      <c r="L235" s="102"/>
      <c r="M235" s="110"/>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0"/>
      <c r="I236" s="102"/>
      <c r="J236" s="110"/>
      <c r="K236" s="102"/>
      <c r="L236" s="102"/>
      <c r="M236" s="110"/>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0"/>
      <c r="I237" s="102"/>
      <c r="J237" s="110"/>
      <c r="K237" s="102"/>
      <c r="L237" s="102"/>
      <c r="M237" s="110"/>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0"/>
      <c r="I238" s="102"/>
      <c r="J238" s="110"/>
      <c r="K238" s="102"/>
      <c r="L238" s="102"/>
      <c r="M238" s="110"/>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0"/>
      <c r="I239" s="102"/>
      <c r="J239" s="110"/>
      <c r="K239" s="102"/>
      <c r="L239" s="102"/>
      <c r="M239" s="110"/>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0"/>
      <c r="I240" s="102"/>
      <c r="J240" s="110"/>
      <c r="K240" s="102"/>
      <c r="L240" s="102"/>
      <c r="M240" s="110"/>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0"/>
      <c r="I241" s="102"/>
      <c r="J241" s="110"/>
      <c r="K241" s="102"/>
      <c r="L241" s="102"/>
      <c r="M241" s="110"/>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0"/>
      <c r="I242" s="102"/>
      <c r="J242" s="110"/>
      <c r="K242" s="102"/>
      <c r="L242" s="102"/>
      <c r="M242" s="110"/>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0"/>
      <c r="I243" s="102"/>
      <c r="J243" s="110"/>
      <c r="K243" s="102"/>
      <c r="L243" s="102"/>
      <c r="M243" s="110"/>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0"/>
      <c r="I244" s="102"/>
      <c r="J244" s="110"/>
      <c r="K244" s="102"/>
      <c r="L244" s="102"/>
      <c r="M244" s="110"/>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0"/>
      <c r="I245" s="102"/>
      <c r="J245" s="110"/>
      <c r="K245" s="102"/>
      <c r="L245" s="102"/>
      <c r="M245" s="110"/>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0"/>
      <c r="I246" s="102"/>
      <c r="J246" s="110"/>
      <c r="K246" s="102"/>
      <c r="L246" s="102"/>
      <c r="M246" s="110"/>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0"/>
      <c r="I247" s="102"/>
      <c r="J247" s="110"/>
      <c r="K247" s="102"/>
      <c r="L247" s="102"/>
      <c r="M247" s="110"/>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0"/>
      <c r="I248" s="102"/>
      <c r="J248" s="110"/>
      <c r="K248" s="102"/>
      <c r="L248" s="102"/>
      <c r="M248" s="110"/>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0"/>
      <c r="I249" s="102"/>
      <c r="J249" s="110"/>
      <c r="K249" s="102"/>
      <c r="L249" s="102"/>
      <c r="M249" s="110"/>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0"/>
      <c r="I250" s="102"/>
      <c r="J250" s="110"/>
      <c r="K250" s="102"/>
      <c r="L250" s="102"/>
      <c r="M250" s="110"/>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0"/>
      <c r="I251" s="102"/>
      <c r="J251" s="110"/>
      <c r="K251" s="102"/>
      <c r="L251" s="102"/>
      <c r="M251" s="110"/>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0"/>
      <c r="I252" s="102"/>
      <c r="J252" s="110"/>
      <c r="K252" s="102"/>
      <c r="L252" s="102"/>
      <c r="M252" s="110"/>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0"/>
      <c r="I253" s="102"/>
      <c r="J253" s="110"/>
      <c r="K253" s="102"/>
      <c r="L253" s="102"/>
      <c r="M253" s="110"/>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0"/>
      <c r="I254" s="102"/>
      <c r="J254" s="110"/>
      <c r="K254" s="102"/>
      <c r="L254" s="102"/>
      <c r="M254" s="110"/>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0"/>
      <c r="I255" s="102"/>
      <c r="J255" s="110"/>
      <c r="K255" s="102"/>
      <c r="L255" s="102"/>
      <c r="M255" s="110"/>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0"/>
      <c r="I256" s="102"/>
      <c r="J256" s="110"/>
      <c r="K256" s="102"/>
      <c r="L256" s="102"/>
      <c r="M256" s="110"/>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0"/>
      <c r="I257" s="102"/>
      <c r="J257" s="110"/>
      <c r="K257" s="102"/>
      <c r="L257" s="102"/>
      <c r="M257" s="110"/>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0"/>
      <c r="I258" s="102"/>
      <c r="J258" s="110"/>
      <c r="K258" s="102"/>
      <c r="L258" s="102"/>
      <c r="M258" s="110"/>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0"/>
      <c r="I259" s="102"/>
      <c r="J259" s="110"/>
      <c r="K259" s="102"/>
      <c r="L259" s="102"/>
      <c r="M259" s="110"/>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0"/>
      <c r="I260" s="102"/>
      <c r="J260" s="110"/>
      <c r="K260" s="102"/>
      <c r="L260" s="102"/>
      <c r="M260" s="110"/>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0"/>
      <c r="I261" s="102"/>
      <c r="J261" s="110"/>
      <c r="K261" s="102"/>
      <c r="L261" s="102"/>
      <c r="M261" s="110"/>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0"/>
      <c r="I262" s="102"/>
      <c r="J262" s="110"/>
      <c r="K262" s="102"/>
      <c r="L262" s="102"/>
      <c r="M262" s="110"/>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0"/>
      <c r="I263" s="102"/>
      <c r="J263" s="110"/>
      <c r="K263" s="102"/>
      <c r="L263" s="102"/>
      <c r="M263" s="110"/>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0"/>
      <c r="I264" s="102"/>
      <c r="J264" s="110"/>
      <c r="K264" s="102"/>
      <c r="L264" s="102"/>
      <c r="M264" s="110"/>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0"/>
      <c r="I265" s="102"/>
      <c r="J265" s="110"/>
      <c r="K265" s="102"/>
      <c r="L265" s="102"/>
      <c r="M265" s="110"/>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0"/>
      <c r="I266" s="102"/>
      <c r="J266" s="110"/>
      <c r="K266" s="102"/>
      <c r="L266" s="102"/>
      <c r="M266" s="110"/>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0"/>
      <c r="I267" s="102"/>
      <c r="J267" s="110"/>
      <c r="K267" s="102"/>
      <c r="L267" s="102"/>
      <c r="M267" s="110"/>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0"/>
      <c r="I268" s="102"/>
      <c r="J268" s="110"/>
      <c r="K268" s="102"/>
      <c r="L268" s="102"/>
      <c r="M268" s="110"/>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0"/>
      <c r="I269" s="102"/>
      <c r="J269" s="110"/>
      <c r="K269" s="102"/>
      <c r="L269" s="102"/>
      <c r="M269" s="110"/>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0"/>
      <c r="I270" s="102"/>
      <c r="J270" s="110"/>
      <c r="K270" s="102"/>
      <c r="L270" s="102"/>
      <c r="M270" s="110"/>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0"/>
      <c r="I271" s="102"/>
      <c r="J271" s="110"/>
      <c r="K271" s="102"/>
      <c r="L271" s="102"/>
      <c r="M271" s="110"/>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0"/>
      <c r="I272" s="102"/>
      <c r="J272" s="110"/>
      <c r="K272" s="102"/>
      <c r="L272" s="102"/>
      <c r="M272" s="110"/>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0"/>
      <c r="I273" s="102"/>
      <c r="J273" s="110"/>
      <c r="K273" s="102"/>
      <c r="L273" s="102"/>
      <c r="M273" s="110"/>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0"/>
      <c r="I274" s="102"/>
      <c r="J274" s="110"/>
      <c r="K274" s="102"/>
      <c r="L274" s="102"/>
      <c r="M274" s="110"/>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0"/>
      <c r="I275" s="102"/>
      <c r="J275" s="110"/>
      <c r="K275" s="102"/>
      <c r="L275" s="102"/>
      <c r="M275" s="110"/>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0"/>
      <c r="I276" s="102"/>
      <c r="J276" s="110"/>
      <c r="K276" s="102"/>
      <c r="L276" s="102"/>
      <c r="M276" s="110"/>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0"/>
      <c r="I277" s="102"/>
      <c r="J277" s="110"/>
      <c r="K277" s="102"/>
      <c r="L277" s="102"/>
      <c r="M277" s="110"/>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0"/>
      <c r="I278" s="102"/>
      <c r="J278" s="110"/>
      <c r="K278" s="102"/>
      <c r="L278" s="102"/>
      <c r="M278" s="110"/>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0"/>
      <c r="I279" s="102"/>
      <c r="J279" s="110"/>
      <c r="K279" s="102"/>
      <c r="L279" s="102"/>
      <c r="M279" s="110"/>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0"/>
      <c r="I280" s="102"/>
      <c r="J280" s="110"/>
      <c r="K280" s="102"/>
      <c r="L280" s="102"/>
      <c r="M280" s="110"/>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0"/>
      <c r="I281" s="102"/>
      <c r="J281" s="110"/>
      <c r="K281" s="102"/>
      <c r="L281" s="102"/>
      <c r="M281" s="110"/>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0"/>
      <c r="I282" s="102"/>
      <c r="J282" s="110"/>
      <c r="K282" s="102"/>
      <c r="L282" s="102"/>
      <c r="M282" s="110"/>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0"/>
      <c r="I283" s="102"/>
      <c r="J283" s="110"/>
      <c r="K283" s="102"/>
      <c r="L283" s="102"/>
      <c r="M283" s="110"/>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0"/>
      <c r="I284" s="102"/>
      <c r="J284" s="110"/>
      <c r="K284" s="102"/>
      <c r="L284" s="102"/>
      <c r="M284" s="110"/>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0"/>
      <c r="I285" s="102"/>
      <c r="J285" s="110"/>
      <c r="K285" s="102"/>
      <c r="L285" s="102"/>
      <c r="M285" s="110"/>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0"/>
      <c r="I286" s="102"/>
      <c r="J286" s="110"/>
      <c r="K286" s="102"/>
      <c r="L286" s="102"/>
      <c r="M286" s="110"/>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0"/>
      <c r="I287" s="102"/>
      <c r="J287" s="110"/>
      <c r="K287" s="102"/>
      <c r="L287" s="102"/>
      <c r="M287" s="110"/>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0"/>
      <c r="I288" s="102"/>
      <c r="J288" s="110"/>
      <c r="K288" s="102"/>
      <c r="L288" s="102"/>
      <c r="M288" s="110"/>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0"/>
      <c r="I289" s="102"/>
      <c r="J289" s="110"/>
      <c r="K289" s="102"/>
      <c r="L289" s="102"/>
      <c r="M289" s="110"/>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0"/>
      <c r="I290" s="102"/>
      <c r="J290" s="110"/>
      <c r="K290" s="102"/>
      <c r="L290" s="102"/>
      <c r="M290" s="110"/>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0"/>
      <c r="I291" s="102"/>
      <c r="J291" s="110"/>
      <c r="K291" s="102"/>
      <c r="L291" s="102"/>
      <c r="M291" s="110"/>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0"/>
      <c r="I292" s="102"/>
      <c r="J292" s="110"/>
      <c r="K292" s="102"/>
      <c r="L292" s="102"/>
      <c r="M292" s="110"/>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0"/>
      <c r="I293" s="102"/>
      <c r="J293" s="110"/>
      <c r="K293" s="102"/>
      <c r="L293" s="102"/>
      <c r="M293" s="110"/>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0"/>
      <c r="I294" s="102"/>
      <c r="J294" s="110"/>
      <c r="K294" s="102"/>
      <c r="L294" s="102"/>
      <c r="M294" s="110"/>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0"/>
      <c r="I295" s="102"/>
      <c r="J295" s="110"/>
      <c r="K295" s="102"/>
      <c r="L295" s="102"/>
      <c r="M295" s="110"/>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0"/>
      <c r="I296" s="102"/>
      <c r="J296" s="110"/>
      <c r="K296" s="102"/>
      <c r="L296" s="102"/>
      <c r="M296" s="110"/>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0"/>
      <c r="I297" s="102"/>
      <c r="J297" s="110"/>
      <c r="K297" s="102"/>
      <c r="L297" s="102"/>
      <c r="M297" s="110"/>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0"/>
      <c r="I298" s="102"/>
      <c r="J298" s="110"/>
      <c r="K298" s="102"/>
      <c r="L298" s="102"/>
      <c r="M298" s="110"/>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0"/>
      <c r="I299" s="102"/>
      <c r="J299" s="110"/>
      <c r="K299" s="102"/>
      <c r="L299" s="102"/>
      <c r="M299" s="110"/>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0"/>
      <c r="I300" s="102"/>
      <c r="J300" s="110"/>
      <c r="K300" s="102"/>
      <c r="L300" s="102"/>
      <c r="M300" s="110"/>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0"/>
      <c r="I301" s="102"/>
      <c r="J301" s="110"/>
      <c r="K301" s="102"/>
      <c r="L301" s="102"/>
      <c r="M301" s="110"/>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0"/>
      <c r="I302" s="102"/>
      <c r="J302" s="110"/>
      <c r="K302" s="102"/>
      <c r="L302" s="102"/>
      <c r="M302" s="110"/>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0"/>
      <c r="I303" s="102"/>
      <c r="J303" s="110"/>
      <c r="K303" s="102"/>
      <c r="L303" s="102"/>
      <c r="M303" s="110"/>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0"/>
      <c r="I304" s="102"/>
      <c r="J304" s="110"/>
      <c r="K304" s="102"/>
      <c r="L304" s="102"/>
      <c r="M304" s="110"/>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0"/>
      <c r="I305" s="102"/>
      <c r="J305" s="110"/>
      <c r="K305" s="102"/>
      <c r="L305" s="102"/>
      <c r="M305" s="110"/>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0"/>
      <c r="I306" s="102"/>
      <c r="J306" s="110"/>
      <c r="K306" s="102"/>
      <c r="L306" s="102"/>
      <c r="M306" s="110"/>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0"/>
      <c r="I307" s="102"/>
      <c r="J307" s="110"/>
      <c r="K307" s="102"/>
      <c r="L307" s="102"/>
      <c r="M307" s="110"/>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0"/>
      <c r="I308" s="102"/>
      <c r="J308" s="110"/>
      <c r="K308" s="102"/>
      <c r="L308" s="102"/>
      <c r="M308" s="110"/>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0"/>
      <c r="I309" s="102"/>
      <c r="J309" s="110"/>
      <c r="K309" s="102"/>
      <c r="L309" s="102"/>
      <c r="M309" s="110"/>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0"/>
      <c r="I310" s="102"/>
      <c r="J310" s="110"/>
      <c r="K310" s="102"/>
      <c r="L310" s="102"/>
      <c r="M310" s="110"/>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0"/>
      <c r="I311" s="102"/>
      <c r="J311" s="110"/>
      <c r="K311" s="102"/>
      <c r="L311" s="102"/>
      <c r="M311" s="110"/>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0"/>
      <c r="I312" s="102"/>
      <c r="J312" s="110"/>
      <c r="K312" s="102"/>
      <c r="L312" s="102"/>
      <c r="M312" s="110"/>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0"/>
      <c r="I313" s="102"/>
      <c r="J313" s="110"/>
      <c r="K313" s="102"/>
      <c r="L313" s="102"/>
      <c r="M313" s="110"/>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0"/>
      <c r="I314" s="102"/>
      <c r="J314" s="110"/>
      <c r="K314" s="102"/>
      <c r="L314" s="102"/>
      <c r="M314" s="110"/>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0"/>
      <c r="I315" s="102"/>
      <c r="J315" s="110"/>
      <c r="K315" s="102"/>
      <c r="L315" s="102"/>
      <c r="M315" s="110"/>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0"/>
      <c r="I316" s="102"/>
      <c r="J316" s="110"/>
      <c r="K316" s="102"/>
      <c r="L316" s="102"/>
      <c r="M316" s="110"/>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0"/>
      <c r="I317" s="102"/>
      <c r="J317" s="110"/>
      <c r="K317" s="102"/>
      <c r="L317" s="102"/>
      <c r="M317" s="110"/>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0"/>
      <c r="I318" s="102"/>
      <c r="J318" s="110"/>
      <c r="K318" s="102"/>
      <c r="L318" s="102"/>
      <c r="M318" s="110"/>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0"/>
      <c r="I319" s="102"/>
      <c r="J319" s="110"/>
      <c r="K319" s="102"/>
      <c r="L319" s="102"/>
      <c r="M319" s="110"/>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0"/>
      <c r="I320" s="102"/>
      <c r="J320" s="110"/>
      <c r="K320" s="102"/>
      <c r="L320" s="102"/>
      <c r="M320" s="110"/>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0"/>
      <c r="I321" s="102"/>
      <c r="J321" s="110"/>
      <c r="K321" s="102"/>
      <c r="L321" s="102"/>
      <c r="M321" s="110"/>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0"/>
      <c r="I322" s="102"/>
      <c r="J322" s="110"/>
      <c r="K322" s="102"/>
      <c r="L322" s="102"/>
      <c r="M322" s="110"/>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0"/>
      <c r="I323" s="102"/>
      <c r="J323" s="110"/>
      <c r="K323" s="102"/>
      <c r="L323" s="102"/>
      <c r="M323" s="110"/>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0"/>
      <c r="I324" s="102"/>
      <c r="J324" s="110"/>
      <c r="K324" s="102"/>
      <c r="L324" s="102"/>
      <c r="M324" s="110"/>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0"/>
      <c r="I325" s="102"/>
      <c r="J325" s="110"/>
      <c r="K325" s="102"/>
      <c r="L325" s="102"/>
      <c r="M325" s="110"/>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0"/>
      <c r="I326" s="102"/>
      <c r="J326" s="110"/>
      <c r="K326" s="102"/>
      <c r="L326" s="102"/>
      <c r="M326" s="110"/>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0"/>
      <c r="I327" s="102"/>
      <c r="J327" s="110"/>
      <c r="K327" s="102"/>
      <c r="L327" s="102"/>
      <c r="M327" s="110"/>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0"/>
      <c r="I328" s="102"/>
      <c r="J328" s="110"/>
      <c r="K328" s="102"/>
      <c r="L328" s="102"/>
      <c r="M328" s="110"/>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0"/>
      <c r="I329" s="102"/>
      <c r="J329" s="110"/>
      <c r="K329" s="102"/>
      <c r="L329" s="102"/>
      <c r="M329" s="110"/>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0"/>
      <c r="I330" s="102"/>
      <c r="J330" s="110"/>
      <c r="K330" s="102"/>
      <c r="L330" s="102"/>
      <c r="M330" s="110"/>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0"/>
      <c r="I331" s="102"/>
      <c r="J331" s="110"/>
      <c r="K331" s="102"/>
      <c r="L331" s="102"/>
      <c r="M331" s="110"/>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0"/>
      <c r="I332" s="102"/>
      <c r="J332" s="110"/>
      <c r="K332" s="102"/>
      <c r="L332" s="102"/>
      <c r="M332" s="110"/>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0"/>
      <c r="I333" s="102"/>
      <c r="J333" s="110"/>
      <c r="K333" s="102"/>
      <c r="L333" s="102"/>
      <c r="M333" s="110"/>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0"/>
      <c r="I334" s="102"/>
      <c r="J334" s="110"/>
      <c r="K334" s="102"/>
      <c r="L334" s="102"/>
      <c r="M334" s="110"/>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0"/>
      <c r="I335" s="102"/>
      <c r="J335" s="110"/>
      <c r="K335" s="102"/>
      <c r="L335" s="102"/>
      <c r="M335" s="110"/>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0"/>
      <c r="I336" s="102"/>
      <c r="J336" s="110"/>
      <c r="K336" s="102"/>
      <c r="L336" s="102"/>
      <c r="M336" s="110"/>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0"/>
      <c r="I337" s="102"/>
      <c r="J337" s="110"/>
      <c r="K337" s="102"/>
      <c r="L337" s="102"/>
      <c r="M337" s="110"/>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0"/>
      <c r="I338" s="102"/>
      <c r="J338" s="110"/>
      <c r="K338" s="102"/>
      <c r="L338" s="102"/>
      <c r="M338" s="110"/>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0"/>
      <c r="I339" s="102"/>
      <c r="J339" s="110"/>
      <c r="K339" s="102"/>
      <c r="L339" s="102"/>
      <c r="M339" s="110"/>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0"/>
      <c r="I340" s="102"/>
      <c r="J340" s="110"/>
      <c r="K340" s="102"/>
      <c r="L340" s="102"/>
      <c r="M340" s="110"/>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0"/>
      <c r="I341" s="102"/>
      <c r="J341" s="110"/>
      <c r="K341" s="102"/>
      <c r="L341" s="102"/>
      <c r="M341" s="110"/>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0"/>
      <c r="I342" s="102"/>
      <c r="J342" s="110"/>
      <c r="K342" s="102"/>
      <c r="L342" s="102"/>
      <c r="M342" s="110"/>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0"/>
      <c r="I343" s="102"/>
      <c r="J343" s="110"/>
      <c r="K343" s="102"/>
      <c r="L343" s="102"/>
      <c r="M343" s="110"/>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0"/>
      <c r="I344" s="102"/>
      <c r="J344" s="110"/>
      <c r="K344" s="102"/>
      <c r="L344" s="102"/>
      <c r="M344" s="110"/>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0"/>
      <c r="I345" s="102"/>
      <c r="J345" s="110"/>
      <c r="K345" s="102"/>
      <c r="L345" s="102"/>
      <c r="M345" s="110"/>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0"/>
      <c r="I346" s="102"/>
      <c r="J346" s="110"/>
      <c r="K346" s="102"/>
      <c r="L346" s="102"/>
      <c r="M346" s="110"/>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0"/>
      <c r="I347" s="102"/>
      <c r="J347" s="110"/>
      <c r="K347" s="102"/>
      <c r="L347" s="102"/>
      <c r="M347" s="110"/>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0"/>
      <c r="I348" s="102"/>
      <c r="J348" s="110"/>
      <c r="K348" s="102"/>
      <c r="L348" s="102"/>
      <c r="M348" s="110"/>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0"/>
      <c r="I349" s="102"/>
      <c r="J349" s="110"/>
      <c r="K349" s="102"/>
      <c r="L349" s="102"/>
      <c r="M349" s="110"/>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0"/>
      <c r="I350" s="102"/>
      <c r="J350" s="110"/>
      <c r="K350" s="102"/>
      <c r="L350" s="102"/>
      <c r="M350" s="110"/>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0"/>
      <c r="I351" s="102"/>
      <c r="J351" s="110"/>
      <c r="K351" s="102"/>
      <c r="L351" s="102"/>
      <c r="M351" s="110"/>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0"/>
      <c r="I352" s="102"/>
      <c r="J352" s="110"/>
      <c r="K352" s="102"/>
      <c r="L352" s="102"/>
      <c r="M352" s="110"/>
      <c r="N352" s="102"/>
      <c r="O352" s="102"/>
      <c r="P352" s="102"/>
      <c r="Q352" s="102"/>
      <c r="R352" s="102"/>
      <c r="S352" s="102"/>
      <c r="T352" s="102"/>
      <c r="U352" s="102"/>
      <c r="V352" s="102"/>
      <c r="W352" s="102"/>
      <c r="X352" s="102"/>
      <c r="Y352" s="102"/>
      <c r="Z352" s="102"/>
      <c r="AA352" s="102"/>
      <c r="AB352" s="1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T2" sqref="T2:T4"/>
    </sheetView>
  </sheetViews>
  <sheetFormatPr defaultColWidth="10.7109375" defaultRowHeight="15.75" x14ac:dyDescent="0.25"/>
  <cols>
    <col min="1" max="1" width="9.5703125" style="76" customWidth="1"/>
    <col min="2" max="2" width="8.7109375" style="76" customWidth="1"/>
    <col min="3" max="3" width="12.7109375" style="76" customWidth="1"/>
    <col min="4" max="4" width="16.140625" style="76" customWidth="1"/>
    <col min="5" max="5" width="11.140625" style="76" customWidth="1"/>
    <col min="6" max="6" width="11" style="76" customWidth="1"/>
    <col min="7" max="8" width="8.7109375"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3" customHeight="1" x14ac:dyDescent="0.25"/>
    <row r="2" spans="1:20" ht="15" customHeight="1" x14ac:dyDescent="0.25">
      <c r="T2" s="86" t="s">
        <v>66</v>
      </c>
    </row>
    <row r="3" spans="1:20" s="75" customFormat="1" ht="18.75" customHeight="1" x14ac:dyDescent="0.3">
      <c r="A3" s="85"/>
      <c r="T3" s="87" t="s">
        <v>9</v>
      </c>
    </row>
    <row r="4" spans="1:20" s="75" customFormat="1" ht="18.75" customHeight="1" x14ac:dyDescent="0.3">
      <c r="A4" s="85"/>
      <c r="T4" s="87" t="s">
        <v>536</v>
      </c>
    </row>
    <row r="5" spans="1:20" s="75" customFormat="1" ht="18.75" customHeight="1" x14ac:dyDescent="0.3">
      <c r="A5" s="85"/>
      <c r="T5" s="87"/>
    </row>
    <row r="6" spans="1:20" s="75" customFormat="1" x14ac:dyDescent="0.2">
      <c r="A6" s="346" t="str">
        <f>'1. паспорт местоположение'!A5:C5</f>
        <v>Год раскрытия информации: 2026 год</v>
      </c>
      <c r="B6" s="346"/>
      <c r="C6" s="346"/>
      <c r="D6" s="346"/>
      <c r="E6" s="346"/>
      <c r="F6" s="346"/>
      <c r="G6" s="346"/>
      <c r="H6" s="346"/>
      <c r="I6" s="346"/>
      <c r="J6" s="346"/>
      <c r="K6" s="346"/>
      <c r="L6" s="346"/>
      <c r="M6" s="346"/>
      <c r="N6" s="346"/>
      <c r="O6" s="346"/>
      <c r="P6" s="346"/>
      <c r="Q6" s="346"/>
      <c r="R6" s="346"/>
      <c r="S6" s="346"/>
      <c r="T6" s="346"/>
    </row>
    <row r="7" spans="1:20" s="75" customFormat="1" x14ac:dyDescent="0.2">
      <c r="A7" s="88"/>
    </row>
    <row r="8" spans="1:20" s="75" customFormat="1" ht="18.75" x14ac:dyDescent="0.2">
      <c r="A8" s="350" t="s">
        <v>8</v>
      </c>
      <c r="B8" s="350"/>
      <c r="C8" s="350"/>
      <c r="D8" s="350"/>
      <c r="E8" s="350"/>
      <c r="F8" s="350"/>
      <c r="G8" s="350"/>
      <c r="H8" s="350"/>
      <c r="I8" s="350"/>
      <c r="J8" s="350"/>
      <c r="K8" s="350"/>
      <c r="L8" s="350"/>
      <c r="M8" s="350"/>
      <c r="N8" s="350"/>
      <c r="O8" s="350"/>
      <c r="P8" s="350"/>
      <c r="Q8" s="350"/>
      <c r="R8" s="350"/>
      <c r="S8" s="350"/>
      <c r="T8" s="350"/>
    </row>
    <row r="9" spans="1:20" s="75"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75"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75" customFormat="1" ht="18.75" customHeight="1" x14ac:dyDescent="0.2">
      <c r="A11" s="352" t="s">
        <v>7</v>
      </c>
      <c r="B11" s="352"/>
      <c r="C11" s="352"/>
      <c r="D11" s="352"/>
      <c r="E11" s="352"/>
      <c r="F11" s="352"/>
      <c r="G11" s="352"/>
      <c r="H11" s="352"/>
      <c r="I11" s="352"/>
      <c r="J11" s="352"/>
      <c r="K11" s="352"/>
      <c r="L11" s="352"/>
      <c r="M11" s="352"/>
      <c r="N11" s="352"/>
      <c r="O11" s="352"/>
      <c r="P11" s="352"/>
      <c r="Q11" s="352"/>
      <c r="R11" s="352"/>
      <c r="S11" s="352"/>
      <c r="T11" s="352"/>
    </row>
    <row r="12" spans="1:20" s="75"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75" customFormat="1" ht="18.75" customHeight="1" x14ac:dyDescent="0.2">
      <c r="A13" s="366" t="str">
        <f>'1. паспорт местоположение'!A12:C12</f>
        <v>P_NS3500.VL.0032</v>
      </c>
      <c r="B13" s="366"/>
      <c r="C13" s="366"/>
      <c r="D13" s="366"/>
      <c r="E13" s="366"/>
      <c r="F13" s="366"/>
      <c r="G13" s="366"/>
      <c r="H13" s="366"/>
      <c r="I13" s="366"/>
      <c r="J13" s="366"/>
      <c r="K13" s="366"/>
      <c r="L13" s="366"/>
      <c r="M13" s="366"/>
      <c r="N13" s="366"/>
      <c r="O13" s="366"/>
      <c r="P13" s="366"/>
      <c r="Q13" s="366"/>
      <c r="R13" s="366"/>
      <c r="S13" s="366"/>
      <c r="T13" s="366"/>
    </row>
    <row r="14" spans="1:20" s="75" customFormat="1" ht="18.75" customHeight="1" x14ac:dyDescent="0.2">
      <c r="A14" s="352" t="s">
        <v>6</v>
      </c>
      <c r="B14" s="352"/>
      <c r="C14" s="352"/>
      <c r="D14" s="352"/>
      <c r="E14" s="352"/>
      <c r="F14" s="352"/>
      <c r="G14" s="352"/>
      <c r="H14" s="352"/>
      <c r="I14" s="352"/>
      <c r="J14" s="352"/>
      <c r="K14" s="352"/>
      <c r="L14" s="352"/>
      <c r="M14" s="352"/>
      <c r="N14" s="352"/>
      <c r="O14" s="352"/>
      <c r="P14" s="352"/>
      <c r="Q14" s="352"/>
      <c r="R14" s="352"/>
      <c r="S14" s="352"/>
      <c r="T14" s="352"/>
    </row>
    <row r="15" spans="1:20" s="92"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93" customFormat="1" ht="43.5" customHeight="1" x14ac:dyDescent="0.2">
      <c r="A16" s="367"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6" s="367"/>
      <c r="C16" s="367"/>
      <c r="D16" s="367"/>
      <c r="E16" s="367"/>
      <c r="F16" s="367"/>
      <c r="G16" s="367"/>
      <c r="H16" s="367"/>
      <c r="I16" s="367"/>
      <c r="J16" s="367"/>
      <c r="K16" s="367"/>
      <c r="L16" s="367"/>
      <c r="M16" s="367"/>
      <c r="N16" s="367"/>
      <c r="O16" s="367"/>
      <c r="P16" s="367"/>
      <c r="Q16" s="367"/>
      <c r="R16" s="367"/>
      <c r="S16" s="367"/>
      <c r="T16" s="367"/>
    </row>
    <row r="17" spans="1:113" s="93" customFormat="1" ht="15" customHeight="1" x14ac:dyDescent="0.2">
      <c r="A17" s="352" t="s">
        <v>5</v>
      </c>
      <c r="B17" s="352"/>
      <c r="C17" s="352"/>
      <c r="D17" s="352"/>
      <c r="E17" s="352"/>
      <c r="F17" s="352"/>
      <c r="G17" s="352"/>
      <c r="H17" s="352"/>
      <c r="I17" s="352"/>
      <c r="J17" s="352"/>
      <c r="K17" s="352"/>
      <c r="L17" s="352"/>
      <c r="M17" s="352"/>
      <c r="N17" s="352"/>
      <c r="O17" s="352"/>
      <c r="P17" s="352"/>
      <c r="Q17" s="352"/>
      <c r="R17" s="352"/>
      <c r="S17" s="352"/>
      <c r="T17" s="352"/>
    </row>
    <row r="18" spans="1:113" s="9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93" customFormat="1" ht="15" customHeight="1" x14ac:dyDescent="0.2">
      <c r="A19" s="349" t="s">
        <v>390</v>
      </c>
      <c r="B19" s="349"/>
      <c r="C19" s="349"/>
      <c r="D19" s="349"/>
      <c r="E19" s="349"/>
      <c r="F19" s="349"/>
      <c r="G19" s="349"/>
      <c r="H19" s="349"/>
      <c r="I19" s="349"/>
      <c r="J19" s="349"/>
      <c r="K19" s="349"/>
      <c r="L19" s="349"/>
      <c r="M19" s="349"/>
      <c r="N19" s="349"/>
      <c r="O19" s="349"/>
      <c r="P19" s="349"/>
      <c r="Q19" s="349"/>
      <c r="R19" s="349"/>
      <c r="S19" s="349"/>
      <c r="T19" s="349"/>
    </row>
    <row r="20" spans="1:113" s="112"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4</v>
      </c>
      <c r="B21" s="372" t="s">
        <v>218</v>
      </c>
      <c r="C21" s="373"/>
      <c r="D21" s="376" t="s">
        <v>119</v>
      </c>
      <c r="E21" s="372" t="s">
        <v>418</v>
      </c>
      <c r="F21" s="373"/>
      <c r="G21" s="372" t="s">
        <v>237</v>
      </c>
      <c r="H21" s="373"/>
      <c r="I21" s="372" t="s">
        <v>118</v>
      </c>
      <c r="J21" s="373"/>
      <c r="K21" s="376" t="s">
        <v>117</v>
      </c>
      <c r="L21" s="372" t="s">
        <v>116</v>
      </c>
      <c r="M21" s="373"/>
      <c r="N21" s="372" t="s">
        <v>414</v>
      </c>
      <c r="O21" s="373"/>
      <c r="P21" s="376" t="s">
        <v>115</v>
      </c>
      <c r="Q21" s="363" t="s">
        <v>114</v>
      </c>
      <c r="R21" s="364"/>
      <c r="S21" s="363" t="s">
        <v>113</v>
      </c>
      <c r="T21" s="365"/>
    </row>
    <row r="22" spans="1:113" ht="204.75" customHeight="1" x14ac:dyDescent="0.25">
      <c r="A22" s="370"/>
      <c r="B22" s="374"/>
      <c r="C22" s="375"/>
      <c r="D22" s="379"/>
      <c r="E22" s="374"/>
      <c r="F22" s="375"/>
      <c r="G22" s="374"/>
      <c r="H22" s="375"/>
      <c r="I22" s="374"/>
      <c r="J22" s="375"/>
      <c r="K22" s="377"/>
      <c r="L22" s="374"/>
      <c r="M22" s="375"/>
      <c r="N22" s="374"/>
      <c r="O22" s="375"/>
      <c r="P22" s="377"/>
      <c r="Q22" s="77" t="s">
        <v>112</v>
      </c>
      <c r="R22" s="77" t="s">
        <v>389</v>
      </c>
      <c r="S22" s="77" t="s">
        <v>111</v>
      </c>
      <c r="T22" s="77" t="s">
        <v>110</v>
      </c>
    </row>
    <row r="23" spans="1:113" ht="51.75" customHeight="1" x14ac:dyDescent="0.25">
      <c r="A23" s="371"/>
      <c r="B23" s="77" t="s">
        <v>108</v>
      </c>
      <c r="C23" s="77" t="s">
        <v>109</v>
      </c>
      <c r="D23" s="377"/>
      <c r="E23" s="77" t="s">
        <v>108</v>
      </c>
      <c r="F23" s="77" t="s">
        <v>109</v>
      </c>
      <c r="G23" s="77" t="s">
        <v>108</v>
      </c>
      <c r="H23" s="77" t="s">
        <v>109</v>
      </c>
      <c r="I23" s="77" t="s">
        <v>108</v>
      </c>
      <c r="J23" s="77" t="s">
        <v>109</v>
      </c>
      <c r="K23" s="77" t="s">
        <v>108</v>
      </c>
      <c r="L23" s="77" t="s">
        <v>108</v>
      </c>
      <c r="M23" s="77" t="s">
        <v>109</v>
      </c>
      <c r="N23" s="77" t="s">
        <v>108</v>
      </c>
      <c r="O23" s="77" t="s">
        <v>109</v>
      </c>
      <c r="P23" s="113" t="s">
        <v>108</v>
      </c>
      <c r="Q23" s="77" t="s">
        <v>108</v>
      </c>
      <c r="R23" s="77" t="s">
        <v>108</v>
      </c>
      <c r="S23" s="77" t="s">
        <v>108</v>
      </c>
      <c r="T23" s="77" t="s">
        <v>108</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112" customFormat="1" x14ac:dyDescent="0.25">
      <c r="A25" s="114">
        <v>1</v>
      </c>
      <c r="B25" s="114"/>
      <c r="C25" s="114"/>
      <c r="D25" s="115"/>
      <c r="E25" s="114"/>
      <c r="F25" s="114"/>
      <c r="G25" s="114"/>
      <c r="H25" s="114"/>
      <c r="I25" s="114"/>
      <c r="J25" s="79"/>
      <c r="K25" s="79"/>
      <c r="L25" s="79"/>
      <c r="M25" s="114"/>
      <c r="N25" s="114"/>
      <c r="O25" s="114"/>
      <c r="P25" s="79"/>
      <c r="Q25" s="79"/>
      <c r="R25" s="114"/>
      <c r="S25" s="79"/>
      <c r="T25" s="114"/>
    </row>
    <row r="26" spans="1:113" s="80" customFormat="1" ht="12.75" x14ac:dyDescent="0.2">
      <c r="B26" s="116"/>
      <c r="C26" s="116"/>
      <c r="K26" s="116"/>
    </row>
    <row r="27" spans="1:113" s="80" customFormat="1" x14ac:dyDescent="0.25">
      <c r="B27" s="81" t="s">
        <v>107</v>
      </c>
      <c r="C27" s="81"/>
      <c r="D27" s="81"/>
      <c r="E27" s="81"/>
      <c r="F27" s="81"/>
      <c r="G27" s="81"/>
      <c r="H27" s="81"/>
      <c r="I27" s="81"/>
      <c r="J27" s="81"/>
      <c r="K27" s="81"/>
      <c r="L27" s="81"/>
      <c r="M27" s="81"/>
      <c r="N27" s="81"/>
      <c r="O27" s="81"/>
      <c r="P27" s="81"/>
      <c r="Q27" s="81"/>
      <c r="R27" s="81"/>
    </row>
    <row r="28" spans="1:113" x14ac:dyDescent="0.25">
      <c r="B28" s="378" t="s">
        <v>424</v>
      </c>
      <c r="C28" s="378"/>
      <c r="D28" s="378"/>
      <c r="E28" s="378"/>
      <c r="F28" s="378"/>
      <c r="G28" s="378"/>
      <c r="H28" s="378"/>
      <c r="I28" s="378"/>
      <c r="J28" s="378"/>
      <c r="K28" s="378"/>
      <c r="L28" s="378"/>
      <c r="M28" s="378"/>
      <c r="N28" s="378"/>
      <c r="O28" s="378"/>
      <c r="P28" s="378"/>
      <c r="Q28" s="378"/>
      <c r="R28" s="378"/>
    </row>
    <row r="29" spans="1:113" x14ac:dyDescent="0.25">
      <c r="B29" s="81"/>
      <c r="C29" s="81"/>
      <c r="D29" s="81"/>
      <c r="E29" s="81"/>
      <c r="F29" s="81"/>
      <c r="G29" s="81"/>
      <c r="H29" s="81"/>
      <c r="I29" s="81"/>
      <c r="J29" s="81"/>
      <c r="K29" s="81"/>
      <c r="L29" s="81"/>
      <c r="M29" s="81"/>
      <c r="N29" s="81"/>
      <c r="O29" s="81"/>
      <c r="P29" s="81"/>
      <c r="Q29" s="81"/>
      <c r="R29" s="81"/>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82" t="s">
        <v>388</v>
      </c>
      <c r="C30" s="82"/>
      <c r="D30" s="82"/>
      <c r="E30" s="82"/>
      <c r="F30" s="83"/>
      <c r="G30" s="83"/>
      <c r="H30" s="82"/>
      <c r="I30" s="82"/>
      <c r="J30" s="82"/>
      <c r="K30" s="82"/>
      <c r="L30" s="82"/>
      <c r="M30" s="82"/>
      <c r="N30" s="82"/>
      <c r="O30" s="82"/>
      <c r="P30" s="82"/>
      <c r="Q30" s="82"/>
      <c r="R30" s="82"/>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B31" s="82" t="s">
        <v>106</v>
      </c>
      <c r="C31" s="82"/>
      <c r="D31" s="82"/>
      <c r="E31" s="82"/>
      <c r="F31" s="83"/>
      <c r="G31" s="83"/>
      <c r="H31" s="82"/>
      <c r="I31" s="82"/>
      <c r="J31" s="82"/>
      <c r="K31" s="82"/>
      <c r="L31" s="82"/>
      <c r="M31" s="82"/>
      <c r="N31" s="82"/>
      <c r="O31" s="82"/>
      <c r="P31" s="82"/>
      <c r="Q31" s="82"/>
      <c r="R31" s="82"/>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row>
    <row r="32" spans="1:113" s="83" customFormat="1" x14ac:dyDescent="0.25">
      <c r="B32" s="82" t="s">
        <v>105</v>
      </c>
      <c r="C32" s="82"/>
      <c r="D32" s="82"/>
      <c r="E32" s="82"/>
      <c r="H32" s="82"/>
      <c r="I32" s="82"/>
      <c r="J32" s="82"/>
      <c r="K32" s="82"/>
      <c r="L32" s="82"/>
      <c r="M32" s="82"/>
      <c r="N32" s="82"/>
      <c r="O32" s="82"/>
      <c r="P32" s="82"/>
      <c r="Q32" s="82"/>
      <c r="R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2:113" s="83" customFormat="1" x14ac:dyDescent="0.25">
      <c r="B33" s="82" t="s">
        <v>104</v>
      </c>
      <c r="C33" s="82"/>
      <c r="D33" s="82"/>
      <c r="E33" s="82"/>
      <c r="H33" s="82"/>
      <c r="I33" s="82"/>
      <c r="J33" s="82"/>
      <c r="K33" s="82"/>
      <c r="L33" s="82"/>
      <c r="M33" s="82"/>
      <c r="N33" s="82"/>
      <c r="O33" s="82"/>
      <c r="P33" s="82"/>
      <c r="Q33" s="82"/>
      <c r="R33" s="82"/>
      <c r="S33" s="82"/>
      <c r="T33" s="82"/>
      <c r="U33" s="82"/>
      <c r="V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s="83" customFormat="1" x14ac:dyDescent="0.25">
      <c r="B34" s="82" t="s">
        <v>103</v>
      </c>
      <c r="C34" s="82"/>
      <c r="D34" s="82"/>
      <c r="E34" s="82"/>
      <c r="H34" s="82"/>
      <c r="I34" s="82"/>
      <c r="J34" s="82"/>
      <c r="K34" s="82"/>
      <c r="L34" s="82"/>
      <c r="M34" s="82"/>
      <c r="N34" s="82"/>
      <c r="O34" s="82"/>
      <c r="P34" s="82"/>
      <c r="Q34" s="82"/>
      <c r="R34" s="82"/>
      <c r="S34" s="82"/>
      <c r="T34" s="82"/>
      <c r="U34" s="82"/>
      <c r="V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row>
    <row r="35" spans="2:113" s="83" customFormat="1" x14ac:dyDescent="0.25">
      <c r="B35" s="82" t="s">
        <v>102</v>
      </c>
      <c r="C35" s="82"/>
      <c r="D35" s="82"/>
      <c r="E35" s="82"/>
      <c r="H35" s="82"/>
      <c r="I35" s="82"/>
      <c r="J35" s="82"/>
      <c r="K35" s="82"/>
      <c r="L35" s="82"/>
      <c r="M35" s="82"/>
      <c r="N35" s="82"/>
      <c r="O35" s="82"/>
      <c r="P35" s="82"/>
      <c r="Q35" s="82"/>
      <c r="R35" s="82"/>
      <c r="S35" s="82"/>
      <c r="T35" s="82"/>
      <c r="U35" s="82"/>
      <c r="V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row>
    <row r="36" spans="2:113" s="83" customFormat="1" x14ac:dyDescent="0.25">
      <c r="B36" s="82" t="s">
        <v>101</v>
      </c>
      <c r="C36" s="82"/>
      <c r="D36" s="82"/>
      <c r="E36" s="82"/>
      <c r="H36" s="82"/>
      <c r="I36" s="82"/>
      <c r="J36" s="82"/>
      <c r="K36" s="82"/>
      <c r="L36" s="82"/>
      <c r="M36" s="82"/>
      <c r="N36" s="82"/>
      <c r="O36" s="82"/>
      <c r="P36" s="82"/>
      <c r="Q36" s="82"/>
      <c r="R36" s="82"/>
      <c r="S36" s="82"/>
      <c r="T36" s="82"/>
      <c r="U36" s="82"/>
      <c r="V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row>
    <row r="37" spans="2:113" s="83" customFormat="1" x14ac:dyDescent="0.25">
      <c r="B37" s="82" t="s">
        <v>100</v>
      </c>
      <c r="C37" s="82"/>
      <c r="D37" s="82"/>
      <c r="E37" s="82"/>
      <c r="H37" s="82"/>
      <c r="I37" s="82"/>
      <c r="J37" s="82"/>
      <c r="K37" s="82"/>
      <c r="L37" s="82"/>
      <c r="M37" s="82"/>
      <c r="N37" s="82"/>
      <c r="O37" s="82"/>
      <c r="P37" s="82"/>
      <c r="Q37" s="82"/>
      <c r="R37" s="82"/>
      <c r="S37" s="82"/>
      <c r="T37" s="82"/>
      <c r="U37" s="82"/>
      <c r="V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row>
    <row r="38" spans="2:113" s="83" customFormat="1" x14ac:dyDescent="0.25">
      <c r="B38" s="82" t="s">
        <v>99</v>
      </c>
      <c r="C38" s="82"/>
      <c r="D38" s="82"/>
      <c r="E38" s="82"/>
      <c r="H38" s="82"/>
      <c r="I38" s="82"/>
      <c r="J38" s="82"/>
      <c r="K38" s="82"/>
      <c r="L38" s="82"/>
      <c r="M38" s="82"/>
      <c r="N38" s="82"/>
      <c r="O38" s="82"/>
      <c r="P38" s="82"/>
      <c r="Q38" s="82"/>
      <c r="R38" s="82"/>
      <c r="S38" s="82"/>
      <c r="T38" s="82"/>
      <c r="U38" s="82"/>
      <c r="V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row>
    <row r="39" spans="2:113" s="83" customFormat="1" x14ac:dyDescent="0.25">
      <c r="B39" s="82" t="s">
        <v>98</v>
      </c>
      <c r="C39" s="82"/>
      <c r="D39" s="82"/>
      <c r="E39" s="82"/>
      <c r="H39" s="82"/>
      <c r="I39" s="82"/>
      <c r="J39" s="82"/>
      <c r="K39" s="82"/>
      <c r="L39" s="82"/>
      <c r="M39" s="82"/>
      <c r="N39" s="82"/>
      <c r="O39" s="82"/>
      <c r="P39" s="82"/>
      <c r="Q39" s="82"/>
      <c r="R39" s="82"/>
      <c r="S39" s="82"/>
      <c r="T39" s="82"/>
      <c r="U39" s="82"/>
      <c r="V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row>
    <row r="40" spans="2:113" s="83" customFormat="1" x14ac:dyDescent="0.25">
      <c r="Q40" s="82"/>
      <c r="R40" s="82"/>
      <c r="S40" s="82"/>
      <c r="T40" s="82"/>
      <c r="U40" s="82"/>
      <c r="V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row>
    <row r="41" spans="2:113" s="83" customFormat="1" x14ac:dyDescent="0.25">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A1" sqref="AA1:AA3"/>
    </sheetView>
  </sheetViews>
  <sheetFormatPr defaultColWidth="10.7109375" defaultRowHeight="15.75" x14ac:dyDescent="0.25"/>
  <cols>
    <col min="1" max="3" width="10.7109375" style="76"/>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3" width="8.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86" t="s">
        <v>66</v>
      </c>
    </row>
    <row r="2" spans="1:27" s="75" customFormat="1" ht="18.75" customHeight="1" x14ac:dyDescent="0.3">
      <c r="E2" s="85"/>
      <c r="AA2" s="87" t="s">
        <v>9</v>
      </c>
    </row>
    <row r="3" spans="1:27" s="75" customFormat="1" ht="18.75" customHeight="1" x14ac:dyDescent="0.3">
      <c r="E3" s="85"/>
      <c r="AA3" s="87" t="s">
        <v>536</v>
      </c>
    </row>
    <row r="4" spans="1:27" s="75" customFormat="1" x14ac:dyDescent="0.2">
      <c r="E4" s="88"/>
    </row>
    <row r="5" spans="1:27" s="75" customFormat="1"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75" customFormat="1" x14ac:dyDescent="0.2">
      <c r="A6" s="104"/>
      <c r="B6" s="104"/>
      <c r="C6" s="104"/>
      <c r="D6" s="104"/>
      <c r="E6" s="104"/>
      <c r="F6" s="104"/>
      <c r="G6" s="104"/>
      <c r="H6" s="104"/>
      <c r="I6" s="104"/>
      <c r="J6" s="104"/>
      <c r="K6" s="104"/>
      <c r="L6" s="104"/>
      <c r="M6" s="104"/>
      <c r="N6" s="104"/>
      <c r="O6" s="104"/>
      <c r="P6" s="104"/>
      <c r="Q6" s="104"/>
      <c r="R6" s="104"/>
      <c r="S6" s="104"/>
      <c r="T6" s="104"/>
    </row>
    <row r="7" spans="1:27" s="75" customFormat="1" ht="18.75" x14ac:dyDescent="0.2">
      <c r="E7" s="350" t="s">
        <v>8</v>
      </c>
      <c r="F7" s="350"/>
      <c r="G7" s="350"/>
      <c r="H7" s="350"/>
      <c r="I7" s="350"/>
      <c r="J7" s="350"/>
      <c r="K7" s="350"/>
      <c r="L7" s="350"/>
      <c r="M7" s="350"/>
      <c r="N7" s="350"/>
      <c r="O7" s="350"/>
      <c r="P7" s="350"/>
      <c r="Q7" s="350"/>
      <c r="R7" s="350"/>
      <c r="S7" s="350"/>
      <c r="T7" s="350"/>
      <c r="U7" s="350"/>
      <c r="V7" s="350"/>
      <c r="W7" s="350"/>
      <c r="X7" s="350"/>
      <c r="Y7" s="350"/>
    </row>
    <row r="8" spans="1:27" s="75" customFormat="1" ht="18.75" x14ac:dyDescent="0.2">
      <c r="E8" s="105"/>
      <c r="F8" s="105"/>
      <c r="G8" s="105"/>
      <c r="H8" s="105"/>
      <c r="I8" s="105"/>
      <c r="J8" s="105"/>
      <c r="K8" s="105"/>
      <c r="L8" s="105"/>
      <c r="M8" s="105"/>
      <c r="N8" s="105"/>
      <c r="O8" s="105"/>
      <c r="P8" s="105"/>
      <c r="Q8" s="105"/>
      <c r="R8" s="105"/>
      <c r="S8" s="74"/>
      <c r="T8" s="74"/>
      <c r="U8" s="74"/>
      <c r="V8" s="74"/>
      <c r="W8" s="74"/>
    </row>
    <row r="9" spans="1:27" s="75" customFormat="1" ht="18.75" customHeight="1" x14ac:dyDescent="0.2">
      <c r="E9" s="366" t="s">
        <v>433</v>
      </c>
      <c r="F9" s="366"/>
      <c r="G9" s="366"/>
      <c r="H9" s="366"/>
      <c r="I9" s="366"/>
      <c r="J9" s="366"/>
      <c r="K9" s="366"/>
      <c r="L9" s="366"/>
      <c r="M9" s="366"/>
      <c r="N9" s="366"/>
      <c r="O9" s="366"/>
      <c r="P9" s="366"/>
      <c r="Q9" s="366"/>
      <c r="R9" s="366"/>
      <c r="S9" s="366"/>
      <c r="T9" s="366"/>
      <c r="U9" s="366"/>
      <c r="V9" s="366"/>
      <c r="W9" s="366"/>
      <c r="X9" s="366"/>
      <c r="Y9" s="366"/>
    </row>
    <row r="10" spans="1:27" s="75" customFormat="1" ht="18.75" customHeight="1" x14ac:dyDescent="0.2">
      <c r="E10" s="352" t="s">
        <v>7</v>
      </c>
      <c r="F10" s="352"/>
      <c r="G10" s="352"/>
      <c r="H10" s="352"/>
      <c r="I10" s="352"/>
      <c r="J10" s="352"/>
      <c r="K10" s="352"/>
      <c r="L10" s="352"/>
      <c r="M10" s="352"/>
      <c r="N10" s="352"/>
      <c r="O10" s="352"/>
      <c r="P10" s="352"/>
      <c r="Q10" s="352"/>
      <c r="R10" s="352"/>
      <c r="S10" s="352"/>
      <c r="T10" s="352"/>
      <c r="U10" s="352"/>
      <c r="V10" s="352"/>
      <c r="W10" s="352"/>
      <c r="X10" s="352"/>
      <c r="Y10" s="352"/>
    </row>
    <row r="11" spans="1:27" s="75" customFormat="1" ht="18.75" x14ac:dyDescent="0.2">
      <c r="E11" s="105"/>
      <c r="F11" s="105"/>
      <c r="G11" s="105"/>
      <c r="H11" s="105"/>
      <c r="I11" s="105"/>
      <c r="J11" s="105"/>
      <c r="K11" s="105"/>
      <c r="L11" s="105"/>
      <c r="M11" s="105"/>
      <c r="N11" s="105"/>
      <c r="O11" s="105"/>
      <c r="P11" s="105"/>
      <c r="Q11" s="105"/>
      <c r="R11" s="105"/>
      <c r="S11" s="74"/>
      <c r="T11" s="74"/>
      <c r="U11" s="74"/>
      <c r="V11" s="74"/>
      <c r="W11" s="74"/>
    </row>
    <row r="12" spans="1:27" s="75" customFormat="1" ht="18.75" customHeight="1" x14ac:dyDescent="0.25">
      <c r="A12" s="381" t="str">
        <f>'1. паспорт местоположение'!A12:C12</f>
        <v>P_NS3500.VL.0032</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75" customFormat="1" ht="18.75" customHeight="1" x14ac:dyDescent="0.2">
      <c r="E13" s="352" t="s">
        <v>6</v>
      </c>
      <c r="F13" s="352"/>
      <c r="G13" s="352"/>
      <c r="H13" s="352"/>
      <c r="I13" s="352"/>
      <c r="J13" s="352"/>
      <c r="K13" s="352"/>
      <c r="L13" s="352"/>
      <c r="M13" s="352"/>
      <c r="N13" s="352"/>
      <c r="O13" s="352"/>
      <c r="P13" s="352"/>
      <c r="Q13" s="352"/>
      <c r="R13" s="352"/>
      <c r="S13" s="352"/>
      <c r="T13" s="352"/>
      <c r="U13" s="352"/>
      <c r="V13" s="352"/>
      <c r="W13" s="352"/>
      <c r="X13" s="352"/>
      <c r="Y13" s="352"/>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36" customHeight="1" x14ac:dyDescent="0.25">
      <c r="A15" s="380"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93" customFormat="1" ht="15" customHeight="1" x14ac:dyDescent="0.2">
      <c r="E16" s="352" t="s">
        <v>5</v>
      </c>
      <c r="F16" s="352"/>
      <c r="G16" s="352"/>
      <c r="H16" s="352"/>
      <c r="I16" s="352"/>
      <c r="J16" s="352"/>
      <c r="K16" s="352"/>
      <c r="L16" s="352"/>
      <c r="M16" s="352"/>
      <c r="N16" s="352"/>
      <c r="O16" s="352"/>
      <c r="P16" s="352"/>
      <c r="Q16" s="352"/>
      <c r="R16" s="352"/>
      <c r="S16" s="352"/>
      <c r="T16" s="352"/>
      <c r="U16" s="352"/>
      <c r="V16" s="352"/>
      <c r="W16" s="352"/>
      <c r="X16" s="352"/>
      <c r="Y16" s="352"/>
    </row>
    <row r="17" spans="1:27"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9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392</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112" customFormat="1" ht="21" customHeight="1" x14ac:dyDescent="0.25"/>
    <row r="21" spans="1:27" ht="15.75" customHeight="1" x14ac:dyDescent="0.25">
      <c r="A21" s="376" t="s">
        <v>4</v>
      </c>
      <c r="B21" s="372" t="s">
        <v>398</v>
      </c>
      <c r="C21" s="373"/>
      <c r="D21" s="372" t="s">
        <v>400</v>
      </c>
      <c r="E21" s="373"/>
      <c r="F21" s="363" t="s">
        <v>91</v>
      </c>
      <c r="G21" s="365"/>
      <c r="H21" s="365"/>
      <c r="I21" s="364"/>
      <c r="J21" s="376" t="s">
        <v>401</v>
      </c>
      <c r="K21" s="372" t="s">
        <v>402</v>
      </c>
      <c r="L21" s="373"/>
      <c r="M21" s="372" t="s">
        <v>403</v>
      </c>
      <c r="N21" s="373"/>
      <c r="O21" s="372" t="s">
        <v>391</v>
      </c>
      <c r="P21" s="373"/>
      <c r="Q21" s="372" t="s">
        <v>124</v>
      </c>
      <c r="R21" s="373"/>
      <c r="S21" s="376" t="s">
        <v>123</v>
      </c>
      <c r="T21" s="376" t="s">
        <v>404</v>
      </c>
      <c r="U21" s="376" t="s">
        <v>399</v>
      </c>
      <c r="V21" s="372" t="s">
        <v>122</v>
      </c>
      <c r="W21" s="373"/>
      <c r="X21" s="363" t="s">
        <v>114</v>
      </c>
      <c r="Y21" s="365"/>
      <c r="Z21" s="363" t="s">
        <v>113</v>
      </c>
      <c r="AA21" s="365"/>
    </row>
    <row r="22" spans="1:27" ht="216" customHeight="1" x14ac:dyDescent="0.25">
      <c r="A22" s="379"/>
      <c r="B22" s="374"/>
      <c r="C22" s="375"/>
      <c r="D22" s="374"/>
      <c r="E22" s="375"/>
      <c r="F22" s="363" t="s">
        <v>121</v>
      </c>
      <c r="G22" s="364"/>
      <c r="H22" s="363" t="s">
        <v>120</v>
      </c>
      <c r="I22" s="364"/>
      <c r="J22" s="377"/>
      <c r="K22" s="374"/>
      <c r="L22" s="375"/>
      <c r="M22" s="374"/>
      <c r="N22" s="375"/>
      <c r="O22" s="374"/>
      <c r="P22" s="375"/>
      <c r="Q22" s="374"/>
      <c r="R22" s="375"/>
      <c r="S22" s="377"/>
      <c r="T22" s="377"/>
      <c r="U22" s="377"/>
      <c r="V22" s="374"/>
      <c r="W22" s="375"/>
      <c r="X22" s="77" t="s">
        <v>112</v>
      </c>
      <c r="Y22" s="77" t="s">
        <v>389</v>
      </c>
      <c r="Z22" s="77" t="s">
        <v>111</v>
      </c>
      <c r="AA22" s="77" t="s">
        <v>110</v>
      </c>
    </row>
    <row r="23" spans="1:27" ht="60" customHeight="1" x14ac:dyDescent="0.25">
      <c r="A23" s="377"/>
      <c r="B23" s="113" t="s">
        <v>108</v>
      </c>
      <c r="C23" s="113" t="s">
        <v>109</v>
      </c>
      <c r="D23" s="113" t="s">
        <v>108</v>
      </c>
      <c r="E23" s="113" t="s">
        <v>109</v>
      </c>
      <c r="F23" s="113" t="s">
        <v>108</v>
      </c>
      <c r="G23" s="113" t="s">
        <v>109</v>
      </c>
      <c r="H23" s="113" t="s">
        <v>108</v>
      </c>
      <c r="I23" s="113" t="s">
        <v>109</v>
      </c>
      <c r="J23" s="113" t="s">
        <v>108</v>
      </c>
      <c r="K23" s="113" t="s">
        <v>108</v>
      </c>
      <c r="L23" s="113" t="s">
        <v>109</v>
      </c>
      <c r="M23" s="113" t="s">
        <v>108</v>
      </c>
      <c r="N23" s="113" t="s">
        <v>109</v>
      </c>
      <c r="O23" s="113" t="s">
        <v>108</v>
      </c>
      <c r="P23" s="113" t="s">
        <v>109</v>
      </c>
      <c r="Q23" s="113" t="s">
        <v>108</v>
      </c>
      <c r="R23" s="113" t="s">
        <v>109</v>
      </c>
      <c r="S23" s="113" t="s">
        <v>108</v>
      </c>
      <c r="T23" s="113" t="s">
        <v>108</v>
      </c>
      <c r="U23" s="113" t="s">
        <v>108</v>
      </c>
      <c r="V23" s="113" t="s">
        <v>108</v>
      </c>
      <c r="W23" s="113" t="s">
        <v>109</v>
      </c>
      <c r="X23" s="113" t="s">
        <v>108</v>
      </c>
      <c r="Y23" s="113" t="s">
        <v>108</v>
      </c>
      <c r="Z23" s="77" t="s">
        <v>108</v>
      </c>
      <c r="AA23" s="77" t="s">
        <v>108</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112" customFormat="1" ht="51.75" customHeight="1" x14ac:dyDescent="0.25">
      <c r="A25" s="120"/>
      <c r="B25" s="120"/>
      <c r="C25" s="120"/>
      <c r="D25" s="120"/>
      <c r="E25" s="77"/>
      <c r="F25" s="77"/>
      <c r="G25" s="120"/>
      <c r="H25" s="120"/>
      <c r="I25" s="120"/>
      <c r="J25" s="121"/>
      <c r="K25" s="121"/>
      <c r="L25" s="122"/>
      <c r="M25" s="122"/>
      <c r="N25" s="123"/>
      <c r="O25" s="123"/>
      <c r="P25" s="123"/>
      <c r="Q25" s="123"/>
      <c r="R25" s="120"/>
      <c r="S25" s="121"/>
      <c r="T25" s="121"/>
      <c r="U25" s="121"/>
      <c r="V25" s="121"/>
      <c r="W25" s="123"/>
      <c r="X25" s="120"/>
      <c r="Y25" s="120"/>
      <c r="Z25" s="120"/>
      <c r="AA25" s="120"/>
    </row>
    <row r="26" spans="1:27" ht="3" customHeight="1" x14ac:dyDescent="0.25">
      <c r="X26" s="124"/>
      <c r="Y26" s="125"/>
      <c r="Z26" s="83"/>
      <c r="AA26" s="83"/>
    </row>
    <row r="27" spans="1:27" s="80" customFormat="1" ht="12.75" x14ac:dyDescent="0.2">
      <c r="A27" s="116"/>
      <c r="B27" s="116"/>
      <c r="C27" s="116"/>
      <c r="E27" s="116"/>
      <c r="X27" s="126"/>
      <c r="Y27" s="126"/>
      <c r="Z27" s="126"/>
      <c r="AA27" s="126"/>
    </row>
    <row r="28" spans="1:27" s="80" customFormat="1" ht="12.75" x14ac:dyDescent="0.2">
      <c r="A28" s="116"/>
      <c r="B28" s="116"/>
      <c r="C28" s="1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31" sqref="C31"/>
    </sheetView>
  </sheetViews>
  <sheetFormatPr defaultRowHeight="15" x14ac:dyDescent="0.25"/>
  <cols>
    <col min="1" max="1" width="6.140625" style="103" customWidth="1"/>
    <col min="2" max="2" width="53.5703125" style="103" customWidth="1"/>
    <col min="3" max="3" width="98.28515625" style="103"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5" customFormat="1" ht="18.75" customHeight="1" x14ac:dyDescent="0.2">
      <c r="A1" s="85"/>
      <c r="C1" s="86" t="s">
        <v>66</v>
      </c>
    </row>
    <row r="2" spans="1:29" s="75" customFormat="1" ht="18.75" customHeight="1" x14ac:dyDescent="0.3">
      <c r="A2" s="85"/>
      <c r="C2" s="87" t="s">
        <v>9</v>
      </c>
    </row>
    <row r="3" spans="1:29" s="75" customFormat="1" ht="18.75" x14ac:dyDescent="0.3">
      <c r="A3" s="88"/>
      <c r="C3" s="87" t="s">
        <v>536</v>
      </c>
    </row>
    <row r="4" spans="1:29" s="75" customFormat="1" ht="18.75" x14ac:dyDescent="0.3">
      <c r="A4" s="88"/>
      <c r="C4" s="87"/>
    </row>
    <row r="5" spans="1:29" s="75" customFormat="1" ht="15.75" x14ac:dyDescent="0.2">
      <c r="A5" s="346" t="str">
        <f>'1. паспорт местоположение'!A5:C5</f>
        <v>Год раскрытия информации: 2026 год</v>
      </c>
      <c r="B5" s="346"/>
      <c r="C5" s="34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5" customFormat="1" ht="18.75" x14ac:dyDescent="0.3">
      <c r="A6" s="88"/>
      <c r="G6" s="87"/>
    </row>
    <row r="7" spans="1:29" s="75" customFormat="1" ht="18.75" x14ac:dyDescent="0.2">
      <c r="A7" s="350" t="s">
        <v>8</v>
      </c>
      <c r="B7" s="350"/>
      <c r="C7" s="350"/>
      <c r="D7" s="74"/>
      <c r="E7" s="74"/>
      <c r="F7" s="74"/>
      <c r="G7" s="74"/>
      <c r="H7" s="74"/>
      <c r="I7" s="74"/>
      <c r="J7" s="74"/>
      <c r="K7" s="74"/>
      <c r="L7" s="74"/>
      <c r="M7" s="74"/>
      <c r="N7" s="74"/>
      <c r="O7" s="74"/>
      <c r="P7" s="74"/>
      <c r="Q7" s="74"/>
      <c r="R7" s="74"/>
      <c r="S7" s="74"/>
      <c r="T7" s="74"/>
      <c r="U7" s="74"/>
    </row>
    <row r="8" spans="1:29" s="75" customFormat="1" ht="18.75" x14ac:dyDescent="0.2">
      <c r="A8" s="350"/>
      <c r="B8" s="350"/>
      <c r="C8" s="350"/>
      <c r="D8" s="105"/>
      <c r="E8" s="105"/>
      <c r="F8" s="105"/>
      <c r="G8" s="105"/>
      <c r="H8" s="74"/>
      <c r="I8" s="74"/>
      <c r="J8" s="74"/>
      <c r="K8" s="74"/>
      <c r="L8" s="74"/>
      <c r="M8" s="74"/>
      <c r="N8" s="74"/>
      <c r="O8" s="74"/>
      <c r="P8" s="74"/>
      <c r="Q8" s="74"/>
      <c r="R8" s="74"/>
      <c r="S8" s="74"/>
      <c r="T8" s="74"/>
      <c r="U8" s="74"/>
    </row>
    <row r="9" spans="1:29" s="75" customFormat="1" ht="18.75" x14ac:dyDescent="0.2">
      <c r="A9" s="366" t="str">
        <f>'1. паспорт местоположение'!A9:C9</f>
        <v>АО "Россети Тюмень"</v>
      </c>
      <c r="B9" s="366"/>
      <c r="C9" s="366"/>
      <c r="D9" s="73"/>
      <c r="E9" s="73"/>
      <c r="F9" s="73"/>
      <c r="G9" s="73"/>
      <c r="H9" s="74"/>
      <c r="I9" s="74"/>
      <c r="J9" s="74"/>
      <c r="K9" s="74"/>
      <c r="L9" s="74"/>
      <c r="M9" s="74"/>
      <c r="N9" s="74"/>
      <c r="O9" s="74"/>
      <c r="P9" s="74"/>
      <c r="Q9" s="74"/>
      <c r="R9" s="74"/>
      <c r="S9" s="74"/>
      <c r="T9" s="74"/>
      <c r="U9" s="74"/>
    </row>
    <row r="10" spans="1:29" s="75" customFormat="1" ht="18.75" x14ac:dyDescent="0.2">
      <c r="A10" s="352" t="s">
        <v>7</v>
      </c>
      <c r="B10" s="352"/>
      <c r="C10" s="352"/>
      <c r="D10" s="90"/>
      <c r="E10" s="90"/>
      <c r="F10" s="90"/>
      <c r="G10" s="90"/>
      <c r="H10" s="74"/>
      <c r="I10" s="74"/>
      <c r="J10" s="74"/>
      <c r="K10" s="74"/>
      <c r="L10" s="74"/>
      <c r="M10" s="74"/>
      <c r="N10" s="74"/>
      <c r="O10" s="74"/>
      <c r="P10" s="74"/>
      <c r="Q10" s="74"/>
      <c r="R10" s="74"/>
      <c r="S10" s="74"/>
      <c r="T10" s="74"/>
      <c r="U10" s="74"/>
    </row>
    <row r="11" spans="1:29" s="75" customFormat="1" ht="18.75" x14ac:dyDescent="0.2">
      <c r="A11" s="350"/>
      <c r="B11" s="350"/>
      <c r="C11" s="350"/>
      <c r="D11" s="105"/>
      <c r="E11" s="105"/>
      <c r="F11" s="105"/>
      <c r="G11" s="105"/>
      <c r="H11" s="74"/>
      <c r="I11" s="74"/>
      <c r="J11" s="74"/>
      <c r="K11" s="74"/>
      <c r="L11" s="74"/>
      <c r="M11" s="74"/>
      <c r="N11" s="74"/>
      <c r="O11" s="74"/>
      <c r="P11" s="74"/>
      <c r="Q11" s="74"/>
      <c r="R11" s="74"/>
      <c r="S11" s="74"/>
      <c r="T11" s="74"/>
      <c r="U11" s="74"/>
    </row>
    <row r="12" spans="1:29" s="75" customFormat="1" ht="18.75" x14ac:dyDescent="0.2">
      <c r="A12" s="366" t="str">
        <f>'1. паспорт местоположение'!A12:C12</f>
        <v>P_NS3500.VL.0032</v>
      </c>
      <c r="B12" s="366"/>
      <c r="C12" s="366"/>
      <c r="D12" s="73"/>
      <c r="E12" s="73"/>
      <c r="F12" s="73"/>
      <c r="G12" s="73"/>
      <c r="H12" s="74"/>
      <c r="I12" s="74"/>
      <c r="J12" s="74"/>
      <c r="K12" s="74"/>
      <c r="L12" s="74"/>
      <c r="M12" s="74"/>
      <c r="N12" s="74"/>
      <c r="O12" s="74"/>
      <c r="P12" s="74"/>
      <c r="Q12" s="74"/>
      <c r="R12" s="74"/>
      <c r="S12" s="74"/>
      <c r="T12" s="74"/>
      <c r="U12" s="74"/>
    </row>
    <row r="13" spans="1:29" s="75" customFormat="1" ht="10.5" customHeight="1" x14ac:dyDescent="0.2">
      <c r="A13" s="352" t="s">
        <v>6</v>
      </c>
      <c r="B13" s="352"/>
      <c r="C13" s="352"/>
      <c r="D13" s="90"/>
      <c r="E13" s="90"/>
      <c r="F13" s="90"/>
      <c r="G13" s="90"/>
      <c r="H13" s="74"/>
      <c r="I13" s="74"/>
      <c r="J13" s="74"/>
      <c r="K13" s="74"/>
      <c r="L13" s="74"/>
      <c r="M13" s="74"/>
      <c r="N13" s="74"/>
      <c r="O13" s="74"/>
      <c r="P13" s="74"/>
      <c r="Q13" s="74"/>
      <c r="R13" s="74"/>
      <c r="S13" s="74"/>
      <c r="T13" s="74"/>
      <c r="U13" s="74"/>
    </row>
    <row r="14" spans="1:29" s="92" customFormat="1" ht="15.75" customHeight="1" x14ac:dyDescent="0.2">
      <c r="A14" s="355"/>
      <c r="B14" s="355"/>
      <c r="C14" s="355"/>
      <c r="D14" s="91"/>
      <c r="E14" s="91"/>
      <c r="F14" s="91"/>
      <c r="G14" s="91"/>
      <c r="H14" s="91"/>
      <c r="I14" s="91"/>
      <c r="J14" s="91"/>
      <c r="K14" s="91"/>
      <c r="L14" s="91"/>
      <c r="M14" s="91"/>
      <c r="N14" s="91"/>
      <c r="O14" s="91"/>
      <c r="P14" s="91"/>
      <c r="Q14" s="91"/>
      <c r="R14" s="91"/>
      <c r="S14" s="91"/>
      <c r="T14" s="91"/>
      <c r="U14" s="91"/>
    </row>
    <row r="15" spans="1:29" s="93" customFormat="1" ht="45" customHeight="1" x14ac:dyDescent="0.2">
      <c r="A15" s="367"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367"/>
      <c r="C15" s="367"/>
      <c r="D15" s="73"/>
      <c r="E15" s="73"/>
      <c r="F15" s="73"/>
      <c r="G15" s="73"/>
      <c r="H15" s="73"/>
      <c r="I15" s="73"/>
      <c r="J15" s="73"/>
      <c r="K15" s="73"/>
      <c r="L15" s="73"/>
      <c r="M15" s="73"/>
      <c r="N15" s="73"/>
      <c r="O15" s="73"/>
      <c r="P15" s="73"/>
      <c r="Q15" s="73"/>
      <c r="R15" s="73"/>
      <c r="S15" s="73"/>
      <c r="T15" s="73"/>
      <c r="U15" s="73"/>
    </row>
    <row r="16" spans="1:29" s="93" customFormat="1" ht="15" customHeight="1" x14ac:dyDescent="0.2">
      <c r="A16" s="352" t="s">
        <v>5</v>
      </c>
      <c r="B16" s="352"/>
      <c r="C16" s="352"/>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59"/>
      <c r="B17" s="359"/>
      <c r="C17" s="359"/>
      <c r="D17" s="94"/>
      <c r="E17" s="94"/>
      <c r="F17" s="94"/>
      <c r="G17" s="94"/>
      <c r="H17" s="94"/>
      <c r="I17" s="94"/>
      <c r="J17" s="94"/>
      <c r="K17" s="94"/>
      <c r="L17" s="94"/>
      <c r="M17" s="94"/>
      <c r="N17" s="94"/>
      <c r="O17" s="94"/>
      <c r="P17" s="94"/>
      <c r="Q17" s="94"/>
      <c r="R17" s="94"/>
    </row>
    <row r="18" spans="1:21" s="93" customFormat="1" ht="27.75" customHeight="1" x14ac:dyDescent="0.2">
      <c r="A18" s="348" t="s">
        <v>384</v>
      </c>
      <c r="B18" s="348"/>
      <c r="C18" s="348"/>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90"/>
      <c r="D19" s="90"/>
      <c r="E19" s="90"/>
      <c r="F19" s="90"/>
      <c r="G19" s="90"/>
      <c r="H19" s="94"/>
      <c r="I19" s="94"/>
      <c r="J19" s="94"/>
      <c r="K19" s="94"/>
      <c r="L19" s="94"/>
      <c r="M19" s="94"/>
      <c r="N19" s="94"/>
      <c r="O19" s="94"/>
      <c r="P19" s="94"/>
      <c r="Q19" s="94"/>
      <c r="R19" s="94"/>
    </row>
    <row r="20" spans="1:21" s="93" customFormat="1" ht="39.75" customHeight="1" x14ac:dyDescent="0.2">
      <c r="A20" s="96" t="s">
        <v>4</v>
      </c>
      <c r="B20" s="97" t="s">
        <v>65</v>
      </c>
      <c r="C20" s="98" t="s">
        <v>64</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1.5" x14ac:dyDescent="0.2">
      <c r="A22" s="101" t="s">
        <v>63</v>
      </c>
      <c r="B22" s="164" t="s">
        <v>396</v>
      </c>
      <c r="C22" s="161" t="s">
        <v>532</v>
      </c>
      <c r="D22" s="99"/>
      <c r="E22" s="99"/>
      <c r="F22" s="91"/>
      <c r="G22" s="91"/>
      <c r="H22" s="91"/>
      <c r="I22" s="91"/>
      <c r="J22" s="91"/>
      <c r="K22" s="91"/>
      <c r="L22" s="91"/>
      <c r="M22" s="91"/>
      <c r="N22" s="91"/>
      <c r="O22" s="91"/>
      <c r="P22" s="91"/>
      <c r="Q22" s="100"/>
      <c r="R22" s="100"/>
      <c r="S22" s="100"/>
      <c r="T22" s="100"/>
      <c r="U22" s="100"/>
    </row>
    <row r="23" spans="1:21" ht="42" customHeight="1" x14ac:dyDescent="0.25">
      <c r="A23" s="101" t="s">
        <v>62</v>
      </c>
      <c r="B23" s="160" t="s">
        <v>59</v>
      </c>
      <c r="C23" s="172" t="s">
        <v>524</v>
      </c>
      <c r="D23" s="99"/>
      <c r="E23" s="102"/>
      <c r="F23" s="102"/>
      <c r="G23" s="102"/>
      <c r="H23" s="102"/>
      <c r="I23" s="102"/>
      <c r="J23" s="102"/>
      <c r="K23" s="102"/>
      <c r="L23" s="102"/>
      <c r="M23" s="102"/>
      <c r="N23" s="102"/>
      <c r="O23" s="102"/>
      <c r="P23" s="102"/>
      <c r="Q23" s="102"/>
      <c r="R23" s="102"/>
      <c r="S23" s="102"/>
      <c r="T23" s="102"/>
      <c r="U23" s="102"/>
    </row>
    <row r="24" spans="1:21" ht="47.25" x14ac:dyDescent="0.25">
      <c r="A24" s="101" t="s">
        <v>61</v>
      </c>
      <c r="B24" s="160" t="s">
        <v>416</v>
      </c>
      <c r="C24" s="172" t="s">
        <v>525</v>
      </c>
      <c r="D24" s="102"/>
      <c r="E24" s="102"/>
      <c r="F24" s="102"/>
      <c r="G24" s="102"/>
      <c r="H24" s="102"/>
      <c r="I24" s="102"/>
      <c r="J24" s="102"/>
      <c r="K24" s="102"/>
      <c r="L24" s="102"/>
      <c r="M24" s="102"/>
      <c r="N24" s="102"/>
      <c r="O24" s="102"/>
      <c r="P24" s="102"/>
      <c r="Q24" s="102"/>
      <c r="R24" s="102"/>
      <c r="S24" s="102"/>
      <c r="T24" s="102"/>
      <c r="U24" s="102"/>
    </row>
    <row r="25" spans="1:21" ht="74.25" customHeight="1" x14ac:dyDescent="0.25">
      <c r="A25" s="101" t="s">
        <v>60</v>
      </c>
      <c r="B25" s="160" t="s">
        <v>417</v>
      </c>
      <c r="C25" s="172" t="s">
        <v>533</v>
      </c>
      <c r="D25" s="102"/>
      <c r="E25" s="102"/>
      <c r="F25" s="102"/>
      <c r="G25" s="102"/>
      <c r="H25" s="102"/>
      <c r="I25" s="102"/>
      <c r="J25" s="102"/>
      <c r="K25" s="102"/>
      <c r="L25" s="102"/>
      <c r="M25" s="102"/>
      <c r="N25" s="102"/>
      <c r="O25" s="102"/>
      <c r="P25" s="102"/>
      <c r="Q25" s="102"/>
      <c r="R25" s="102"/>
      <c r="S25" s="102"/>
      <c r="T25" s="102"/>
      <c r="U25" s="102"/>
    </row>
    <row r="26" spans="1:21" ht="31.5" x14ac:dyDescent="0.25">
      <c r="A26" s="101" t="s">
        <v>58</v>
      </c>
      <c r="B26" s="160" t="s">
        <v>225</v>
      </c>
      <c r="C26" s="96" t="s">
        <v>434</v>
      </c>
      <c r="D26" s="102"/>
      <c r="E26" s="102"/>
      <c r="F26" s="102"/>
      <c r="G26" s="102"/>
      <c r="H26" s="102"/>
      <c r="I26" s="102"/>
      <c r="J26" s="102"/>
      <c r="K26" s="102"/>
      <c r="L26" s="102"/>
      <c r="M26" s="102"/>
      <c r="N26" s="102"/>
      <c r="O26" s="102"/>
      <c r="P26" s="102"/>
      <c r="Q26" s="102"/>
      <c r="R26" s="102"/>
      <c r="S26" s="102"/>
      <c r="T26" s="102"/>
      <c r="U26" s="102"/>
    </row>
    <row r="27" spans="1:21" ht="33" x14ac:dyDescent="0.25">
      <c r="A27" s="101" t="s">
        <v>57</v>
      </c>
      <c r="B27" s="160" t="s">
        <v>397</v>
      </c>
      <c r="C27" s="198" t="s">
        <v>526</v>
      </c>
      <c r="D27" s="99"/>
      <c r="E27" s="102"/>
      <c r="F27" s="102"/>
      <c r="G27" s="102"/>
      <c r="H27" s="102"/>
      <c r="I27" s="102"/>
      <c r="J27" s="102"/>
      <c r="K27" s="102"/>
      <c r="L27" s="102"/>
      <c r="M27" s="102"/>
      <c r="N27" s="102"/>
      <c r="O27" s="102"/>
      <c r="P27" s="102"/>
      <c r="Q27" s="102"/>
      <c r="R27" s="102"/>
      <c r="S27" s="102"/>
      <c r="T27" s="102"/>
      <c r="U27" s="102"/>
    </row>
    <row r="28" spans="1:21" ht="15.75" x14ac:dyDescent="0.25">
      <c r="A28" s="101" t="s">
        <v>55</v>
      </c>
      <c r="B28" s="160" t="s">
        <v>56</v>
      </c>
      <c r="C28" s="174">
        <v>2025</v>
      </c>
      <c r="D28" s="102"/>
      <c r="E28" s="102"/>
      <c r="F28" s="102"/>
      <c r="G28" s="102"/>
      <c r="H28" s="102"/>
      <c r="I28" s="102"/>
      <c r="J28" s="102"/>
      <c r="K28" s="102"/>
      <c r="L28" s="102"/>
      <c r="M28" s="102"/>
      <c r="N28" s="102"/>
      <c r="O28" s="102"/>
      <c r="P28" s="102"/>
      <c r="Q28" s="102"/>
      <c r="R28" s="102"/>
      <c r="S28" s="102"/>
      <c r="T28" s="102"/>
      <c r="U28" s="102"/>
    </row>
    <row r="29" spans="1:21" ht="31.5" x14ac:dyDescent="0.25">
      <c r="A29" s="101" t="s">
        <v>53</v>
      </c>
      <c r="B29" s="161" t="s">
        <v>54</v>
      </c>
      <c r="C29" s="281">
        <v>2026</v>
      </c>
      <c r="D29" s="102"/>
      <c r="E29" s="102"/>
      <c r="F29" s="102"/>
      <c r="G29" s="102"/>
      <c r="H29" s="102"/>
      <c r="I29" s="102"/>
      <c r="J29" s="102"/>
      <c r="K29" s="102"/>
      <c r="L29" s="102"/>
      <c r="M29" s="102"/>
      <c r="N29" s="102"/>
      <c r="O29" s="102"/>
      <c r="P29" s="102"/>
      <c r="Q29" s="102"/>
      <c r="R29" s="102"/>
      <c r="S29" s="102"/>
      <c r="T29" s="102"/>
      <c r="U29" s="102"/>
    </row>
    <row r="30" spans="1:21" ht="31.5" x14ac:dyDescent="0.25">
      <c r="A30" s="101" t="s">
        <v>70</v>
      </c>
      <c r="B30" s="161" t="s">
        <v>52</v>
      </c>
      <c r="C30" s="96" t="s">
        <v>550</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102"/>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102"/>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102"/>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102"/>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102"/>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102"/>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102"/>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102"/>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102"/>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102"/>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102"/>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102"/>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102"/>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102"/>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102"/>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102"/>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102"/>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102"/>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102"/>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102"/>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102"/>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102"/>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102"/>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102"/>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102"/>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102"/>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102"/>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102"/>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102"/>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102"/>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102"/>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102"/>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102"/>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102"/>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102"/>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102"/>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102"/>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102"/>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102"/>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102"/>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102"/>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102"/>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102"/>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102"/>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102"/>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102"/>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102"/>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102"/>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102"/>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102"/>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102"/>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102"/>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102"/>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102"/>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102"/>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102"/>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102"/>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102"/>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102"/>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102"/>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102"/>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102"/>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102"/>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102"/>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102"/>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102"/>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102"/>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102"/>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102"/>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102"/>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102"/>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102"/>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102"/>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102"/>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102"/>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102"/>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102"/>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102"/>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102"/>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102"/>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102"/>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102"/>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102"/>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102"/>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102"/>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102"/>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102"/>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102"/>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102"/>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102"/>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102"/>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102"/>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102"/>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102"/>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102"/>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102"/>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102"/>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102"/>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102"/>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102"/>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102"/>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102"/>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102"/>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102"/>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102"/>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102"/>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102"/>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102"/>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102"/>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102"/>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102"/>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102"/>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102"/>
      <c r="D382" s="102"/>
      <c r="E382" s="102"/>
      <c r="F382" s="102"/>
      <c r="G382" s="102"/>
      <c r="H382" s="102"/>
      <c r="I382" s="102"/>
      <c r="J382" s="102"/>
      <c r="K382" s="102"/>
      <c r="L382" s="102"/>
      <c r="M382" s="102"/>
      <c r="N382" s="102"/>
      <c r="O382" s="102"/>
      <c r="P382" s="102"/>
      <c r="Q382" s="102"/>
      <c r="R382" s="102"/>
      <c r="S382" s="102"/>
      <c r="T382" s="102"/>
      <c r="U382" s="1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Z1" sqref="Z1:Z3"/>
    </sheetView>
  </sheetViews>
  <sheetFormatPr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86" t="s">
        <v>66</v>
      </c>
    </row>
    <row r="2" spans="1:28" ht="18.75" x14ac:dyDescent="0.3">
      <c r="Z2" s="87" t="s">
        <v>9</v>
      </c>
    </row>
    <row r="3" spans="1:28" ht="18.75" x14ac:dyDescent="0.3">
      <c r="Z3" s="87" t="s">
        <v>536</v>
      </c>
    </row>
    <row r="4" spans="1:28"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8</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74"/>
      <c r="AB6" s="7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74"/>
      <c r="AB7" s="74"/>
    </row>
    <row r="8" spans="1:28"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73"/>
      <c r="AB8" s="73"/>
    </row>
    <row r="9" spans="1:28" ht="15.75" x14ac:dyDescent="0.25">
      <c r="A9" s="352" t="s">
        <v>7</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0"/>
      <c r="AB9" s="90"/>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74"/>
      <c r="AB10" s="74"/>
    </row>
    <row r="11" spans="1:28" x14ac:dyDescent="0.25">
      <c r="A11" s="366" t="str">
        <f>'1. паспорт местоположение'!A12:C12</f>
        <v>P_NS3500.VL.0032</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73"/>
      <c r="AB11" s="73"/>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0"/>
      <c r="AB12" s="90"/>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29"/>
      <c r="AB13" s="129"/>
    </row>
    <row r="14" spans="1:28" x14ac:dyDescent="0.25">
      <c r="A14" s="366"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73"/>
      <c r="AB14" s="73"/>
    </row>
    <row r="15" spans="1:28" ht="15.75" x14ac:dyDescent="0.25">
      <c r="A15" s="352" t="s">
        <v>5</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0"/>
      <c r="AB15" s="90"/>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0"/>
      <c r="AB16" s="130"/>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0"/>
      <c r="AB17" s="130"/>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0"/>
      <c r="AB18" s="130"/>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0"/>
      <c r="AB19" s="130"/>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30"/>
      <c r="AB20" s="130"/>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30"/>
      <c r="AB21" s="130"/>
    </row>
    <row r="22" spans="1:28" x14ac:dyDescent="0.25">
      <c r="A22" s="383" t="s">
        <v>415</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31"/>
      <c r="AB22" s="131"/>
    </row>
    <row r="23" spans="1:28" ht="32.25" customHeight="1" x14ac:dyDescent="0.25">
      <c r="A23" s="385" t="s">
        <v>281</v>
      </c>
      <c r="B23" s="386"/>
      <c r="C23" s="386"/>
      <c r="D23" s="386"/>
      <c r="E23" s="386"/>
      <c r="F23" s="386"/>
      <c r="G23" s="386"/>
      <c r="H23" s="386"/>
      <c r="I23" s="386"/>
      <c r="J23" s="386"/>
      <c r="K23" s="386"/>
      <c r="L23" s="387"/>
      <c r="M23" s="384" t="s">
        <v>282</v>
      </c>
      <c r="N23" s="384"/>
      <c r="O23" s="384"/>
      <c r="P23" s="384"/>
      <c r="Q23" s="384"/>
      <c r="R23" s="384"/>
      <c r="S23" s="384"/>
      <c r="T23" s="384"/>
      <c r="U23" s="384"/>
      <c r="V23" s="384"/>
      <c r="W23" s="384"/>
      <c r="X23" s="384"/>
      <c r="Y23" s="384"/>
      <c r="Z23" s="384"/>
    </row>
    <row r="24" spans="1:28" ht="151.5" customHeight="1" x14ac:dyDescent="0.25">
      <c r="A24" s="132" t="s">
        <v>228</v>
      </c>
      <c r="B24" s="133" t="s">
        <v>235</v>
      </c>
      <c r="C24" s="132" t="s">
        <v>275</v>
      </c>
      <c r="D24" s="132" t="s">
        <v>229</v>
      </c>
      <c r="E24" s="132" t="s">
        <v>276</v>
      </c>
      <c r="F24" s="132" t="s">
        <v>278</v>
      </c>
      <c r="G24" s="132" t="s">
        <v>277</v>
      </c>
      <c r="H24" s="132" t="s">
        <v>230</v>
      </c>
      <c r="I24" s="132" t="s">
        <v>279</v>
      </c>
      <c r="J24" s="132" t="s">
        <v>236</v>
      </c>
      <c r="K24" s="133" t="s">
        <v>234</v>
      </c>
      <c r="L24" s="133" t="s">
        <v>231</v>
      </c>
      <c r="M24" s="134" t="s">
        <v>243</v>
      </c>
      <c r="N24" s="133" t="s">
        <v>426</v>
      </c>
      <c r="O24" s="132" t="s">
        <v>241</v>
      </c>
      <c r="P24" s="132" t="s">
        <v>242</v>
      </c>
      <c r="Q24" s="132" t="s">
        <v>240</v>
      </c>
      <c r="R24" s="132" t="s">
        <v>230</v>
      </c>
      <c r="S24" s="132" t="s">
        <v>239</v>
      </c>
      <c r="T24" s="132" t="s">
        <v>238</v>
      </c>
      <c r="U24" s="132" t="s">
        <v>274</v>
      </c>
      <c r="V24" s="132" t="s">
        <v>240</v>
      </c>
      <c r="W24" s="135" t="s">
        <v>233</v>
      </c>
      <c r="X24" s="135" t="s">
        <v>245</v>
      </c>
      <c r="Y24" s="135" t="s">
        <v>246</v>
      </c>
      <c r="Z24" s="136" t="s">
        <v>244</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27" spans="1:28" x14ac:dyDescent="0.25">
      <c r="A27" s="139"/>
      <c r="B27" s="139"/>
      <c r="C27" s="139"/>
      <c r="D27" s="139"/>
      <c r="E27" s="139"/>
      <c r="F27" s="138"/>
      <c r="G27" s="138"/>
      <c r="H27" s="139"/>
      <c r="I27" s="138"/>
      <c r="J27" s="138"/>
      <c r="K27" s="138"/>
      <c r="L27" s="139"/>
      <c r="M27" s="138"/>
      <c r="N27" s="139"/>
      <c r="O27" s="139"/>
      <c r="P27" s="139"/>
      <c r="Q27" s="139"/>
      <c r="R27" s="139"/>
      <c r="S27" s="139"/>
      <c r="T27" s="139"/>
      <c r="U27" s="139"/>
      <c r="V27" s="139"/>
      <c r="W27" s="139"/>
      <c r="X27" s="139"/>
      <c r="Y27" s="139"/>
      <c r="Z27" s="139"/>
    </row>
    <row r="28" spans="1:28" x14ac:dyDescent="0.25">
      <c r="A28" s="139"/>
      <c r="B28" s="139"/>
      <c r="C28" s="139"/>
      <c r="D28" s="139"/>
      <c r="E28" s="139"/>
      <c r="F28" s="138"/>
      <c r="G28" s="138"/>
      <c r="H28" s="139"/>
      <c r="I28" s="138"/>
      <c r="J28" s="138"/>
      <c r="K28" s="138"/>
      <c r="L28" s="142"/>
      <c r="M28" s="138"/>
      <c r="N28" s="138"/>
      <c r="O28" s="138"/>
      <c r="P28" s="138"/>
      <c r="Q28" s="138"/>
      <c r="R28" s="138"/>
      <c r="S28" s="138"/>
      <c r="T28" s="138"/>
      <c r="U28" s="138"/>
      <c r="V28" s="138"/>
      <c r="W28" s="138"/>
      <c r="X28" s="138"/>
      <c r="Y28" s="138"/>
      <c r="Z28" s="138"/>
    </row>
    <row r="29" spans="1:28" x14ac:dyDescent="0.25">
      <c r="A29" s="139"/>
      <c r="B29" s="139"/>
      <c r="C29" s="139"/>
      <c r="D29" s="139"/>
      <c r="E29" s="139"/>
      <c r="F29" s="138"/>
      <c r="G29" s="138"/>
      <c r="H29" s="139"/>
      <c r="I29" s="138"/>
      <c r="J29" s="138"/>
      <c r="K29" s="138"/>
      <c r="L29" s="142"/>
      <c r="M29" s="139"/>
      <c r="N29" s="139"/>
      <c r="O29" s="139"/>
      <c r="P29" s="139"/>
      <c r="Q29" s="139"/>
      <c r="R29" s="139"/>
      <c r="S29" s="139"/>
      <c r="T29" s="139"/>
      <c r="U29" s="139"/>
      <c r="V29" s="139"/>
      <c r="W29" s="139"/>
      <c r="X29" s="139"/>
      <c r="Y29" s="139"/>
      <c r="Z29" s="139"/>
    </row>
    <row r="30" spans="1:28" x14ac:dyDescent="0.25">
      <c r="A30" s="139"/>
      <c r="B30" s="139"/>
      <c r="C30" s="139"/>
      <c r="D30" s="139"/>
      <c r="E30" s="139"/>
      <c r="F30" s="138"/>
      <c r="G30" s="138"/>
      <c r="H30" s="139"/>
      <c r="I30" s="138"/>
      <c r="J30" s="138"/>
      <c r="K30" s="138"/>
      <c r="L30" s="142"/>
      <c r="M30" s="139"/>
      <c r="N30" s="139"/>
      <c r="O30" s="139"/>
      <c r="P30" s="139"/>
      <c r="Q30" s="139"/>
      <c r="R30" s="139"/>
      <c r="S30" s="139"/>
      <c r="T30" s="139"/>
      <c r="U30" s="139"/>
      <c r="V30" s="139"/>
      <c r="W30" s="139"/>
      <c r="X30" s="139"/>
      <c r="Y30" s="139"/>
      <c r="Z30" s="139"/>
    </row>
    <row r="31" spans="1:28" x14ac:dyDescent="0.25">
      <c r="A31" s="139"/>
      <c r="B31" s="139"/>
      <c r="C31" s="139"/>
      <c r="D31" s="139"/>
      <c r="E31" s="139"/>
      <c r="F31" s="139"/>
      <c r="G31" s="139"/>
      <c r="H31" s="139"/>
      <c r="I31" s="139"/>
      <c r="J31" s="139"/>
      <c r="K31" s="139"/>
      <c r="L31" s="142"/>
      <c r="M31" s="139"/>
      <c r="N31" s="139"/>
      <c r="O31" s="139"/>
      <c r="P31" s="139"/>
      <c r="Q31" s="139"/>
      <c r="R31" s="139"/>
      <c r="S31" s="139"/>
      <c r="T31" s="139"/>
      <c r="U31" s="139"/>
      <c r="V31" s="139"/>
      <c r="W31" s="139"/>
      <c r="X31" s="139"/>
      <c r="Y31" s="139"/>
      <c r="Z31" s="139"/>
    </row>
    <row r="32" spans="1:28" x14ac:dyDescent="0.25">
      <c r="A32" s="137"/>
      <c r="B32" s="137"/>
      <c r="C32" s="138"/>
      <c r="D32" s="138"/>
      <c r="E32" s="138"/>
      <c r="F32" s="138"/>
      <c r="G32" s="138"/>
      <c r="H32" s="138"/>
      <c r="I32" s="138"/>
      <c r="J32" s="138"/>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7" spans="1:26" x14ac:dyDescent="0.25">
      <c r="A37" s="14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
        <v>536</v>
      </c>
    </row>
    <row r="4" spans="1:28" s="11" customFormat="1" ht="18.75" x14ac:dyDescent="0.3">
      <c r="A4" s="14"/>
      <c r="B4" s="14"/>
      <c r="L4" s="13"/>
    </row>
    <row r="5" spans="1:28" s="11" customFormat="1" ht="15.75" x14ac:dyDescent="0.2">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93" t="s">
        <v>8</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7</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'3.4. Паспорт надежность'!A11:Z11</f>
        <v>P_NS3500.VL.0032</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6</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25.5" customHeight="1" x14ac:dyDescent="0.2">
      <c r="A15" s="394" t="str">
        <f>'3.4. Паспорт надежность'!A14:Z14</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5</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393</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89" t="s">
        <v>4</v>
      </c>
      <c r="B19" s="389" t="s">
        <v>85</v>
      </c>
      <c r="C19" s="389" t="s">
        <v>84</v>
      </c>
      <c r="D19" s="389" t="s">
        <v>73</v>
      </c>
      <c r="E19" s="390" t="s">
        <v>83</v>
      </c>
      <c r="F19" s="391"/>
      <c r="G19" s="391"/>
      <c r="H19" s="391"/>
      <c r="I19" s="392"/>
      <c r="J19" s="389" t="s">
        <v>82</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E1" zoomScale="55" zoomScaleNormal="55" workbookViewId="0">
      <selection activeCell="B32" sqref="B32"/>
    </sheetView>
  </sheetViews>
  <sheetFormatPr defaultColWidth="9.140625" defaultRowHeight="15.75"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9"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7" width="16.7109375" style="215" customWidth="1"/>
    <col min="48" max="50" width="16.85546875" style="215" bestFit="1" customWidth="1"/>
    <col min="51" max="51" width="18.140625" style="215" customWidth="1"/>
    <col min="52" max="52" width="16.85546875" style="215" bestFit="1" customWidth="1"/>
    <col min="53" max="53" width="15.85546875" style="215" customWidth="1"/>
    <col min="54" max="54" width="17.28515625" style="215" customWidth="1"/>
    <col min="55" max="56" width="15.140625" style="215" customWidth="1"/>
    <col min="57" max="57" width="14.85546875" style="215" customWidth="1"/>
    <col min="58" max="58" width="15.85546875" style="215" customWidth="1"/>
    <col min="59" max="59" width="16.140625" style="215" customWidth="1"/>
    <col min="60" max="16384" width="9.140625" style="215"/>
  </cols>
  <sheetData>
    <row r="1" spans="1:44" s="214" customFormat="1" ht="15" customHeight="1" x14ac:dyDescent="0.2">
      <c r="A1" s="15"/>
      <c r="B1" s="11"/>
      <c r="C1" s="11"/>
      <c r="D1" s="11"/>
      <c r="E1" s="11"/>
      <c r="F1" s="11"/>
      <c r="G1" s="11"/>
      <c r="H1" s="11"/>
      <c r="I1" s="213"/>
      <c r="J1" s="21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14" customFormat="1" ht="15" customHeight="1" x14ac:dyDescent="0.3">
      <c r="A2" s="15"/>
      <c r="B2" s="11"/>
      <c r="C2" s="11"/>
      <c r="D2" s="11"/>
      <c r="E2" s="11"/>
      <c r="F2" s="11"/>
      <c r="G2" s="11"/>
      <c r="H2" s="11"/>
      <c r="I2" s="213"/>
      <c r="J2" s="21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14" customFormat="1" ht="15" customHeight="1" x14ac:dyDescent="0.3">
      <c r="A3" s="14"/>
      <c r="B3" s="11"/>
      <c r="C3" s="11"/>
      <c r="D3" s="11"/>
      <c r="E3" s="11"/>
      <c r="F3" s="11"/>
      <c r="G3" s="11"/>
      <c r="H3" s="11"/>
      <c r="I3" s="213"/>
      <c r="J3" s="21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477</v>
      </c>
    </row>
    <row r="4" spans="1:44" s="214" customFormat="1" ht="15" customHeight="1" x14ac:dyDescent="0.3">
      <c r="A4" s="14"/>
      <c r="B4" s="11"/>
      <c r="C4" s="11"/>
      <c r="D4" s="11"/>
      <c r="E4" s="11"/>
      <c r="F4" s="11"/>
      <c r="G4" s="11"/>
      <c r="H4" s="11"/>
      <c r="I4" s="213"/>
      <c r="J4" s="21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14" customFormat="1" ht="15" customHeight="1" x14ac:dyDescent="0.25">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row>
    <row r="6" spans="1:44" s="214" customFormat="1" ht="15" customHeight="1" x14ac:dyDescent="0.3">
      <c r="A6" s="14"/>
      <c r="B6" s="11"/>
      <c r="C6" s="11"/>
      <c r="D6" s="11"/>
      <c r="E6" s="11"/>
      <c r="F6" s="11"/>
      <c r="G6" s="11"/>
      <c r="H6" s="11"/>
      <c r="I6" s="213"/>
      <c r="J6" s="21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14" customFormat="1" ht="15" customHeight="1" x14ac:dyDescent="0.25">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214" customFormat="1" ht="15" customHeight="1" x14ac:dyDescent="0.2">
      <c r="A8" s="211"/>
      <c r="B8" s="211"/>
      <c r="C8" s="211"/>
      <c r="D8" s="211"/>
      <c r="E8" s="211"/>
      <c r="F8" s="211"/>
      <c r="G8" s="211"/>
      <c r="H8" s="211"/>
      <c r="I8" s="211"/>
      <c r="J8" s="211"/>
      <c r="K8" s="211"/>
      <c r="L8" s="67"/>
      <c r="M8" s="67"/>
      <c r="N8" s="67"/>
      <c r="O8" s="67"/>
      <c r="P8" s="67"/>
      <c r="Q8" s="67"/>
      <c r="R8" s="67"/>
      <c r="S8" s="67"/>
      <c r="T8" s="67"/>
      <c r="U8" s="67"/>
      <c r="V8" s="67"/>
      <c r="W8" s="67"/>
      <c r="X8" s="67"/>
      <c r="Y8" s="67"/>
      <c r="Z8" s="11"/>
      <c r="AA8" s="11"/>
      <c r="AB8" s="11"/>
      <c r="AC8" s="11"/>
      <c r="AD8" s="11"/>
      <c r="AE8" s="11"/>
      <c r="AF8" s="11"/>
      <c r="AG8" s="11"/>
      <c r="AH8" s="11"/>
      <c r="AI8" s="11"/>
      <c r="AJ8" s="11"/>
      <c r="AK8" s="11"/>
      <c r="AL8" s="11"/>
      <c r="AM8" s="11"/>
      <c r="AN8" s="11"/>
      <c r="AO8" s="11"/>
      <c r="AP8" s="11"/>
      <c r="AQ8" s="11"/>
      <c r="AR8" s="11"/>
    </row>
    <row r="9" spans="1:44" s="214" customFormat="1" ht="15" customHeight="1"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214" customFormat="1" ht="15" customHeight="1"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44" s="214" customFormat="1" ht="15" customHeight="1" x14ac:dyDescent="0.2">
      <c r="A11" s="211"/>
      <c r="B11" s="211"/>
      <c r="C11" s="211"/>
      <c r="D11" s="211"/>
      <c r="E11" s="211"/>
      <c r="F11" s="211"/>
      <c r="G11" s="211"/>
      <c r="H11" s="211"/>
      <c r="I11" s="211"/>
      <c r="J11" s="211"/>
      <c r="K11" s="211"/>
      <c r="L11" s="67"/>
      <c r="M11" s="67"/>
      <c r="N11" s="67"/>
      <c r="O11" s="67"/>
      <c r="P11" s="67"/>
      <c r="Q11" s="67"/>
      <c r="R11" s="67"/>
      <c r="S11" s="67"/>
      <c r="T11" s="67"/>
      <c r="U11" s="67"/>
      <c r="V11" s="67"/>
      <c r="W11" s="67"/>
      <c r="X11" s="67"/>
      <c r="Y11" s="67"/>
      <c r="Z11" s="11"/>
      <c r="AA11" s="11"/>
      <c r="AB11" s="11"/>
      <c r="AC11" s="11"/>
      <c r="AD11" s="11"/>
      <c r="AE11" s="11"/>
      <c r="AF11" s="11"/>
      <c r="AG11" s="11"/>
      <c r="AH11" s="11"/>
      <c r="AI11" s="11"/>
      <c r="AJ11" s="11"/>
      <c r="AK11" s="11"/>
      <c r="AL11" s="11"/>
      <c r="AM11" s="11"/>
      <c r="AN11" s="11"/>
      <c r="AO11" s="11"/>
      <c r="AP11" s="11"/>
      <c r="AQ11" s="11"/>
      <c r="AR11" s="11"/>
    </row>
    <row r="12" spans="1:44" s="214" customFormat="1" x14ac:dyDescent="0.25">
      <c r="A12" s="399" t="str">
        <f>'1. паспорт местоположение'!A12:C12</f>
        <v>P_NS3500.VL.0032</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214" customFormat="1" ht="15" customHeight="1"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44" s="214" customFormat="1" ht="1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8"/>
      <c r="AA14" s="8"/>
      <c r="AB14" s="8"/>
      <c r="AC14" s="8"/>
      <c r="AD14" s="8"/>
      <c r="AE14" s="8"/>
      <c r="AF14" s="8"/>
      <c r="AG14" s="8"/>
      <c r="AH14" s="8"/>
      <c r="AI14" s="8"/>
      <c r="AJ14" s="8"/>
      <c r="AK14" s="8"/>
      <c r="AL14" s="8"/>
      <c r="AM14" s="8"/>
      <c r="AN14" s="8"/>
      <c r="AO14" s="8"/>
      <c r="AP14" s="8"/>
      <c r="AQ14" s="8"/>
      <c r="AR14" s="8"/>
    </row>
    <row r="15" spans="1:44" s="214" customFormat="1" ht="57" customHeight="1" x14ac:dyDescent="0.25">
      <c r="A15" s="402"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ht="15" customHeight="1"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44"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3" t="s">
        <v>478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4" ht="16.5" thickBot="1" x14ac:dyDescent="0.3">
      <c r="A19" s="216" t="s">
        <v>271</v>
      </c>
      <c r="B19" s="216" t="s">
        <v>479</v>
      </c>
      <c r="D19" s="217"/>
      <c r="E19" s="218"/>
      <c r="F19" s="218"/>
      <c r="G19" s="218"/>
      <c r="H19" s="218"/>
    </row>
    <row r="20" spans="1:44" x14ac:dyDescent="0.25">
      <c r="A20" s="220" t="s">
        <v>455</v>
      </c>
      <c r="B20" s="282">
        <v>3317480.8753266674</v>
      </c>
      <c r="C20" s="214"/>
      <c r="D20" s="221" t="s">
        <v>270</v>
      </c>
      <c r="E20" s="222"/>
      <c r="F20" s="222"/>
      <c r="M20" s="215"/>
    </row>
    <row r="21" spans="1:44" x14ac:dyDescent="0.25">
      <c r="A21" s="223" t="s">
        <v>269</v>
      </c>
      <c r="B21" s="283"/>
      <c r="C21" s="214"/>
      <c r="D21" s="400" t="s">
        <v>268</v>
      </c>
      <c r="E21" s="401"/>
      <c r="F21" s="224">
        <v>0.99066326634345925</v>
      </c>
      <c r="M21" s="215"/>
    </row>
    <row r="22" spans="1:44" x14ac:dyDescent="0.25">
      <c r="A22" s="223" t="s">
        <v>267</v>
      </c>
      <c r="B22" s="283">
        <v>59</v>
      </c>
      <c r="C22" s="214"/>
      <c r="D22" s="400" t="s">
        <v>266</v>
      </c>
      <c r="E22" s="401"/>
      <c r="F22" s="224">
        <v>1.168441010548912</v>
      </c>
      <c r="M22" s="215"/>
    </row>
    <row r="23" spans="1:44" ht="16.5" thickBot="1" x14ac:dyDescent="0.3">
      <c r="A23" s="225" t="s">
        <v>265</v>
      </c>
      <c r="B23" s="284">
        <v>1</v>
      </c>
      <c r="C23" s="214"/>
      <c r="D23" s="400" t="s">
        <v>457</v>
      </c>
      <c r="E23" s="401"/>
      <c r="F23" s="226">
        <v>15462678.628317466</v>
      </c>
      <c r="K23" s="227"/>
      <c r="M23" s="228"/>
      <c r="N23" s="228"/>
    </row>
    <row r="24" spans="1:44" x14ac:dyDescent="0.25">
      <c r="A24" s="220" t="s">
        <v>436</v>
      </c>
      <c r="B24" s="285">
        <v>0</v>
      </c>
      <c r="C24" s="214"/>
      <c r="D24" s="400" t="s">
        <v>458</v>
      </c>
      <c r="E24" s="401"/>
      <c r="F24" s="229" t="s">
        <v>516</v>
      </c>
      <c r="K24" s="227"/>
      <c r="M24" s="215"/>
    </row>
    <row r="25" spans="1:44" x14ac:dyDescent="0.25">
      <c r="A25" s="223" t="s">
        <v>456</v>
      </c>
      <c r="B25" s="286">
        <v>1</v>
      </c>
      <c r="C25" s="214"/>
      <c r="K25" s="227"/>
      <c r="M25" s="215"/>
    </row>
    <row r="26" spans="1:44" x14ac:dyDescent="0.25">
      <c r="A26" s="223" t="s">
        <v>437</v>
      </c>
      <c r="B26" s="286">
        <v>1</v>
      </c>
      <c r="C26" s="214"/>
      <c r="K26" s="227"/>
      <c r="M26" s="215"/>
    </row>
    <row r="27" spans="1:44" x14ac:dyDescent="0.25">
      <c r="A27" s="223" t="s">
        <v>438</v>
      </c>
      <c r="B27" s="286">
        <v>0</v>
      </c>
      <c r="C27" s="214"/>
      <c r="M27" s="215"/>
    </row>
    <row r="28" spans="1:44" x14ac:dyDescent="0.25">
      <c r="A28" s="223" t="s">
        <v>439</v>
      </c>
      <c r="B28" s="286">
        <v>1</v>
      </c>
      <c r="C28" s="214"/>
      <c r="M28" s="215"/>
    </row>
    <row r="29" spans="1:44" x14ac:dyDescent="0.25">
      <c r="A29" s="223" t="s">
        <v>440</v>
      </c>
      <c r="B29" s="286">
        <v>1</v>
      </c>
      <c r="C29" s="214"/>
      <c r="M29" s="215"/>
    </row>
    <row r="30" spans="1:44" x14ac:dyDescent="0.25">
      <c r="A30" s="230" t="s">
        <v>459</v>
      </c>
      <c r="B30" s="287"/>
      <c r="C30" s="214"/>
      <c r="M30" s="215"/>
    </row>
    <row r="31" spans="1:44" ht="16.5" thickBot="1" x14ac:dyDescent="0.3">
      <c r="A31" s="225" t="s">
        <v>250</v>
      </c>
      <c r="B31" s="288">
        <v>0.25</v>
      </c>
      <c r="C31" s="214"/>
      <c r="M31" s="215"/>
    </row>
    <row r="32" spans="1:44" x14ac:dyDescent="0.25">
      <c r="A32" s="220" t="s">
        <v>460</v>
      </c>
      <c r="B32" s="285">
        <v>0</v>
      </c>
      <c r="C32" s="214"/>
      <c r="M32" s="215"/>
    </row>
    <row r="33" spans="1:59" x14ac:dyDescent="0.25">
      <c r="A33" s="223" t="s">
        <v>441</v>
      </c>
      <c r="B33" s="289"/>
      <c r="C33" s="214"/>
      <c r="M33" s="215"/>
    </row>
    <row r="34" spans="1:59" x14ac:dyDescent="0.25">
      <c r="A34" s="230" t="s">
        <v>442</v>
      </c>
      <c r="B34" s="290">
        <v>0</v>
      </c>
      <c r="C34" s="214"/>
      <c r="M34" s="215"/>
    </row>
    <row r="35" spans="1:59" x14ac:dyDescent="0.25">
      <c r="A35" s="230"/>
      <c r="B35" s="290"/>
      <c r="C35" s="214"/>
      <c r="M35" s="215"/>
    </row>
    <row r="36" spans="1:59" x14ac:dyDescent="0.25">
      <c r="A36" s="230" t="s">
        <v>443</v>
      </c>
      <c r="B36" s="291">
        <v>0</v>
      </c>
      <c r="C36" s="214"/>
      <c r="M36" s="215"/>
    </row>
    <row r="37" spans="1:59" x14ac:dyDescent="0.25">
      <c r="A37" s="231" t="s">
        <v>264</v>
      </c>
      <c r="B37" s="292">
        <v>0</v>
      </c>
      <c r="C37" s="214"/>
      <c r="M37" s="215"/>
    </row>
    <row r="38" spans="1:59" x14ac:dyDescent="0.25">
      <c r="A38" s="231" t="s">
        <v>263</v>
      </c>
      <c r="B38" s="292">
        <v>0</v>
      </c>
      <c r="C38" s="214"/>
      <c r="M38" s="215"/>
      <c r="Z38" s="232"/>
    </row>
    <row r="39" spans="1:59" x14ac:dyDescent="0.25">
      <c r="A39" s="231" t="s">
        <v>262</v>
      </c>
      <c r="B39" s="292">
        <v>0.13969999999999999</v>
      </c>
      <c r="C39" s="214"/>
      <c r="M39" s="215"/>
      <c r="U39" s="233"/>
      <c r="V39" s="233"/>
      <c r="W39" s="233"/>
      <c r="X39" s="233"/>
      <c r="Y39" s="233"/>
      <c r="Z39" s="233"/>
    </row>
    <row r="40" spans="1:59" x14ac:dyDescent="0.25">
      <c r="A40" s="231" t="s">
        <v>261</v>
      </c>
      <c r="B40" s="292">
        <v>1</v>
      </c>
      <c r="C40" s="214"/>
      <c r="M40" s="215"/>
    </row>
    <row r="41" spans="1:59" ht="16.5" thickBot="1" x14ac:dyDescent="0.3">
      <c r="A41" s="234" t="s">
        <v>461</v>
      </c>
      <c r="B41" s="293">
        <v>0.13969999999999999</v>
      </c>
      <c r="C41" s="214"/>
      <c r="M41" s="215"/>
    </row>
    <row r="42" spans="1:59" x14ac:dyDescent="0.25">
      <c r="A42" s="235" t="s">
        <v>260</v>
      </c>
      <c r="B42" s="236">
        <v>2025</v>
      </c>
      <c r="C42" s="237">
        <v>2026</v>
      </c>
      <c r="D42" s="237">
        <v>2027</v>
      </c>
      <c r="E42" s="237">
        <v>2028</v>
      </c>
      <c r="F42" s="237">
        <v>2029</v>
      </c>
      <c r="G42" s="237">
        <v>2030</v>
      </c>
      <c r="H42" s="237">
        <v>2031</v>
      </c>
      <c r="I42" s="237">
        <v>2032</v>
      </c>
      <c r="J42" s="237">
        <v>2033</v>
      </c>
      <c r="K42" s="237">
        <v>2034</v>
      </c>
      <c r="L42" s="237">
        <v>2035</v>
      </c>
      <c r="M42" s="237">
        <v>2036</v>
      </c>
      <c r="N42" s="237">
        <v>2037</v>
      </c>
      <c r="O42" s="237">
        <v>2038</v>
      </c>
      <c r="P42" s="237">
        <v>2039</v>
      </c>
      <c r="Q42" s="237">
        <v>2040</v>
      </c>
      <c r="R42" s="237">
        <v>2041</v>
      </c>
      <c r="S42" s="237">
        <v>2042</v>
      </c>
      <c r="T42" s="237">
        <v>2043</v>
      </c>
      <c r="U42" s="237">
        <v>2044</v>
      </c>
      <c r="V42" s="237">
        <v>2045</v>
      </c>
      <c r="W42" s="237">
        <v>2046</v>
      </c>
      <c r="X42" s="237">
        <v>2047</v>
      </c>
      <c r="Y42" s="237">
        <v>2048</v>
      </c>
      <c r="Z42" s="237">
        <v>2049</v>
      </c>
      <c r="AA42" s="237">
        <v>2050</v>
      </c>
      <c r="AB42" s="237">
        <v>2051</v>
      </c>
      <c r="AC42" s="237">
        <v>2052</v>
      </c>
      <c r="AD42" s="237">
        <v>2053</v>
      </c>
      <c r="AE42" s="237">
        <v>2054</v>
      </c>
      <c r="AF42" s="237">
        <v>2055</v>
      </c>
      <c r="AG42" s="237">
        <v>2056</v>
      </c>
      <c r="AH42" s="237">
        <v>2057</v>
      </c>
      <c r="AI42" s="237">
        <v>2058</v>
      </c>
      <c r="AJ42" s="237">
        <v>2059</v>
      </c>
      <c r="AK42" s="237">
        <v>2060</v>
      </c>
      <c r="AL42" s="237">
        <v>2061</v>
      </c>
      <c r="AM42" s="237">
        <v>2062</v>
      </c>
      <c r="AN42" s="237">
        <v>2063</v>
      </c>
      <c r="AO42" s="237">
        <v>2064</v>
      </c>
      <c r="AP42" s="237">
        <v>2065</v>
      </c>
      <c r="AQ42" s="237">
        <v>2066</v>
      </c>
      <c r="AR42" s="237">
        <v>2067</v>
      </c>
      <c r="AS42" s="237">
        <v>2068</v>
      </c>
      <c r="AT42" s="237">
        <v>2069</v>
      </c>
      <c r="AU42" s="237">
        <v>2070</v>
      </c>
      <c r="AV42" s="237">
        <v>2071</v>
      </c>
      <c r="AW42" s="237">
        <v>2072</v>
      </c>
      <c r="AX42" s="237">
        <v>2073</v>
      </c>
      <c r="AY42" s="237">
        <v>2074</v>
      </c>
      <c r="AZ42" s="237">
        <v>2075</v>
      </c>
      <c r="BA42" s="237">
        <v>2076</v>
      </c>
      <c r="BB42" s="237">
        <v>2077</v>
      </c>
      <c r="BC42" s="237">
        <v>2078</v>
      </c>
      <c r="BD42" s="237">
        <v>2079</v>
      </c>
      <c r="BE42" s="237">
        <v>2080</v>
      </c>
      <c r="BF42" s="237">
        <v>2081</v>
      </c>
      <c r="BG42" s="237">
        <v>2082</v>
      </c>
    </row>
    <row r="43" spans="1:59" x14ac:dyDescent="0.25">
      <c r="A43" s="238" t="s">
        <v>259</v>
      </c>
      <c r="B43" s="239">
        <v>0.04</v>
      </c>
      <c r="C43" s="239">
        <v>0.04</v>
      </c>
      <c r="D43" s="239">
        <v>0.04</v>
      </c>
      <c r="E43" s="239">
        <v>0.04</v>
      </c>
      <c r="F43" s="239">
        <v>0.04</v>
      </c>
      <c r="G43" s="239">
        <v>0.04</v>
      </c>
      <c r="H43" s="239">
        <v>0.04</v>
      </c>
      <c r="I43" s="239">
        <v>0.04</v>
      </c>
      <c r="J43" s="239">
        <v>0.04</v>
      </c>
      <c r="K43" s="239">
        <v>0.04</v>
      </c>
      <c r="L43" s="239">
        <v>0.04</v>
      </c>
      <c r="M43" s="239">
        <v>0.04</v>
      </c>
      <c r="N43" s="239">
        <v>0.04</v>
      </c>
      <c r="O43" s="239">
        <v>0.04</v>
      </c>
      <c r="P43" s="239">
        <v>0.04</v>
      </c>
      <c r="Q43" s="239">
        <v>0.04</v>
      </c>
      <c r="R43" s="239">
        <v>0.04</v>
      </c>
      <c r="S43" s="239">
        <v>0.04</v>
      </c>
      <c r="T43" s="239">
        <v>0.04</v>
      </c>
      <c r="U43" s="239">
        <v>0.04</v>
      </c>
      <c r="V43" s="239">
        <v>0.04</v>
      </c>
      <c r="W43" s="239">
        <v>0.04</v>
      </c>
      <c r="X43" s="239">
        <v>0.04</v>
      </c>
      <c r="Y43" s="239">
        <v>0.04</v>
      </c>
      <c r="Z43" s="239">
        <v>0.04</v>
      </c>
      <c r="AA43" s="239">
        <v>0.04</v>
      </c>
      <c r="AB43" s="239">
        <v>0.04</v>
      </c>
      <c r="AC43" s="239">
        <v>0.04</v>
      </c>
      <c r="AD43" s="239">
        <v>0.04</v>
      </c>
      <c r="AE43" s="239">
        <v>0.04</v>
      </c>
      <c r="AF43" s="239">
        <v>0.04</v>
      </c>
      <c r="AG43" s="239">
        <v>0.04</v>
      </c>
      <c r="AH43" s="239">
        <v>0.04</v>
      </c>
      <c r="AI43" s="239">
        <v>0.04</v>
      </c>
      <c r="AJ43" s="239">
        <v>0.04</v>
      </c>
      <c r="AK43" s="239">
        <v>0.04</v>
      </c>
      <c r="AL43" s="239">
        <v>0.04</v>
      </c>
      <c r="AM43" s="239">
        <v>0.04</v>
      </c>
      <c r="AN43" s="239">
        <v>0.04</v>
      </c>
      <c r="AO43" s="239">
        <v>0.04</v>
      </c>
      <c r="AP43" s="239">
        <v>0.04</v>
      </c>
      <c r="AQ43" s="239">
        <v>0.04</v>
      </c>
      <c r="AR43" s="239">
        <v>0.04</v>
      </c>
      <c r="AS43" s="239">
        <v>0.04</v>
      </c>
      <c r="AT43" s="239">
        <v>0.04</v>
      </c>
      <c r="AU43" s="239">
        <v>0.04</v>
      </c>
      <c r="AV43" s="239">
        <v>0.04</v>
      </c>
      <c r="AW43" s="239">
        <v>0.04</v>
      </c>
      <c r="AX43" s="239">
        <v>0.04</v>
      </c>
      <c r="AY43" s="239">
        <v>0.04</v>
      </c>
      <c r="AZ43" s="239">
        <v>0.04</v>
      </c>
      <c r="BA43" s="239">
        <v>0.04</v>
      </c>
      <c r="BB43" s="239">
        <v>0.04</v>
      </c>
      <c r="BC43" s="239">
        <v>0.04</v>
      </c>
      <c r="BD43" s="239">
        <v>0.04</v>
      </c>
      <c r="BE43" s="239">
        <v>0.04</v>
      </c>
      <c r="BF43" s="239">
        <v>0.04</v>
      </c>
      <c r="BG43" s="239">
        <v>0.04</v>
      </c>
    </row>
    <row r="44" spans="1:59" x14ac:dyDescent="0.25">
      <c r="A44" s="238" t="s">
        <v>258</v>
      </c>
      <c r="B44" s="239">
        <v>0.04</v>
      </c>
      <c r="C44" s="239">
        <v>8.1600000000000117E-2</v>
      </c>
      <c r="D44" s="239">
        <v>0.12486400000000009</v>
      </c>
      <c r="E44" s="239">
        <v>0.16985856000000021</v>
      </c>
      <c r="F44" s="239">
        <v>0.21665290240000035</v>
      </c>
      <c r="G44" s="239">
        <v>0.26531901849600037</v>
      </c>
      <c r="H44" s="239">
        <v>0.31593177923584048</v>
      </c>
      <c r="I44" s="239">
        <v>0.3685690504052741</v>
      </c>
      <c r="J44" s="239">
        <v>0.42331181242148519</v>
      </c>
      <c r="K44" s="239">
        <v>0.48024428491834459</v>
      </c>
      <c r="L44" s="239">
        <v>0.53945405631507848</v>
      </c>
      <c r="M44" s="239">
        <v>0.60103221856768174</v>
      </c>
      <c r="N44" s="239">
        <v>0.66507350731038906</v>
      </c>
      <c r="O44" s="239">
        <v>0.73167644760280459</v>
      </c>
      <c r="P44" s="239">
        <v>0.80094350550691673</v>
      </c>
      <c r="Q44" s="239">
        <v>0.87298124572719349</v>
      </c>
      <c r="R44" s="239">
        <v>0.94790049555628131</v>
      </c>
      <c r="S44" s="239">
        <v>1.0258165153785326</v>
      </c>
      <c r="T44" s="239">
        <v>1.1068491759936738</v>
      </c>
      <c r="U44" s="239">
        <v>1.1911231430334208</v>
      </c>
      <c r="V44" s="239">
        <v>1.2787680687547578</v>
      </c>
      <c r="W44" s="239">
        <v>1.369918791504948</v>
      </c>
      <c r="X44" s="239">
        <v>1.4647155431651462</v>
      </c>
      <c r="Y44" s="239">
        <v>1.5633041648917523</v>
      </c>
      <c r="Z44" s="239">
        <v>1.6658363314874225</v>
      </c>
      <c r="AA44" s="239">
        <v>1.7724697847469195</v>
      </c>
      <c r="AB44" s="239">
        <v>1.8833685761367964</v>
      </c>
      <c r="AC44" s="239">
        <v>1.9987033191822685</v>
      </c>
      <c r="AD44" s="239">
        <v>2.1186514519495594</v>
      </c>
      <c r="AE44" s="239">
        <v>2.2433975100275418</v>
      </c>
      <c r="AF44" s="239">
        <v>2.3731334104286437</v>
      </c>
      <c r="AG44" s="239">
        <v>2.5080587468457893</v>
      </c>
      <c r="AH44" s="239">
        <v>2.6483810967196209</v>
      </c>
      <c r="AI44" s="239">
        <v>2.7943163405884057</v>
      </c>
      <c r="AJ44" s="239">
        <v>2.9460889942119421</v>
      </c>
      <c r="AK44" s="239">
        <v>3.1039325539804201</v>
      </c>
      <c r="AL44" s="239">
        <v>3.2680898561396372</v>
      </c>
      <c r="AM44" s="239">
        <v>3.438813450385223</v>
      </c>
      <c r="AN44" s="239">
        <v>3.6163659884006325</v>
      </c>
      <c r="AO44" s="239">
        <v>3.8010206279366576</v>
      </c>
      <c r="AP44" s="239">
        <v>3.993061453054124</v>
      </c>
      <c r="AQ44" s="239">
        <v>4.1927839111762895</v>
      </c>
      <c r="AR44" s="239">
        <v>4.4004952676233415</v>
      </c>
      <c r="AS44" s="239">
        <v>4.6165150783282751</v>
      </c>
      <c r="AT44" s="239">
        <v>4.8411756814614062</v>
      </c>
      <c r="AU44" s="239">
        <v>5.0748227087198625</v>
      </c>
      <c r="AV44" s="239">
        <v>5.317815617068657</v>
      </c>
      <c r="AW44" s="239">
        <v>5.5705282417514033</v>
      </c>
      <c r="AX44" s="239">
        <v>5.8333493714214599</v>
      </c>
      <c r="AY44" s="239">
        <v>6.1066833462783183</v>
      </c>
      <c r="AZ44" s="240">
        <v>6.3909506801294516</v>
      </c>
      <c r="BA44" s="240">
        <v>6.6865887073346295</v>
      </c>
      <c r="BB44" s="240">
        <v>6.9940522556280147</v>
      </c>
      <c r="BC44" s="240">
        <v>7.3138143458531353</v>
      </c>
      <c r="BD44" s="240">
        <v>7.6463669196872601</v>
      </c>
      <c r="BE44" s="240">
        <v>7.9922215964747512</v>
      </c>
      <c r="BF44" s="240">
        <v>8.3519104603337411</v>
      </c>
      <c r="BG44" s="240">
        <v>8.7259868787470918</v>
      </c>
    </row>
    <row r="45" spans="1:59" ht="16.5" thickBot="1" x14ac:dyDescent="0.3">
      <c r="A45" s="241" t="s">
        <v>462</v>
      </c>
      <c r="B45" s="242">
        <v>1070114.3500000001</v>
      </c>
      <c r="C45" s="242">
        <v>3647811.4848131002</v>
      </c>
      <c r="D45" s="242">
        <v>3811471.2157036462</v>
      </c>
      <c r="E45" s="242">
        <v>3963930.0643317909</v>
      </c>
      <c r="F45" s="242">
        <v>4122487.2669050619</v>
      </c>
      <c r="G45" s="242">
        <v>4287386.7575812647</v>
      </c>
      <c r="H45" s="242">
        <v>4458882.2278845161</v>
      </c>
      <c r="I45" s="242">
        <v>4637237.5169998966</v>
      </c>
      <c r="J45" s="242">
        <v>4822727.0176798925</v>
      </c>
      <c r="K45" s="242">
        <v>5015636.0983870886</v>
      </c>
      <c r="L45" s="242">
        <v>5216261.5423225733</v>
      </c>
      <c r="M45" s="242">
        <v>5418712.1045823153</v>
      </c>
      <c r="N45" s="242">
        <v>5635460.5887656081</v>
      </c>
      <c r="O45" s="242">
        <v>5860879.0123162335</v>
      </c>
      <c r="P45" s="242">
        <v>6095314.1728088809</v>
      </c>
      <c r="Q45" s="242">
        <v>6339126.7397212377</v>
      </c>
      <c r="R45" s="242">
        <v>6592691.8093100879</v>
      </c>
      <c r="S45" s="242">
        <v>6856399.4816824915</v>
      </c>
      <c r="T45" s="242">
        <v>7130655.4609497925</v>
      </c>
      <c r="U45" s="242">
        <v>7415881.6793877827</v>
      </c>
      <c r="V45" s="242">
        <v>7712516.9465632932</v>
      </c>
      <c r="W45" s="242">
        <v>8011840.2587228213</v>
      </c>
      <c r="X45" s="242">
        <v>8332313.8690717332</v>
      </c>
      <c r="Y45" s="242">
        <v>8665606.4238346051</v>
      </c>
      <c r="Z45" s="242">
        <v>9012230.680787988</v>
      </c>
      <c r="AA45" s="242">
        <v>9372719.9080195073</v>
      </c>
      <c r="AB45" s="242">
        <v>9747628.7043402903</v>
      </c>
      <c r="AC45" s="242">
        <v>10137533.852513902</v>
      </c>
      <c r="AD45" s="242">
        <v>10543035.206614457</v>
      </c>
      <c r="AE45" s="242">
        <v>10964756.614879036</v>
      </c>
      <c r="AF45" s="242">
        <v>11403346.879474197</v>
      </c>
      <c r="AG45" s="242">
        <v>11859480.754653165</v>
      </c>
      <c r="AH45" s="242">
        <v>12333859.984839294</v>
      </c>
      <c r="AI45" s="242">
        <v>12827214.384232864</v>
      </c>
      <c r="AJ45" s="242">
        <v>13340302.959602179</v>
      </c>
      <c r="AK45" s="242">
        <v>13873915.077986266</v>
      </c>
      <c r="AL45" s="242">
        <v>14428871.681105716</v>
      </c>
      <c r="AM45" s="242">
        <v>15006026.548349947</v>
      </c>
      <c r="AN45" s="242">
        <v>15606267.610283941</v>
      </c>
      <c r="AO45" s="242">
        <v>16230518.314695302</v>
      </c>
      <c r="AP45" s="242">
        <v>16879739.047283113</v>
      </c>
      <c r="AQ45" s="242">
        <v>17554928.609174445</v>
      </c>
      <c r="AR45" s="242">
        <v>18257125.753541421</v>
      </c>
      <c r="AS45" s="242">
        <v>18987410.78368308</v>
      </c>
      <c r="AT45" s="242">
        <v>19746907.215030398</v>
      </c>
      <c r="AU45" s="242">
        <v>20536783.503631618</v>
      </c>
      <c r="AV45" s="242">
        <v>21358254.843776885</v>
      </c>
      <c r="AW45" s="242">
        <v>22212585.037527964</v>
      </c>
      <c r="AX45" s="242">
        <v>23101088.439029083</v>
      </c>
      <c r="AY45" s="242">
        <v>24025131.976590246</v>
      </c>
      <c r="AZ45" s="242">
        <v>24986137.255653854</v>
      </c>
      <c r="BA45" s="242">
        <v>25985582.745880011</v>
      </c>
      <c r="BB45" s="242">
        <v>27025006.055715214</v>
      </c>
      <c r="BC45" s="242">
        <v>28106006.297943827</v>
      </c>
      <c r="BD45" s="242">
        <v>29230246.549861584</v>
      </c>
      <c r="BE45" s="242">
        <v>30399456.411856044</v>
      </c>
      <c r="BF45" s="242">
        <v>31615434.668330286</v>
      </c>
      <c r="BG45" s="242">
        <v>32880052.055063505</v>
      </c>
    </row>
    <row r="46" spans="1:59" hidden="1" x14ac:dyDescent="0.25">
      <c r="A46" s="243" t="s">
        <v>463</v>
      </c>
      <c r="B46" s="244">
        <v>2549.5977833333332</v>
      </c>
      <c r="C46" s="244">
        <v>2184.0958694934507</v>
      </c>
      <c r="D46" s="244">
        <v>2249.6188489596152</v>
      </c>
      <c r="E46" s="244">
        <v>2317.1074135302483</v>
      </c>
      <c r="F46" s="244">
        <v>2386.6206330834175</v>
      </c>
      <c r="G46" s="244">
        <v>2458.2192493528523</v>
      </c>
      <c r="H46" s="244">
        <v>2531.9658280653016</v>
      </c>
      <c r="I46" s="244">
        <v>2607.9248021940766</v>
      </c>
      <c r="J46" s="244">
        <v>2686.1625432774908</v>
      </c>
      <c r="K46" s="244">
        <v>2766.74741977032</v>
      </c>
      <c r="L46" s="244">
        <v>2849.7498424282653</v>
      </c>
      <c r="M46" s="244">
        <v>2935.2423356263948</v>
      </c>
      <c r="N46" s="244">
        <v>3023.2996086775943</v>
      </c>
      <c r="O46" s="244">
        <v>3113.9985947335344</v>
      </c>
      <c r="P46" s="244">
        <v>3207.4185545205892</v>
      </c>
      <c r="Q46" s="244">
        <v>3303.6411087573133</v>
      </c>
      <c r="R46" s="244">
        <v>3402.7503418903625</v>
      </c>
      <c r="S46" s="244">
        <v>3504.8328539624522</v>
      </c>
      <c r="T46" s="244">
        <v>3609.977838414296</v>
      </c>
      <c r="U46" s="244">
        <v>3718.2771728535404</v>
      </c>
      <c r="V46" s="244">
        <v>3829.825490373205</v>
      </c>
      <c r="W46" s="244">
        <v>3944.7202573536247</v>
      </c>
      <c r="X46" s="244">
        <v>4063.0618642313793</v>
      </c>
      <c r="Y46" s="244">
        <v>4184.9537227517185</v>
      </c>
      <c r="Z46" s="244">
        <v>4310.5023372870073</v>
      </c>
      <c r="AA46" s="244">
        <v>4439.8174085726469</v>
      </c>
      <c r="AB46" s="244">
        <v>4573.0119309594966</v>
      </c>
      <c r="AC46" s="244">
        <v>4710.2022896663002</v>
      </c>
      <c r="AD46" s="244">
        <v>4851.5083580321152</v>
      </c>
      <c r="AE46" s="244">
        <v>4997.0536077357183</v>
      </c>
      <c r="AF46" s="244">
        <v>5146.9652190150337</v>
      </c>
      <c r="AG46" s="244">
        <v>5301.3741779195425</v>
      </c>
      <c r="AH46" s="244">
        <v>5460.4154059801967</v>
      </c>
      <c r="AI46" s="244">
        <v>5624.2278704288256</v>
      </c>
      <c r="AJ46" s="244">
        <v>5792.9547073845442</v>
      </c>
      <c r="AK46" s="244">
        <v>5966.7433515236544</v>
      </c>
      <c r="AL46" s="244">
        <v>6145.7456527825489</v>
      </c>
      <c r="AM46" s="244">
        <v>6330.1180254781029</v>
      </c>
      <c r="AN46" s="244">
        <v>6520.0215650105811</v>
      </c>
      <c r="AO46" s="244">
        <v>6715.622209951016</v>
      </c>
      <c r="AP46" s="244">
        <v>6917.0908781945927</v>
      </c>
      <c r="AQ46" s="244">
        <v>7124.6036031140638</v>
      </c>
      <c r="AR46" s="244">
        <v>7338.3417086140862</v>
      </c>
      <c r="AS46" s="244">
        <v>7558.491958251635</v>
      </c>
      <c r="AT46" s="244">
        <v>7785.2467173233599</v>
      </c>
      <c r="AU46" s="244">
        <v>8018.8041214364584</v>
      </c>
      <c r="AV46" s="244">
        <v>8259.3682450795513</v>
      </c>
      <c r="AW46" s="244">
        <v>8507.1492896440359</v>
      </c>
      <c r="AX46" s="244">
        <v>8762.3637714454344</v>
      </c>
      <c r="AY46" s="244">
        <v>9025.2346838107787</v>
      </c>
      <c r="AZ46" s="244">
        <v>9295.9917240009272</v>
      </c>
      <c r="BA46" s="244">
        <v>9574.87147474843</v>
      </c>
      <c r="BB46" s="244">
        <v>9862.1176182128638</v>
      </c>
      <c r="BC46" s="244">
        <v>10157.981149936162</v>
      </c>
      <c r="BD46" s="244">
        <v>10462.720586314461</v>
      </c>
      <c r="BE46" s="244">
        <v>10776.60220448741</v>
      </c>
      <c r="BF46" s="244">
        <v>11099.900269260499</v>
      </c>
      <c r="BG46" s="244">
        <v>11432.897279477866</v>
      </c>
    </row>
    <row r="47" spans="1:59" hidden="1" x14ac:dyDescent="0.25">
      <c r="A47" s="245" t="s">
        <v>464</v>
      </c>
      <c r="B47" s="246"/>
      <c r="C47" s="246">
        <v>0</v>
      </c>
      <c r="D47" s="246">
        <v>0</v>
      </c>
      <c r="E47" s="246">
        <v>0</v>
      </c>
      <c r="F47" s="246">
        <v>0</v>
      </c>
      <c r="G47" s="246">
        <v>0</v>
      </c>
      <c r="H47" s="246">
        <v>0</v>
      </c>
      <c r="I47" s="246">
        <v>0</v>
      </c>
      <c r="J47" s="246">
        <v>0</v>
      </c>
      <c r="K47" s="246">
        <v>0</v>
      </c>
      <c r="L47" s="246">
        <v>0</v>
      </c>
      <c r="M47" s="246">
        <v>0</v>
      </c>
      <c r="N47" s="246">
        <v>0</v>
      </c>
      <c r="O47" s="246">
        <v>0</v>
      </c>
      <c r="P47" s="246">
        <v>0</v>
      </c>
      <c r="Q47" s="246">
        <v>0</v>
      </c>
      <c r="R47" s="246">
        <v>0</v>
      </c>
      <c r="S47" s="246">
        <v>0</v>
      </c>
      <c r="T47" s="246">
        <v>0</v>
      </c>
      <c r="U47" s="246">
        <v>0</v>
      </c>
      <c r="V47" s="246">
        <v>0</v>
      </c>
      <c r="W47" s="246">
        <v>0</v>
      </c>
      <c r="X47" s="246">
        <v>0</v>
      </c>
      <c r="Y47" s="246">
        <v>0</v>
      </c>
      <c r="Z47" s="246">
        <v>0</v>
      </c>
      <c r="AA47" s="246">
        <v>0</v>
      </c>
      <c r="AB47" s="246">
        <v>0</v>
      </c>
      <c r="AC47" s="246">
        <v>0</v>
      </c>
      <c r="AD47" s="246">
        <v>0</v>
      </c>
      <c r="AE47" s="246">
        <v>0</v>
      </c>
      <c r="AF47" s="246">
        <v>0</v>
      </c>
      <c r="AG47" s="246">
        <v>0</v>
      </c>
      <c r="AH47" s="246">
        <v>0</v>
      </c>
      <c r="AI47" s="246">
        <v>0</v>
      </c>
      <c r="AJ47" s="246">
        <v>0</v>
      </c>
      <c r="AK47" s="246">
        <v>0</v>
      </c>
      <c r="AL47" s="246">
        <v>0</v>
      </c>
      <c r="AM47" s="246">
        <v>0</v>
      </c>
      <c r="AN47" s="246">
        <v>0</v>
      </c>
      <c r="AO47" s="246">
        <v>0</v>
      </c>
      <c r="AP47" s="246">
        <v>0</v>
      </c>
      <c r="AQ47" s="246">
        <v>0</v>
      </c>
      <c r="AR47" s="246">
        <v>0</v>
      </c>
      <c r="AS47" s="246">
        <v>0</v>
      </c>
      <c r="AT47" s="246">
        <v>0</v>
      </c>
      <c r="AU47" s="246">
        <v>0</v>
      </c>
      <c r="AV47" s="246">
        <v>0</v>
      </c>
      <c r="AW47" s="246">
        <v>0</v>
      </c>
      <c r="AX47" s="246">
        <v>0</v>
      </c>
      <c r="AY47" s="246">
        <v>0</v>
      </c>
      <c r="AZ47" s="246">
        <v>0</v>
      </c>
      <c r="BA47" s="246">
        <v>0</v>
      </c>
      <c r="BB47" s="246">
        <v>0</v>
      </c>
      <c r="BC47" s="246">
        <v>0</v>
      </c>
      <c r="BD47" s="246">
        <v>0</v>
      </c>
      <c r="BE47" s="246">
        <v>0</v>
      </c>
      <c r="BF47" s="246">
        <v>0</v>
      </c>
      <c r="BG47" s="246">
        <v>0</v>
      </c>
    </row>
    <row r="48" spans="1:59" hidden="1" x14ac:dyDescent="0.25">
      <c r="A48" s="245" t="s">
        <v>465</v>
      </c>
      <c r="B48" s="247">
        <v>0</v>
      </c>
      <c r="C48" s="247">
        <v>0</v>
      </c>
      <c r="D48" s="247">
        <v>0</v>
      </c>
      <c r="E48" s="247">
        <v>0</v>
      </c>
      <c r="F48" s="247">
        <v>0</v>
      </c>
      <c r="G48" s="247">
        <v>0</v>
      </c>
      <c r="H48" s="247">
        <v>0</v>
      </c>
      <c r="I48" s="247">
        <v>0</v>
      </c>
      <c r="J48" s="247">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7">
        <v>0</v>
      </c>
      <c r="AC48" s="247">
        <v>0</v>
      </c>
      <c r="AD48" s="247">
        <v>0</v>
      </c>
      <c r="AE48" s="247">
        <v>0</v>
      </c>
      <c r="AF48" s="247">
        <v>0</v>
      </c>
      <c r="AG48" s="247">
        <v>0</v>
      </c>
      <c r="AH48" s="247">
        <v>0</v>
      </c>
      <c r="AI48" s="247">
        <v>0</v>
      </c>
      <c r="AJ48" s="247">
        <v>0</v>
      </c>
      <c r="AK48" s="247">
        <v>0</v>
      </c>
      <c r="AL48" s="247">
        <v>0</v>
      </c>
      <c r="AM48" s="247">
        <v>0</v>
      </c>
      <c r="AN48" s="247">
        <v>0</v>
      </c>
      <c r="AO48" s="247">
        <v>0</v>
      </c>
      <c r="AP48" s="247">
        <v>0</v>
      </c>
      <c r="AQ48" s="247">
        <v>0</v>
      </c>
      <c r="AR48" s="247">
        <v>0</v>
      </c>
      <c r="AS48" s="247">
        <v>0</v>
      </c>
      <c r="AT48" s="247">
        <v>0</v>
      </c>
      <c r="AU48" s="247">
        <v>0</v>
      </c>
      <c r="AV48" s="247">
        <v>0</v>
      </c>
      <c r="AW48" s="247">
        <v>0</v>
      </c>
      <c r="AX48" s="247">
        <v>0</v>
      </c>
      <c r="AY48" s="247">
        <v>0</v>
      </c>
      <c r="AZ48" s="247">
        <v>0</v>
      </c>
      <c r="BA48" s="247">
        <v>0</v>
      </c>
      <c r="BB48" s="247">
        <v>0</v>
      </c>
      <c r="BC48" s="247">
        <v>0</v>
      </c>
      <c r="BD48" s="247">
        <v>0</v>
      </c>
      <c r="BE48" s="247">
        <v>0</v>
      </c>
      <c r="BF48" s="247">
        <v>0</v>
      </c>
      <c r="BG48" s="247">
        <v>0</v>
      </c>
    </row>
    <row r="49" spans="1:59" hidden="1" x14ac:dyDescent="0.25">
      <c r="A49" s="245" t="s">
        <v>475</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5"/>
      <c r="AL49" s="245"/>
      <c r="AM49" s="245"/>
      <c r="AN49" s="245"/>
      <c r="AO49" s="245"/>
      <c r="AP49" s="245"/>
      <c r="AQ49" s="245"/>
      <c r="AR49" s="245"/>
      <c r="AS49" s="245"/>
      <c r="AT49" s="245"/>
      <c r="AU49" s="245"/>
      <c r="AV49" s="245"/>
      <c r="AW49" s="245"/>
      <c r="AX49" s="245"/>
      <c r="AY49" s="245"/>
      <c r="AZ49" s="245"/>
    </row>
    <row r="50" spans="1:59" hidden="1" x14ac:dyDescent="0.25">
      <c r="M50" s="215"/>
    </row>
    <row r="51" spans="1:59" hidden="1" x14ac:dyDescent="0.25">
      <c r="M51" s="215"/>
    </row>
    <row r="52" spans="1:59" hidden="1" x14ac:dyDescent="0.25">
      <c r="M52" s="215"/>
    </row>
    <row r="53" spans="1:59" hidden="1" x14ac:dyDescent="0.25">
      <c r="M53" s="215"/>
    </row>
    <row r="54" spans="1:59" hidden="1" x14ac:dyDescent="0.25">
      <c r="M54" s="215"/>
    </row>
    <row r="55" spans="1:59" hidden="1" x14ac:dyDescent="0.25">
      <c r="M55" s="215"/>
    </row>
    <row r="56" spans="1:59" x14ac:dyDescent="0.25">
      <c r="M56" s="215"/>
    </row>
    <row r="57" spans="1:59" ht="16.5" thickBot="1" x14ac:dyDescent="0.3">
      <c r="A57" s="248"/>
      <c r="B57" s="249"/>
      <c r="C57" s="249"/>
      <c r="D57" s="249"/>
      <c r="E57" s="249"/>
      <c r="F57" s="249"/>
      <c r="G57" s="249"/>
      <c r="H57" s="249"/>
      <c r="I57" s="249"/>
      <c r="J57" s="249"/>
      <c r="K57" s="249"/>
      <c r="L57" s="250"/>
      <c r="M57" s="250"/>
      <c r="N57" s="250"/>
      <c r="O57" s="250"/>
      <c r="P57" s="250"/>
      <c r="Q57" s="250"/>
      <c r="R57" s="250"/>
      <c r="S57" s="250"/>
      <c r="T57" s="250"/>
      <c r="U57" s="250"/>
      <c r="V57" s="250"/>
    </row>
    <row r="58" spans="1:59" x14ac:dyDescent="0.25">
      <c r="A58" s="251" t="s">
        <v>466</v>
      </c>
      <c r="B58" s="236">
        <v>2025</v>
      </c>
      <c r="C58" s="236">
        <v>2026</v>
      </c>
      <c r="D58" s="236">
        <v>2027</v>
      </c>
      <c r="E58" s="236">
        <v>2028</v>
      </c>
      <c r="F58" s="236">
        <v>2029</v>
      </c>
      <c r="G58" s="236">
        <v>2030</v>
      </c>
      <c r="H58" s="236">
        <v>2031</v>
      </c>
      <c r="I58" s="236">
        <v>2032</v>
      </c>
      <c r="J58" s="236">
        <v>2033</v>
      </c>
      <c r="K58" s="236">
        <v>2034</v>
      </c>
      <c r="L58" s="236">
        <v>2035</v>
      </c>
      <c r="M58" s="236">
        <v>2036</v>
      </c>
      <c r="N58" s="236">
        <v>2037</v>
      </c>
      <c r="O58" s="236">
        <v>2038</v>
      </c>
      <c r="P58" s="236">
        <v>2039</v>
      </c>
      <c r="Q58" s="236">
        <v>2040</v>
      </c>
      <c r="R58" s="236">
        <v>2041</v>
      </c>
      <c r="S58" s="236">
        <v>2042</v>
      </c>
      <c r="T58" s="236">
        <v>2043</v>
      </c>
      <c r="U58" s="236">
        <v>2044</v>
      </c>
      <c r="V58" s="236">
        <v>2045</v>
      </c>
      <c r="W58" s="236">
        <v>2046</v>
      </c>
      <c r="X58" s="236">
        <v>2047</v>
      </c>
      <c r="Y58" s="236">
        <v>2048</v>
      </c>
      <c r="Z58" s="236">
        <v>2049</v>
      </c>
      <c r="AA58" s="236">
        <v>2050</v>
      </c>
      <c r="AB58" s="236">
        <v>2051</v>
      </c>
      <c r="AC58" s="236">
        <v>2052</v>
      </c>
      <c r="AD58" s="236">
        <v>2053</v>
      </c>
      <c r="AE58" s="236">
        <v>2054</v>
      </c>
      <c r="AF58" s="236">
        <v>2055</v>
      </c>
      <c r="AG58" s="236">
        <v>2056</v>
      </c>
      <c r="AH58" s="236">
        <v>2057</v>
      </c>
      <c r="AI58" s="236">
        <v>2058</v>
      </c>
      <c r="AJ58" s="236">
        <v>2059</v>
      </c>
      <c r="AK58" s="236">
        <v>2060</v>
      </c>
      <c r="AL58" s="236">
        <v>2061</v>
      </c>
      <c r="AM58" s="236">
        <v>2062</v>
      </c>
      <c r="AN58" s="236">
        <v>2063</v>
      </c>
      <c r="AO58" s="236">
        <v>2064</v>
      </c>
      <c r="AP58" s="236">
        <v>2065</v>
      </c>
      <c r="AQ58" s="236">
        <v>2066</v>
      </c>
      <c r="AR58" s="236">
        <v>2067</v>
      </c>
      <c r="AS58" s="236">
        <v>2068</v>
      </c>
      <c r="AT58" s="236">
        <v>2069</v>
      </c>
      <c r="AU58" s="236">
        <v>2070</v>
      </c>
      <c r="AV58" s="236">
        <v>2071</v>
      </c>
      <c r="AW58" s="236">
        <v>2072</v>
      </c>
      <c r="AX58" s="236">
        <v>2073</v>
      </c>
      <c r="AY58" s="236">
        <v>2074</v>
      </c>
      <c r="AZ58" s="236">
        <v>2075</v>
      </c>
      <c r="BA58" s="237">
        <v>2076</v>
      </c>
      <c r="BB58" s="237">
        <v>2077</v>
      </c>
      <c r="BC58" s="237">
        <v>2078</v>
      </c>
      <c r="BD58" s="237">
        <v>2079</v>
      </c>
      <c r="BE58" s="237">
        <v>2080</v>
      </c>
      <c r="BF58" s="237">
        <v>2081</v>
      </c>
      <c r="BG58" s="237">
        <v>2082</v>
      </c>
    </row>
    <row r="59" spans="1:59" x14ac:dyDescent="0.25">
      <c r="A59" s="252" t="s">
        <v>257</v>
      </c>
      <c r="B59" s="253">
        <v>1070114.3500000001</v>
      </c>
      <c r="C59" s="253">
        <v>3647811.4848131002</v>
      </c>
      <c r="D59" s="253">
        <v>3811471.2157036462</v>
      </c>
      <c r="E59" s="253">
        <v>3963930.0643317909</v>
      </c>
      <c r="F59" s="253">
        <v>4122487.2669050619</v>
      </c>
      <c r="G59" s="253">
        <v>4287386.7575812647</v>
      </c>
      <c r="H59" s="253">
        <v>4458882.2278845161</v>
      </c>
      <c r="I59" s="253">
        <v>4637237.5169998966</v>
      </c>
      <c r="J59" s="253">
        <v>4822727.0176798925</v>
      </c>
      <c r="K59" s="253">
        <v>5015636.0983870886</v>
      </c>
      <c r="L59" s="253">
        <v>5216261.5423225733</v>
      </c>
      <c r="M59" s="253">
        <v>5418712.1045823153</v>
      </c>
      <c r="N59" s="253">
        <v>5635460.5887656081</v>
      </c>
      <c r="O59" s="253">
        <v>5860879.0123162335</v>
      </c>
      <c r="P59" s="253">
        <v>6095314.1728088809</v>
      </c>
      <c r="Q59" s="253">
        <v>6339126.7397212377</v>
      </c>
      <c r="R59" s="253">
        <v>6592691.8093100879</v>
      </c>
      <c r="S59" s="253">
        <v>6856399.4816824915</v>
      </c>
      <c r="T59" s="253">
        <v>7130655.4609497925</v>
      </c>
      <c r="U59" s="253">
        <v>7415881.6793877827</v>
      </c>
      <c r="V59" s="253">
        <v>7712516.9465632932</v>
      </c>
      <c r="W59" s="253">
        <v>8011840.2587228213</v>
      </c>
      <c r="X59" s="253">
        <v>8332313.8690717332</v>
      </c>
      <c r="Y59" s="253">
        <v>8665606.4238346051</v>
      </c>
      <c r="Z59" s="253">
        <v>9012230.680787988</v>
      </c>
      <c r="AA59" s="253">
        <v>9372719.9080195073</v>
      </c>
      <c r="AB59" s="253">
        <v>9747628.7043402903</v>
      </c>
      <c r="AC59" s="253">
        <v>10137533.852513902</v>
      </c>
      <c r="AD59" s="253">
        <v>10543035.206614457</v>
      </c>
      <c r="AE59" s="253">
        <v>10964756.614879036</v>
      </c>
      <c r="AF59" s="253">
        <v>11403346.879474197</v>
      </c>
      <c r="AG59" s="253">
        <v>11859480.754653165</v>
      </c>
      <c r="AH59" s="253">
        <v>12333859.984839294</v>
      </c>
      <c r="AI59" s="253">
        <v>12827214.384232864</v>
      </c>
      <c r="AJ59" s="253">
        <v>13340302.959602179</v>
      </c>
      <c r="AK59" s="253">
        <v>13873915.077986266</v>
      </c>
      <c r="AL59" s="253">
        <v>14428871.681105716</v>
      </c>
      <c r="AM59" s="253">
        <v>15006026.548349947</v>
      </c>
      <c r="AN59" s="253">
        <v>15606267.610283941</v>
      </c>
      <c r="AO59" s="253">
        <v>16230518.314695302</v>
      </c>
      <c r="AP59" s="253">
        <v>16879739.047283113</v>
      </c>
      <c r="AQ59" s="253">
        <v>17554928.609174445</v>
      </c>
      <c r="AR59" s="253">
        <v>18257125.753541421</v>
      </c>
      <c r="AS59" s="253">
        <v>18987410.78368308</v>
      </c>
      <c r="AT59" s="253">
        <v>19746907.215030398</v>
      </c>
      <c r="AU59" s="253">
        <v>20536783.503631618</v>
      </c>
      <c r="AV59" s="253">
        <v>21358254.843776885</v>
      </c>
      <c r="AW59" s="253">
        <v>22212585.037527964</v>
      </c>
      <c r="AX59" s="253">
        <v>23101088.439029083</v>
      </c>
      <c r="AY59" s="253">
        <v>24025131.976590246</v>
      </c>
      <c r="AZ59" s="253">
        <v>24986137.255653854</v>
      </c>
      <c r="BA59" s="253">
        <v>25985582.745880011</v>
      </c>
      <c r="BB59" s="253">
        <v>27025006.055715214</v>
      </c>
      <c r="BC59" s="253">
        <v>28106006.297943827</v>
      </c>
      <c r="BD59" s="253">
        <v>29230246.549861584</v>
      </c>
      <c r="BE59" s="253">
        <v>30399456.411856044</v>
      </c>
      <c r="BF59" s="253">
        <v>31615434.668330286</v>
      </c>
      <c r="BG59" s="306">
        <v>32880052.055063505</v>
      </c>
    </row>
    <row r="60" spans="1:59" x14ac:dyDescent="0.25">
      <c r="A60" s="254" t="s">
        <v>256</v>
      </c>
      <c r="B60" s="255">
        <v>0</v>
      </c>
      <c r="C60" s="255">
        <v>-72366.065873651212</v>
      </c>
      <c r="D60" s="255">
        <v>-71747.552490115733</v>
      </c>
      <c r="E60" s="255">
        <v>-71129.039106580254</v>
      </c>
      <c r="F60" s="255">
        <v>-70510.525723044775</v>
      </c>
      <c r="G60" s="255">
        <v>-69892.012339509281</v>
      </c>
      <c r="H60" s="255">
        <v>-69273.498955973802</v>
      </c>
      <c r="I60" s="255">
        <v>-68654.985572438323</v>
      </c>
      <c r="J60" s="255">
        <v>-68036.472188902844</v>
      </c>
      <c r="K60" s="255">
        <v>-67417.958805367365</v>
      </c>
      <c r="L60" s="255">
        <v>-66799.445421831886</v>
      </c>
      <c r="M60" s="255">
        <v>-66180.932038296407</v>
      </c>
      <c r="N60" s="255">
        <v>-65562.418654760928</v>
      </c>
      <c r="O60" s="255">
        <v>-64943.905271225442</v>
      </c>
      <c r="P60" s="255">
        <v>-64325.39188768997</v>
      </c>
      <c r="Q60" s="255">
        <v>-63706.878504154491</v>
      </c>
      <c r="R60" s="255">
        <v>-63088.365120619004</v>
      </c>
      <c r="S60" s="255">
        <v>-62469.851737083525</v>
      </c>
      <c r="T60" s="255">
        <v>-61851.338353548046</v>
      </c>
      <c r="U60" s="255">
        <v>-61232.824970012567</v>
      </c>
      <c r="V60" s="255">
        <v>-60614.311586477095</v>
      </c>
      <c r="W60" s="255">
        <v>-59995.798202941602</v>
      </c>
      <c r="X60" s="255">
        <v>-59377.28481940613</v>
      </c>
      <c r="Y60" s="255">
        <v>-58758.771435870651</v>
      </c>
      <c r="Z60" s="255">
        <v>-58140.258052335164</v>
      </c>
      <c r="AA60" s="255">
        <v>-57521.744668799685</v>
      </c>
      <c r="AB60" s="255">
        <v>-56903.231285264206</v>
      </c>
      <c r="AC60" s="255">
        <v>-56284.717901728727</v>
      </c>
      <c r="AD60" s="255">
        <v>-55666.204518193255</v>
      </c>
      <c r="AE60" s="255">
        <v>-55047.691134657762</v>
      </c>
      <c r="AF60" s="255">
        <v>-54429.17775112229</v>
      </c>
      <c r="AG60" s="255">
        <v>-53810.664367586811</v>
      </c>
      <c r="AH60" s="255">
        <v>-53192.150984051324</v>
      </c>
      <c r="AI60" s="255">
        <v>-52573.637600515845</v>
      </c>
      <c r="AJ60" s="255">
        <v>-51955.124216980366</v>
      </c>
      <c r="AK60" s="255">
        <v>-51336.610833444887</v>
      </c>
      <c r="AL60" s="255">
        <v>-50718.097449909415</v>
      </c>
      <c r="AM60" s="255">
        <v>-50099.584066373922</v>
      </c>
      <c r="AN60" s="255">
        <v>-49481.07068283845</v>
      </c>
      <c r="AO60" s="255">
        <v>-48862.557299302971</v>
      </c>
      <c r="AP60" s="255">
        <v>-48244.043915767485</v>
      </c>
      <c r="AQ60" s="255">
        <v>-47625.530532231998</v>
      </c>
      <c r="AR60" s="255">
        <v>-47007.017148696519</v>
      </c>
      <c r="AS60" s="255">
        <v>-46388.50376516104</v>
      </c>
      <c r="AT60" s="255">
        <v>-45769.990381625554</v>
      </c>
      <c r="AU60" s="255">
        <v>-45151.476998090067</v>
      </c>
      <c r="AV60" s="255">
        <v>-44532.963614554588</v>
      </c>
      <c r="AW60" s="255">
        <v>-43914.450231019102</v>
      </c>
      <c r="AX60" s="255">
        <v>-43295.936847483623</v>
      </c>
      <c r="AY60" s="255">
        <v>-42677.423463948136</v>
      </c>
      <c r="AZ60" s="255">
        <v>-42058.910080412657</v>
      </c>
      <c r="BA60" s="255">
        <v>-41440.396696877178</v>
      </c>
      <c r="BB60" s="255">
        <v>-40821.883313341692</v>
      </c>
      <c r="BC60" s="255">
        <v>-40203.369929806213</v>
      </c>
      <c r="BD60" s="255">
        <v>-39584.856546270727</v>
      </c>
      <c r="BE60" s="255">
        <v>-38966.343162735247</v>
      </c>
      <c r="BF60" s="255">
        <v>-38347.829779199761</v>
      </c>
      <c r="BG60" s="307">
        <v>-37729.316395664282</v>
      </c>
    </row>
    <row r="61" spans="1:59" x14ac:dyDescent="0.25">
      <c r="A61" s="256" t="s">
        <v>444</v>
      </c>
      <c r="B61" s="255">
        <v>0</v>
      </c>
      <c r="C61" s="255">
        <v>0</v>
      </c>
      <c r="D61" s="255">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255">
        <v>0</v>
      </c>
      <c r="AC61" s="255">
        <v>0</v>
      </c>
      <c r="AD61" s="255">
        <v>0</v>
      </c>
      <c r="AE61" s="255">
        <v>0</v>
      </c>
      <c r="AF61" s="255">
        <v>0</v>
      </c>
      <c r="AG61" s="255">
        <v>0</v>
      </c>
      <c r="AH61" s="255">
        <v>0</v>
      </c>
      <c r="AI61" s="255">
        <v>0</v>
      </c>
      <c r="AJ61" s="255">
        <v>0</v>
      </c>
      <c r="AK61" s="255">
        <v>0</v>
      </c>
      <c r="AL61" s="255">
        <v>0</v>
      </c>
      <c r="AM61" s="255">
        <v>0</v>
      </c>
      <c r="AN61" s="255">
        <v>0</v>
      </c>
      <c r="AO61" s="255">
        <v>0</v>
      </c>
      <c r="AP61" s="255">
        <v>0</v>
      </c>
      <c r="AQ61" s="255">
        <v>0</v>
      </c>
      <c r="AR61" s="255">
        <v>0</v>
      </c>
      <c r="AS61" s="255">
        <v>0</v>
      </c>
      <c r="AT61" s="255">
        <v>0</v>
      </c>
      <c r="AU61" s="255">
        <v>0</v>
      </c>
      <c r="AV61" s="255">
        <v>0</v>
      </c>
      <c r="AW61" s="255">
        <v>0</v>
      </c>
      <c r="AX61" s="255">
        <v>0</v>
      </c>
      <c r="AY61" s="255">
        <v>0</v>
      </c>
      <c r="AZ61" s="255">
        <v>0</v>
      </c>
      <c r="BA61" s="255">
        <v>0</v>
      </c>
      <c r="BB61" s="255">
        <v>0</v>
      </c>
      <c r="BC61" s="255">
        <v>0</v>
      </c>
      <c r="BD61" s="255">
        <v>0</v>
      </c>
      <c r="BE61" s="255">
        <v>0</v>
      </c>
      <c r="BF61" s="255">
        <v>0</v>
      </c>
      <c r="BG61" s="307">
        <v>0</v>
      </c>
    </row>
    <row r="62" spans="1:59" x14ac:dyDescent="0.25">
      <c r="A62" s="256" t="str">
        <f>A27</f>
        <v>Прочие расходы при эксплуатации объекта, руб. без НДС</v>
      </c>
      <c r="B62" s="255">
        <v>0</v>
      </c>
      <c r="C62" s="255">
        <v>0</v>
      </c>
      <c r="D62" s="255">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255">
        <v>0</v>
      </c>
      <c r="AC62" s="255">
        <v>0</v>
      </c>
      <c r="AD62" s="255">
        <v>0</v>
      </c>
      <c r="AE62" s="255">
        <v>0</v>
      </c>
      <c r="AF62" s="255">
        <v>0</v>
      </c>
      <c r="AG62" s="255">
        <v>0</v>
      </c>
      <c r="AH62" s="255">
        <v>0</v>
      </c>
      <c r="AI62" s="255">
        <v>0</v>
      </c>
      <c r="AJ62" s="255">
        <v>0</v>
      </c>
      <c r="AK62" s="255">
        <v>0</v>
      </c>
      <c r="AL62" s="255">
        <v>0</v>
      </c>
      <c r="AM62" s="255">
        <v>0</v>
      </c>
      <c r="AN62" s="255">
        <v>0</v>
      </c>
      <c r="AO62" s="255">
        <v>0</v>
      </c>
      <c r="AP62" s="255">
        <v>0</v>
      </c>
      <c r="AQ62" s="255">
        <v>0</v>
      </c>
      <c r="AR62" s="255">
        <v>0</v>
      </c>
      <c r="AS62" s="255">
        <v>0</v>
      </c>
      <c r="AT62" s="255">
        <v>0</v>
      </c>
      <c r="AU62" s="255">
        <v>0</v>
      </c>
      <c r="AV62" s="255">
        <v>0</v>
      </c>
      <c r="AW62" s="255">
        <v>0</v>
      </c>
      <c r="AX62" s="255">
        <v>0</v>
      </c>
      <c r="AY62" s="255">
        <v>0</v>
      </c>
      <c r="AZ62" s="255">
        <v>0</v>
      </c>
      <c r="BA62" s="255">
        <v>0</v>
      </c>
      <c r="BB62" s="255">
        <v>0</v>
      </c>
      <c r="BC62" s="255">
        <v>0</v>
      </c>
      <c r="BD62" s="255">
        <v>0</v>
      </c>
      <c r="BE62" s="255">
        <v>0</v>
      </c>
      <c r="BF62" s="255">
        <v>0</v>
      </c>
      <c r="BG62" s="307">
        <v>0</v>
      </c>
    </row>
    <row r="63" spans="1:59" x14ac:dyDescent="0.25">
      <c r="A63" s="256" t="s">
        <v>460</v>
      </c>
      <c r="B63" s="255">
        <v>0</v>
      </c>
      <c r="C63" s="255">
        <v>0</v>
      </c>
      <c r="D63" s="255">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c r="AD63" s="255">
        <v>0</v>
      </c>
      <c r="AE63" s="255">
        <v>0</v>
      </c>
      <c r="AF63" s="255">
        <v>0</v>
      </c>
      <c r="AG63" s="255">
        <v>0</v>
      </c>
      <c r="AH63" s="255">
        <v>0</v>
      </c>
      <c r="AI63" s="255">
        <v>0</v>
      </c>
      <c r="AJ63" s="255">
        <v>0</v>
      </c>
      <c r="AK63" s="255">
        <v>0</v>
      </c>
      <c r="AL63" s="255">
        <v>0</v>
      </c>
      <c r="AM63" s="255">
        <v>0</v>
      </c>
      <c r="AN63" s="255">
        <v>0</v>
      </c>
      <c r="AO63" s="255">
        <v>0</v>
      </c>
      <c r="AP63" s="255">
        <v>0</v>
      </c>
      <c r="AQ63" s="255">
        <v>0</v>
      </c>
      <c r="AR63" s="255">
        <v>0</v>
      </c>
      <c r="AS63" s="255">
        <v>0</v>
      </c>
      <c r="AT63" s="255">
        <v>0</v>
      </c>
      <c r="AU63" s="255">
        <v>0</v>
      </c>
      <c r="AV63" s="255">
        <v>0</v>
      </c>
      <c r="AW63" s="255">
        <v>0</v>
      </c>
      <c r="AX63" s="255">
        <v>0</v>
      </c>
      <c r="AY63" s="255">
        <v>0</v>
      </c>
      <c r="AZ63" s="255">
        <v>0</v>
      </c>
      <c r="BA63" s="255">
        <v>0</v>
      </c>
      <c r="BB63" s="255">
        <v>0</v>
      </c>
      <c r="BC63" s="255">
        <v>0</v>
      </c>
      <c r="BD63" s="255">
        <v>0</v>
      </c>
      <c r="BE63" s="255">
        <v>0</v>
      </c>
      <c r="BF63" s="255">
        <v>0</v>
      </c>
      <c r="BG63" s="307">
        <v>0</v>
      </c>
    </row>
    <row r="64" spans="1:59" x14ac:dyDescent="0.25">
      <c r="A64" s="256" t="s">
        <v>460</v>
      </c>
      <c r="B64" s="255"/>
      <c r="C64" s="255">
        <v>0</v>
      </c>
      <c r="D64" s="255">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255">
        <v>0</v>
      </c>
      <c r="AC64" s="255">
        <v>0</v>
      </c>
      <c r="AD64" s="255">
        <v>0</v>
      </c>
      <c r="AE64" s="255">
        <v>0</v>
      </c>
      <c r="AF64" s="255">
        <v>0</v>
      </c>
      <c r="AG64" s="255">
        <v>0</v>
      </c>
      <c r="AH64" s="255">
        <v>0</v>
      </c>
      <c r="AI64" s="255">
        <v>0</v>
      </c>
      <c r="AJ64" s="255">
        <v>0</v>
      </c>
      <c r="AK64" s="255">
        <v>0</v>
      </c>
      <c r="AL64" s="255">
        <v>0</v>
      </c>
      <c r="AM64" s="255">
        <v>0</v>
      </c>
      <c r="AN64" s="255">
        <v>0</v>
      </c>
      <c r="AO64" s="255">
        <v>0</v>
      </c>
      <c r="AP64" s="255">
        <v>0</v>
      </c>
      <c r="AQ64" s="255">
        <v>0</v>
      </c>
      <c r="AR64" s="255">
        <v>0</v>
      </c>
      <c r="AS64" s="255">
        <v>0</v>
      </c>
      <c r="AT64" s="255">
        <v>0</v>
      </c>
      <c r="AU64" s="255">
        <v>0</v>
      </c>
      <c r="AV64" s="255">
        <v>0</v>
      </c>
      <c r="AW64" s="255">
        <v>0</v>
      </c>
      <c r="AX64" s="255">
        <v>0</v>
      </c>
      <c r="AY64" s="255">
        <v>0</v>
      </c>
      <c r="AZ64" s="255">
        <v>0</v>
      </c>
      <c r="BA64" s="255">
        <v>0</v>
      </c>
      <c r="BB64" s="255">
        <v>0</v>
      </c>
      <c r="BC64" s="255">
        <v>0</v>
      </c>
      <c r="BD64" s="255">
        <v>0</v>
      </c>
      <c r="BE64" s="255">
        <v>0</v>
      </c>
      <c r="BF64" s="255">
        <v>0</v>
      </c>
      <c r="BG64" s="307">
        <v>0</v>
      </c>
    </row>
    <row r="65" spans="1:59" x14ac:dyDescent="0.25">
      <c r="A65" s="256" t="s">
        <v>255</v>
      </c>
      <c r="B65" s="255"/>
      <c r="C65" s="255">
        <v>-72366.065873651212</v>
      </c>
      <c r="D65" s="255">
        <v>-71747.552490115733</v>
      </c>
      <c r="E65" s="255">
        <v>-71129.039106580254</v>
      </c>
      <c r="F65" s="255">
        <v>-70510.525723044775</v>
      </c>
      <c r="G65" s="255">
        <v>-69892.012339509281</v>
      </c>
      <c r="H65" s="255">
        <v>-69273.498955973802</v>
      </c>
      <c r="I65" s="255">
        <v>-68654.985572438323</v>
      </c>
      <c r="J65" s="255">
        <v>-68036.472188902844</v>
      </c>
      <c r="K65" s="255">
        <v>-67417.958805367365</v>
      </c>
      <c r="L65" s="255">
        <v>-66799.445421831886</v>
      </c>
      <c r="M65" s="255">
        <v>-66180.932038296407</v>
      </c>
      <c r="N65" s="255">
        <v>-65562.418654760928</v>
      </c>
      <c r="O65" s="255">
        <v>-64943.905271225442</v>
      </c>
      <c r="P65" s="255">
        <v>-64325.39188768997</v>
      </c>
      <c r="Q65" s="255">
        <v>-63706.878504154491</v>
      </c>
      <c r="R65" s="255">
        <v>-63088.365120619004</v>
      </c>
      <c r="S65" s="255">
        <v>-62469.851737083525</v>
      </c>
      <c r="T65" s="255">
        <v>-61851.338353548046</v>
      </c>
      <c r="U65" s="255">
        <v>-61232.824970012567</v>
      </c>
      <c r="V65" s="255">
        <v>-60614.311586477095</v>
      </c>
      <c r="W65" s="255">
        <v>-59995.798202941602</v>
      </c>
      <c r="X65" s="255">
        <v>-59377.28481940613</v>
      </c>
      <c r="Y65" s="255">
        <v>-58758.771435870651</v>
      </c>
      <c r="Z65" s="255">
        <v>-58140.258052335164</v>
      </c>
      <c r="AA65" s="255">
        <v>-57521.744668799685</v>
      </c>
      <c r="AB65" s="255">
        <v>-56903.231285264206</v>
      </c>
      <c r="AC65" s="255">
        <v>-56284.717901728727</v>
      </c>
      <c r="AD65" s="255">
        <v>-55666.204518193255</v>
      </c>
      <c r="AE65" s="255">
        <v>-55047.691134657762</v>
      </c>
      <c r="AF65" s="255">
        <v>-54429.17775112229</v>
      </c>
      <c r="AG65" s="255">
        <v>-53810.664367586811</v>
      </c>
      <c r="AH65" s="255">
        <v>-53192.150984051324</v>
      </c>
      <c r="AI65" s="255">
        <v>-52573.637600515845</v>
      </c>
      <c r="AJ65" s="255">
        <v>-51955.124216980366</v>
      </c>
      <c r="AK65" s="255">
        <v>-51336.610833444887</v>
      </c>
      <c r="AL65" s="255">
        <v>-50718.097449909415</v>
      </c>
      <c r="AM65" s="255">
        <v>-50099.584066373922</v>
      </c>
      <c r="AN65" s="255">
        <v>-49481.07068283845</v>
      </c>
      <c r="AO65" s="255">
        <v>-48862.557299302971</v>
      </c>
      <c r="AP65" s="255">
        <v>-48244.043915767485</v>
      </c>
      <c r="AQ65" s="255">
        <v>-47625.530532231998</v>
      </c>
      <c r="AR65" s="255">
        <v>-47007.017148696519</v>
      </c>
      <c r="AS65" s="255">
        <v>-46388.50376516104</v>
      </c>
      <c r="AT65" s="255">
        <v>-45769.990381625554</v>
      </c>
      <c r="AU65" s="255">
        <v>-45151.476998090067</v>
      </c>
      <c r="AV65" s="255">
        <v>-44532.963614554588</v>
      </c>
      <c r="AW65" s="255">
        <v>-43914.450231019102</v>
      </c>
      <c r="AX65" s="255">
        <v>-43295.936847483623</v>
      </c>
      <c r="AY65" s="255">
        <v>-42677.423463948136</v>
      </c>
      <c r="AZ65" s="255">
        <v>-42058.910080412657</v>
      </c>
      <c r="BA65" s="255">
        <v>-41440.396696877178</v>
      </c>
      <c r="BB65" s="255">
        <v>-40821.883313341692</v>
      </c>
      <c r="BC65" s="255">
        <v>-40203.369929806213</v>
      </c>
      <c r="BD65" s="255">
        <v>-39584.856546270727</v>
      </c>
      <c r="BE65" s="255">
        <v>-38966.343162735247</v>
      </c>
      <c r="BF65" s="255">
        <v>-38347.829779199761</v>
      </c>
      <c r="BG65" s="255">
        <v>-37729.316395664282</v>
      </c>
    </row>
    <row r="66" spans="1:59" x14ac:dyDescent="0.25">
      <c r="A66" s="257" t="s">
        <v>467</v>
      </c>
      <c r="B66" s="253">
        <v>1070114.3500000001</v>
      </c>
      <c r="C66" s="253">
        <v>3575445.4189394489</v>
      </c>
      <c r="D66" s="253">
        <v>3739723.6632135306</v>
      </c>
      <c r="E66" s="253">
        <v>3892801.0252252105</v>
      </c>
      <c r="F66" s="253">
        <v>4051976.7411820171</v>
      </c>
      <c r="G66" s="253">
        <v>4217494.7452417556</v>
      </c>
      <c r="H66" s="253">
        <v>4389608.7289285427</v>
      </c>
      <c r="I66" s="253">
        <v>4568582.5314274579</v>
      </c>
      <c r="J66" s="253">
        <v>4754690.5454909895</v>
      </c>
      <c r="K66" s="253">
        <v>4948218.1395817213</v>
      </c>
      <c r="L66" s="253">
        <v>5149462.0969007416</v>
      </c>
      <c r="M66" s="253">
        <v>5352531.1725440193</v>
      </c>
      <c r="N66" s="253">
        <v>5569898.1701108469</v>
      </c>
      <c r="O66" s="253">
        <v>5795935.1070450079</v>
      </c>
      <c r="P66" s="253">
        <v>6030988.780921191</v>
      </c>
      <c r="Q66" s="253">
        <v>6275419.8612170834</v>
      </c>
      <c r="R66" s="253">
        <v>6529603.4441894693</v>
      </c>
      <c r="S66" s="253">
        <v>6793929.6299454076</v>
      </c>
      <c r="T66" s="253">
        <v>7068804.1225962443</v>
      </c>
      <c r="U66" s="253">
        <v>7354648.8544177702</v>
      </c>
      <c r="V66" s="253">
        <v>7651902.6349768164</v>
      </c>
      <c r="W66" s="253">
        <v>7951844.4605198801</v>
      </c>
      <c r="X66" s="253">
        <v>8272936.5842523267</v>
      </c>
      <c r="Y66" s="253">
        <v>8606847.6523987353</v>
      </c>
      <c r="Z66" s="253">
        <v>8954090.422735652</v>
      </c>
      <c r="AA66" s="253">
        <v>9315198.1633507069</v>
      </c>
      <c r="AB66" s="253">
        <v>9690725.4730550256</v>
      </c>
      <c r="AC66" s="253">
        <v>10081249.134612173</v>
      </c>
      <c r="AD66" s="253">
        <v>10487369.002096264</v>
      </c>
      <c r="AE66" s="253">
        <v>10909708.923744379</v>
      </c>
      <c r="AF66" s="253">
        <v>11348917.701723075</v>
      </c>
      <c r="AG66" s="253">
        <v>11805670.090285579</v>
      </c>
      <c r="AH66" s="253">
        <v>12280667.833855243</v>
      </c>
      <c r="AI66" s="253">
        <v>12774640.746632349</v>
      </c>
      <c r="AJ66" s="253">
        <v>13288347.835385198</v>
      </c>
      <c r="AK66" s="253">
        <v>13822578.467152821</v>
      </c>
      <c r="AL66" s="253">
        <v>14378153.583655806</v>
      </c>
      <c r="AM66" s="253">
        <v>14955926.964283573</v>
      </c>
      <c r="AN66" s="253">
        <v>15556786.539601102</v>
      </c>
      <c r="AO66" s="253">
        <v>16181655.757396</v>
      </c>
      <c r="AP66" s="253">
        <v>16831495.003367346</v>
      </c>
      <c r="AQ66" s="253">
        <v>17507303.078642212</v>
      </c>
      <c r="AR66" s="253">
        <v>18210118.736392725</v>
      </c>
      <c r="AS66" s="253">
        <v>18941022.279917918</v>
      </c>
      <c r="AT66" s="253">
        <v>19701137.224648774</v>
      </c>
      <c r="AU66" s="253">
        <v>20491632.026633527</v>
      </c>
      <c r="AV66" s="253">
        <v>21313721.880162332</v>
      </c>
      <c r="AW66" s="253">
        <v>22168670.587296944</v>
      </c>
      <c r="AX66" s="253">
        <v>23057792.502181601</v>
      </c>
      <c r="AY66" s="253">
        <v>23982454.553126298</v>
      </c>
      <c r="AZ66" s="253">
        <v>24944078.34557344</v>
      </c>
      <c r="BA66" s="253">
        <v>25944142.349183135</v>
      </c>
      <c r="BB66" s="253">
        <v>26984184.172401872</v>
      </c>
      <c r="BC66" s="253">
        <v>28065802.928014021</v>
      </c>
      <c r="BD66" s="253">
        <v>29190661.693315312</v>
      </c>
      <c r="BE66" s="253">
        <v>30360490.06869331</v>
      </c>
      <c r="BF66" s="253">
        <v>31577086.838551085</v>
      </c>
      <c r="BG66" s="306">
        <v>32842322.738667842</v>
      </c>
    </row>
    <row r="67" spans="1:59" x14ac:dyDescent="0.25">
      <c r="A67" s="256" t="s">
        <v>251</v>
      </c>
      <c r="B67" s="255">
        <v>0</v>
      </c>
      <c r="C67" s="255">
        <v>-56228.489412316398</v>
      </c>
      <c r="D67" s="255">
        <v>-56228.489412316398</v>
      </c>
      <c r="E67" s="255">
        <v>-56228.489412316398</v>
      </c>
      <c r="F67" s="255">
        <v>-56228.489412316398</v>
      </c>
      <c r="G67" s="255">
        <v>-56228.489412316398</v>
      </c>
      <c r="H67" s="255">
        <v>-56228.489412316398</v>
      </c>
      <c r="I67" s="255">
        <v>-56228.489412316398</v>
      </c>
      <c r="J67" s="255">
        <v>-56228.489412316398</v>
      </c>
      <c r="K67" s="255">
        <v>-56228.489412316398</v>
      </c>
      <c r="L67" s="255">
        <v>-56228.489412316398</v>
      </c>
      <c r="M67" s="255">
        <v>-56228.489412316398</v>
      </c>
      <c r="N67" s="255">
        <v>-56228.489412316398</v>
      </c>
      <c r="O67" s="255">
        <v>-56228.489412316398</v>
      </c>
      <c r="P67" s="255">
        <v>-56228.489412316398</v>
      </c>
      <c r="Q67" s="255">
        <v>-56228.489412316398</v>
      </c>
      <c r="R67" s="255">
        <v>-56228.489412316398</v>
      </c>
      <c r="S67" s="255">
        <v>-56228.489412316398</v>
      </c>
      <c r="T67" s="255">
        <v>-56228.489412316398</v>
      </c>
      <c r="U67" s="255">
        <v>-56228.489412316398</v>
      </c>
      <c r="V67" s="255">
        <v>-56228.489412316398</v>
      </c>
      <c r="W67" s="255">
        <v>-56228.489412316398</v>
      </c>
      <c r="X67" s="255">
        <v>-56228.489412316398</v>
      </c>
      <c r="Y67" s="255">
        <v>-56228.489412316398</v>
      </c>
      <c r="Z67" s="255">
        <v>-56228.489412316398</v>
      </c>
      <c r="AA67" s="255">
        <v>-56228.489412316398</v>
      </c>
      <c r="AB67" s="255">
        <v>-56228.489412316398</v>
      </c>
      <c r="AC67" s="255">
        <v>-56228.489412316398</v>
      </c>
      <c r="AD67" s="255">
        <v>-56228.489412316398</v>
      </c>
      <c r="AE67" s="255">
        <v>-56228.489412316398</v>
      </c>
      <c r="AF67" s="255">
        <v>-56228.489412316398</v>
      </c>
      <c r="AG67" s="255">
        <v>-56228.489412316398</v>
      </c>
      <c r="AH67" s="255">
        <v>-56228.489412316398</v>
      </c>
      <c r="AI67" s="255">
        <v>-56228.489412316398</v>
      </c>
      <c r="AJ67" s="255">
        <v>-56228.489412316398</v>
      </c>
      <c r="AK67" s="255">
        <v>-56228.489412316398</v>
      </c>
      <c r="AL67" s="255">
        <v>-56228.489412316398</v>
      </c>
      <c r="AM67" s="255">
        <v>-56228.489412316398</v>
      </c>
      <c r="AN67" s="255">
        <v>-56228.489412316398</v>
      </c>
      <c r="AO67" s="255">
        <v>-56228.489412316398</v>
      </c>
      <c r="AP67" s="255">
        <v>-56228.489412316398</v>
      </c>
      <c r="AQ67" s="255">
        <v>-56228.489412316398</v>
      </c>
      <c r="AR67" s="255">
        <v>-56228.489412316398</v>
      </c>
      <c r="AS67" s="255">
        <v>-56228.489412316398</v>
      </c>
      <c r="AT67" s="255">
        <v>-56228.489412316398</v>
      </c>
      <c r="AU67" s="255">
        <v>-56228.489412316398</v>
      </c>
      <c r="AV67" s="255">
        <v>-56228.489412316398</v>
      </c>
      <c r="AW67" s="255">
        <v>-56228.489412316398</v>
      </c>
      <c r="AX67" s="255">
        <v>-56228.489412316398</v>
      </c>
      <c r="AY67" s="255">
        <v>-56228.489412316398</v>
      </c>
      <c r="AZ67" s="255">
        <v>-56228.489412316398</v>
      </c>
      <c r="BA67" s="255">
        <v>-56228.489412316398</v>
      </c>
      <c r="BB67" s="255">
        <v>-56228.489412316398</v>
      </c>
      <c r="BC67" s="255">
        <v>-56228.489412316398</v>
      </c>
      <c r="BD67" s="255">
        <v>-56228.489412316398</v>
      </c>
      <c r="BE67" s="255">
        <v>-56228.489412316398</v>
      </c>
      <c r="BF67" s="255">
        <v>-56228.489412316398</v>
      </c>
      <c r="BG67" s="307">
        <v>-56228.489412316398</v>
      </c>
    </row>
    <row r="68" spans="1:59" x14ac:dyDescent="0.25">
      <c r="A68" s="257" t="s">
        <v>468</v>
      </c>
      <c r="B68" s="253">
        <v>1070114.3500000001</v>
      </c>
      <c r="C68" s="253">
        <v>3519216.9295271323</v>
      </c>
      <c r="D68" s="253">
        <v>3683495.173801214</v>
      </c>
      <c r="E68" s="253">
        <v>3836572.5358128939</v>
      </c>
      <c r="F68" s="253">
        <v>3995748.2517697006</v>
      </c>
      <c r="G68" s="253">
        <v>4161266.255829439</v>
      </c>
      <c r="H68" s="253">
        <v>4333380.2395162266</v>
      </c>
      <c r="I68" s="253">
        <v>4512354.0420151418</v>
      </c>
      <c r="J68" s="253">
        <v>4698462.0560786733</v>
      </c>
      <c r="K68" s="253">
        <v>4891989.6501694052</v>
      </c>
      <c r="L68" s="253">
        <v>5093233.6074884254</v>
      </c>
      <c r="M68" s="253">
        <v>5296302.6831317032</v>
      </c>
      <c r="N68" s="253">
        <v>5513669.6806985307</v>
      </c>
      <c r="O68" s="253">
        <v>5739706.6176326917</v>
      </c>
      <c r="P68" s="253">
        <v>5974760.2915088749</v>
      </c>
      <c r="Q68" s="253">
        <v>6219191.3718047673</v>
      </c>
      <c r="R68" s="253">
        <v>6473374.9547771532</v>
      </c>
      <c r="S68" s="253">
        <v>6737701.1405330915</v>
      </c>
      <c r="T68" s="253">
        <v>7012575.6331839282</v>
      </c>
      <c r="U68" s="253">
        <v>7298420.365005454</v>
      </c>
      <c r="V68" s="253">
        <v>7595674.1455645002</v>
      </c>
      <c r="W68" s="253">
        <v>7895615.9711075639</v>
      </c>
      <c r="X68" s="253">
        <v>8216708.0948400106</v>
      </c>
      <c r="Y68" s="253">
        <v>8550619.1629864182</v>
      </c>
      <c r="Z68" s="253">
        <v>8897861.9333233349</v>
      </c>
      <c r="AA68" s="253">
        <v>9258969.6739383899</v>
      </c>
      <c r="AB68" s="253">
        <v>9634496.9836427085</v>
      </c>
      <c r="AC68" s="253">
        <v>10025020.645199856</v>
      </c>
      <c r="AD68" s="253">
        <v>10431140.512683947</v>
      </c>
      <c r="AE68" s="253">
        <v>10853480.434332062</v>
      </c>
      <c r="AF68" s="253">
        <v>11292689.212310757</v>
      </c>
      <c r="AG68" s="253">
        <v>11749441.600873262</v>
      </c>
      <c r="AH68" s="253">
        <v>12224439.344442926</v>
      </c>
      <c r="AI68" s="253">
        <v>12718412.257220032</v>
      </c>
      <c r="AJ68" s="253">
        <v>13232119.345972881</v>
      </c>
      <c r="AK68" s="253">
        <v>13766349.977740504</v>
      </c>
      <c r="AL68" s="253">
        <v>14321925.094243489</v>
      </c>
      <c r="AM68" s="253">
        <v>14899698.474871255</v>
      </c>
      <c r="AN68" s="253">
        <v>15500558.050188785</v>
      </c>
      <c r="AO68" s="253">
        <v>16125427.267983682</v>
      </c>
      <c r="AP68" s="253">
        <v>16775266.513955029</v>
      </c>
      <c r="AQ68" s="253">
        <v>17451074.589229897</v>
      </c>
      <c r="AR68" s="253">
        <v>18153890.24698041</v>
      </c>
      <c r="AS68" s="253">
        <v>18884793.790505603</v>
      </c>
      <c r="AT68" s="253">
        <v>19644908.735236458</v>
      </c>
      <c r="AU68" s="253">
        <v>20435403.537221212</v>
      </c>
      <c r="AV68" s="253">
        <v>21257493.390750017</v>
      </c>
      <c r="AW68" s="253">
        <v>22112442.097884629</v>
      </c>
      <c r="AX68" s="253">
        <v>23001564.012769286</v>
      </c>
      <c r="AY68" s="253">
        <v>23926226.063713983</v>
      </c>
      <c r="AZ68" s="253">
        <v>24887849.856161125</v>
      </c>
      <c r="BA68" s="253">
        <v>25887913.85977082</v>
      </c>
      <c r="BB68" s="253">
        <v>26927955.682989556</v>
      </c>
      <c r="BC68" s="253">
        <v>28009574.438601706</v>
      </c>
      <c r="BD68" s="253">
        <v>29134433.203902997</v>
      </c>
      <c r="BE68" s="253">
        <v>30304261.579280995</v>
      </c>
      <c r="BF68" s="253">
        <v>31520858.34913877</v>
      </c>
      <c r="BG68" s="306">
        <v>32786094.249255527</v>
      </c>
    </row>
    <row r="69" spans="1:59" x14ac:dyDescent="0.25">
      <c r="A69" s="256" t="s">
        <v>445</v>
      </c>
      <c r="B69" s="255">
        <v>0</v>
      </c>
      <c r="C69" s="255">
        <v>0</v>
      </c>
      <c r="D69" s="255">
        <v>0</v>
      </c>
      <c r="E69" s="255">
        <v>0</v>
      </c>
      <c r="F69" s="255">
        <v>0</v>
      </c>
      <c r="G69" s="255">
        <v>0</v>
      </c>
      <c r="H69" s="255">
        <v>0</v>
      </c>
      <c r="I69" s="255">
        <v>0</v>
      </c>
      <c r="J69" s="255">
        <v>0</v>
      </c>
      <c r="K69" s="255">
        <v>0</v>
      </c>
      <c r="L69" s="255">
        <v>0</v>
      </c>
      <c r="M69" s="255">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c r="BA69" s="255">
        <v>0</v>
      </c>
      <c r="BB69" s="255">
        <v>0</v>
      </c>
      <c r="BC69" s="255">
        <v>0</v>
      </c>
      <c r="BD69" s="255">
        <v>0</v>
      </c>
      <c r="BE69" s="255">
        <v>0</v>
      </c>
      <c r="BF69" s="255">
        <v>0</v>
      </c>
      <c r="BG69" s="307">
        <v>0</v>
      </c>
    </row>
    <row r="70" spans="1:59" x14ac:dyDescent="0.25">
      <c r="A70" s="257" t="s">
        <v>254</v>
      </c>
      <c r="B70" s="253">
        <v>1070114.3500000001</v>
      </c>
      <c r="C70" s="253">
        <v>3519216.9295271323</v>
      </c>
      <c r="D70" s="253">
        <v>3683495.173801214</v>
      </c>
      <c r="E70" s="253">
        <v>3836572.5358128939</v>
      </c>
      <c r="F70" s="253">
        <v>3995748.2517697006</v>
      </c>
      <c r="G70" s="253">
        <v>4161266.255829439</v>
      </c>
      <c r="H70" s="253">
        <v>4333380.2395162266</v>
      </c>
      <c r="I70" s="253">
        <v>4512354.0420151418</v>
      </c>
      <c r="J70" s="253">
        <v>4698462.0560786733</v>
      </c>
      <c r="K70" s="253">
        <v>4891989.6501694052</v>
      </c>
      <c r="L70" s="253">
        <v>5093233.6074884254</v>
      </c>
      <c r="M70" s="253">
        <v>5296302.6831317032</v>
      </c>
      <c r="N70" s="253">
        <v>5513669.6806985307</v>
      </c>
      <c r="O70" s="253">
        <v>5739706.6176326917</v>
      </c>
      <c r="P70" s="253">
        <v>5974760.2915088749</v>
      </c>
      <c r="Q70" s="253">
        <v>6219191.3718047673</v>
      </c>
      <c r="R70" s="253">
        <v>6473374.9547771532</v>
      </c>
      <c r="S70" s="253">
        <v>6737701.1405330915</v>
      </c>
      <c r="T70" s="253">
        <v>7012575.6331839282</v>
      </c>
      <c r="U70" s="253">
        <v>7298420.365005454</v>
      </c>
      <c r="V70" s="253">
        <v>7595674.1455645002</v>
      </c>
      <c r="W70" s="253">
        <v>7895615.9711075639</v>
      </c>
      <c r="X70" s="253">
        <v>8216708.0948400106</v>
      </c>
      <c r="Y70" s="253">
        <v>8550619.1629864182</v>
      </c>
      <c r="Z70" s="253">
        <v>8897861.9333233349</v>
      </c>
      <c r="AA70" s="253">
        <v>9258969.6739383899</v>
      </c>
      <c r="AB70" s="253">
        <v>9634496.9836427085</v>
      </c>
      <c r="AC70" s="253">
        <v>10025020.645199856</v>
      </c>
      <c r="AD70" s="253">
        <v>10431140.512683947</v>
      </c>
      <c r="AE70" s="253">
        <v>10853480.434332062</v>
      </c>
      <c r="AF70" s="253">
        <v>11292689.212310757</v>
      </c>
      <c r="AG70" s="253">
        <v>11749441.600873262</v>
      </c>
      <c r="AH70" s="253">
        <v>12224439.344442926</v>
      </c>
      <c r="AI70" s="253">
        <v>12718412.257220032</v>
      </c>
      <c r="AJ70" s="253">
        <v>13232119.345972881</v>
      </c>
      <c r="AK70" s="253">
        <v>13766349.977740504</v>
      </c>
      <c r="AL70" s="253">
        <v>14321925.094243489</v>
      </c>
      <c r="AM70" s="253">
        <v>14899698.474871255</v>
      </c>
      <c r="AN70" s="253">
        <v>15500558.050188785</v>
      </c>
      <c r="AO70" s="253">
        <v>16125427.267983682</v>
      </c>
      <c r="AP70" s="253">
        <v>16775266.513955029</v>
      </c>
      <c r="AQ70" s="253">
        <v>17451074.589229897</v>
      </c>
      <c r="AR70" s="253">
        <v>18153890.24698041</v>
      </c>
      <c r="AS70" s="253">
        <v>18884793.790505603</v>
      </c>
      <c r="AT70" s="253">
        <v>19644908.735236458</v>
      </c>
      <c r="AU70" s="253">
        <v>20435403.537221212</v>
      </c>
      <c r="AV70" s="253">
        <v>21257493.390750017</v>
      </c>
      <c r="AW70" s="253">
        <v>22112442.097884629</v>
      </c>
      <c r="AX70" s="253">
        <v>23001564.012769286</v>
      </c>
      <c r="AY70" s="253">
        <v>23926226.063713983</v>
      </c>
      <c r="AZ70" s="253">
        <v>24887849.856161125</v>
      </c>
      <c r="BA70" s="253">
        <v>25887913.85977082</v>
      </c>
      <c r="BB70" s="253">
        <v>26927955.682989556</v>
      </c>
      <c r="BC70" s="253">
        <v>28009574.438601706</v>
      </c>
      <c r="BD70" s="253">
        <v>29134433.203902997</v>
      </c>
      <c r="BE70" s="253">
        <v>30304261.579280995</v>
      </c>
      <c r="BF70" s="253">
        <v>31520858.34913877</v>
      </c>
      <c r="BG70" s="306">
        <v>32786094.249255527</v>
      </c>
    </row>
    <row r="71" spans="1:59" x14ac:dyDescent="0.25">
      <c r="A71" s="256" t="s">
        <v>250</v>
      </c>
      <c r="B71" s="255"/>
      <c r="C71" s="255">
        <v>-703843.38590542646</v>
      </c>
      <c r="D71" s="255">
        <v>-736699.03476024279</v>
      </c>
      <c r="E71" s="255">
        <v>-767314.50716257887</v>
      </c>
      <c r="F71" s="255">
        <v>-799149.6503539402</v>
      </c>
      <c r="G71" s="255">
        <v>-832253.25116588781</v>
      </c>
      <c r="H71" s="255">
        <v>-866676.04790324531</v>
      </c>
      <c r="I71" s="255">
        <v>-902470.80840302841</v>
      </c>
      <c r="J71" s="255">
        <v>-939692.41121573467</v>
      </c>
      <c r="K71" s="255">
        <v>-978397.9300338811</v>
      </c>
      <c r="L71" s="255">
        <v>-1018646.7214976852</v>
      </c>
      <c r="M71" s="255">
        <v>-1059260.5366263406</v>
      </c>
      <c r="N71" s="255">
        <v>-1102733.9361397063</v>
      </c>
      <c r="O71" s="255">
        <v>-1147941.3235265384</v>
      </c>
      <c r="P71" s="255">
        <v>-1194952.058301775</v>
      </c>
      <c r="Q71" s="255">
        <v>-1243838.2743609536</v>
      </c>
      <c r="R71" s="255">
        <v>-1294674.9909554308</v>
      </c>
      <c r="S71" s="255">
        <v>-1347540.2281066184</v>
      </c>
      <c r="T71" s="255">
        <v>-1402515.1266367857</v>
      </c>
      <c r="U71" s="255">
        <v>-1459684.0730010909</v>
      </c>
      <c r="V71" s="255">
        <v>-1519134.8291129002</v>
      </c>
      <c r="W71" s="255">
        <v>-1579123.1942215129</v>
      </c>
      <c r="X71" s="255">
        <v>-1643341.6189680023</v>
      </c>
      <c r="Y71" s="255">
        <v>-1710123.8325972836</v>
      </c>
      <c r="Z71" s="255">
        <v>-1779572.3866646672</v>
      </c>
      <c r="AA71" s="255">
        <v>-1851793.9347876781</v>
      </c>
      <c r="AB71" s="255">
        <v>-1926899.3967285417</v>
      </c>
      <c r="AC71" s="255">
        <v>-2005004.1290399712</v>
      </c>
      <c r="AD71" s="255">
        <v>-2086228.1025367894</v>
      </c>
      <c r="AE71" s="255">
        <v>-2170696.0868664123</v>
      </c>
      <c r="AF71" s="255">
        <v>-2258537.8424621518</v>
      </c>
      <c r="AG71" s="255">
        <v>-2349888.3201746526</v>
      </c>
      <c r="AH71" s="255">
        <v>-2444887.8688885854</v>
      </c>
      <c r="AI71" s="255">
        <v>-2543682.4514440065</v>
      </c>
      <c r="AJ71" s="255">
        <v>-2646423.8691945765</v>
      </c>
      <c r="AK71" s="255">
        <v>-2753269.9955481011</v>
      </c>
      <c r="AL71" s="255">
        <v>-2864385.0188486981</v>
      </c>
      <c r="AM71" s="255">
        <v>-2979939.6949742511</v>
      </c>
      <c r="AN71" s="255">
        <v>-3100111.6100377571</v>
      </c>
      <c r="AO71" s="255">
        <v>-3225085.4535967368</v>
      </c>
      <c r="AP71" s="255">
        <v>-3355053.3027910059</v>
      </c>
      <c r="AQ71" s="255">
        <v>-3490214.9178459793</v>
      </c>
      <c r="AR71" s="255">
        <v>-3630778.0493960823</v>
      </c>
      <c r="AS71" s="255">
        <v>-3776958.7581011206</v>
      </c>
      <c r="AT71" s="255">
        <v>-3928981.7470472921</v>
      </c>
      <c r="AU71" s="255">
        <v>-4087080.7074442427</v>
      </c>
      <c r="AV71" s="255">
        <v>-4251498.6781500038</v>
      </c>
      <c r="AW71" s="255">
        <v>-4422488.4195769262</v>
      </c>
      <c r="AX71" s="255">
        <v>-4600312.8025538577</v>
      </c>
      <c r="AY71" s="255">
        <v>-4785245.2127427971</v>
      </c>
      <c r="AZ71" s="255">
        <v>-4977569.9712322252</v>
      </c>
      <c r="BA71" s="255">
        <v>-5177582.7719541639</v>
      </c>
      <c r="BB71" s="255">
        <v>-5385591.1365979118</v>
      </c>
      <c r="BC71" s="255">
        <v>-5601914.8877203418</v>
      </c>
      <c r="BD71" s="255">
        <v>-5826886.6407805998</v>
      </c>
      <c r="BE71" s="255">
        <v>-6060852.3158561997</v>
      </c>
      <c r="BF71" s="255">
        <v>-6304171.6698277546</v>
      </c>
      <c r="BG71" s="307">
        <v>-6557218.8498511054</v>
      </c>
    </row>
    <row r="72" spans="1:59" ht="16.5" thickBot="1" x14ac:dyDescent="0.3">
      <c r="A72" s="258" t="s">
        <v>253</v>
      </c>
      <c r="B72" s="259">
        <v>1070114.3500000001</v>
      </c>
      <c r="C72" s="259">
        <v>2815373.5436217058</v>
      </c>
      <c r="D72" s="259">
        <v>2946796.1390409712</v>
      </c>
      <c r="E72" s="259">
        <v>3069258.028650315</v>
      </c>
      <c r="F72" s="259">
        <v>3196598.6014157603</v>
      </c>
      <c r="G72" s="259">
        <v>3329013.0046635512</v>
      </c>
      <c r="H72" s="259">
        <v>3466704.1916129813</v>
      </c>
      <c r="I72" s="259">
        <v>3609883.2336121136</v>
      </c>
      <c r="J72" s="259">
        <v>3758769.6448629387</v>
      </c>
      <c r="K72" s="259">
        <v>3913591.7201355239</v>
      </c>
      <c r="L72" s="259">
        <v>4074586.8859907403</v>
      </c>
      <c r="M72" s="259">
        <v>4237042.1465053624</v>
      </c>
      <c r="N72" s="259">
        <v>4410935.7445588242</v>
      </c>
      <c r="O72" s="259">
        <v>4591765.2941061538</v>
      </c>
      <c r="P72" s="259">
        <v>4779808.2332071001</v>
      </c>
      <c r="Q72" s="259">
        <v>4975353.0974438135</v>
      </c>
      <c r="R72" s="259">
        <v>5178699.9638217222</v>
      </c>
      <c r="S72" s="259">
        <v>5390160.9124264736</v>
      </c>
      <c r="T72" s="259">
        <v>5610060.5065471428</v>
      </c>
      <c r="U72" s="259">
        <v>5838736.2920043636</v>
      </c>
      <c r="V72" s="259">
        <v>6076539.3164515998</v>
      </c>
      <c r="W72" s="259">
        <v>6316492.7768860515</v>
      </c>
      <c r="X72" s="259">
        <v>6573366.4758720081</v>
      </c>
      <c r="Y72" s="259">
        <v>6840495.3303891346</v>
      </c>
      <c r="Z72" s="259">
        <v>7118289.5466586677</v>
      </c>
      <c r="AA72" s="259">
        <v>7407175.7391507123</v>
      </c>
      <c r="AB72" s="259">
        <v>7707597.5869141668</v>
      </c>
      <c r="AC72" s="259">
        <v>8020016.5161598846</v>
      </c>
      <c r="AD72" s="259">
        <v>8344912.4101471575</v>
      </c>
      <c r="AE72" s="259">
        <v>8682784.3474656492</v>
      </c>
      <c r="AF72" s="259">
        <v>9034151.3698486052</v>
      </c>
      <c r="AG72" s="259">
        <v>9399553.2806986086</v>
      </c>
      <c r="AH72" s="259">
        <v>9779551.4755543415</v>
      </c>
      <c r="AI72" s="259">
        <v>10174729.805776026</v>
      </c>
      <c r="AJ72" s="259">
        <v>10585695.476778304</v>
      </c>
      <c r="AK72" s="259">
        <v>11013079.982192403</v>
      </c>
      <c r="AL72" s="259">
        <v>11457540.075394791</v>
      </c>
      <c r="AM72" s="259">
        <v>11919758.779897004</v>
      </c>
      <c r="AN72" s="259">
        <v>12400446.440151028</v>
      </c>
      <c r="AO72" s="259">
        <v>12900341.814386945</v>
      </c>
      <c r="AP72" s="259">
        <v>13420213.211164024</v>
      </c>
      <c r="AQ72" s="259">
        <v>13960859.671383917</v>
      </c>
      <c r="AR72" s="259">
        <v>14523112.197584327</v>
      </c>
      <c r="AS72" s="259">
        <v>15107835.032404482</v>
      </c>
      <c r="AT72" s="259">
        <v>15715926.988189166</v>
      </c>
      <c r="AU72" s="259">
        <v>16348322.829776969</v>
      </c>
      <c r="AV72" s="259">
        <v>17005994.712600015</v>
      </c>
      <c r="AW72" s="259">
        <v>17689953.678307705</v>
      </c>
      <c r="AX72" s="259">
        <v>18401251.210215427</v>
      </c>
      <c r="AY72" s="259">
        <v>19140980.850971185</v>
      </c>
      <c r="AZ72" s="259">
        <v>19910279.884928901</v>
      </c>
      <c r="BA72" s="259">
        <v>20710331.087816656</v>
      </c>
      <c r="BB72" s="259">
        <v>21542364.546391644</v>
      </c>
      <c r="BC72" s="259">
        <v>22407659.550881363</v>
      </c>
      <c r="BD72" s="259">
        <v>23307546.563122399</v>
      </c>
      <c r="BE72" s="259">
        <v>24243409.263424795</v>
      </c>
      <c r="BF72" s="259">
        <v>25216686.679311015</v>
      </c>
      <c r="BG72" s="308">
        <v>26228875.399404421</v>
      </c>
    </row>
    <row r="73" spans="1:59" ht="16.5" thickBot="1" x14ac:dyDescent="0.3">
      <c r="A73" s="260"/>
      <c r="B73" s="261">
        <v>0</v>
      </c>
      <c r="C73" s="261">
        <v>1</v>
      </c>
      <c r="D73" s="261">
        <v>2</v>
      </c>
      <c r="E73" s="261">
        <v>3</v>
      </c>
      <c r="F73" s="261">
        <v>4</v>
      </c>
      <c r="G73" s="261">
        <v>5</v>
      </c>
      <c r="H73" s="261">
        <v>6</v>
      </c>
      <c r="I73" s="261">
        <v>7</v>
      </c>
      <c r="J73" s="261">
        <v>8</v>
      </c>
      <c r="K73" s="261">
        <v>9</v>
      </c>
      <c r="L73" s="261">
        <v>10</v>
      </c>
      <c r="M73" s="261">
        <v>11</v>
      </c>
      <c r="N73" s="261">
        <v>12</v>
      </c>
      <c r="O73" s="261">
        <v>13</v>
      </c>
      <c r="P73" s="261">
        <v>14</v>
      </c>
      <c r="Q73" s="261">
        <v>15</v>
      </c>
      <c r="R73" s="261">
        <v>16</v>
      </c>
      <c r="S73" s="261">
        <v>17</v>
      </c>
      <c r="T73" s="261">
        <v>18</v>
      </c>
      <c r="U73" s="261">
        <v>19</v>
      </c>
      <c r="V73" s="261">
        <v>20</v>
      </c>
      <c r="W73" s="261">
        <v>21</v>
      </c>
      <c r="X73" s="261">
        <v>22</v>
      </c>
      <c r="Y73" s="261">
        <v>23</v>
      </c>
      <c r="Z73" s="261">
        <v>24</v>
      </c>
      <c r="AA73" s="261">
        <v>25</v>
      </c>
      <c r="AB73" s="261">
        <v>26</v>
      </c>
      <c r="AC73" s="261">
        <v>27</v>
      </c>
      <c r="AD73" s="261">
        <v>28</v>
      </c>
      <c r="AE73" s="261">
        <v>29</v>
      </c>
      <c r="AF73" s="261">
        <v>30</v>
      </c>
      <c r="AG73" s="261">
        <v>31</v>
      </c>
      <c r="AH73" s="261">
        <v>32</v>
      </c>
      <c r="AI73" s="261">
        <v>33</v>
      </c>
      <c r="AJ73" s="261">
        <v>34</v>
      </c>
      <c r="AK73" s="261">
        <v>35</v>
      </c>
      <c r="AL73" s="261">
        <v>36</v>
      </c>
      <c r="AM73" s="261">
        <v>37</v>
      </c>
      <c r="AN73" s="261">
        <v>38</v>
      </c>
      <c r="AO73" s="261">
        <v>39</v>
      </c>
      <c r="AP73" s="261">
        <v>40</v>
      </c>
      <c r="AQ73" s="261">
        <v>41</v>
      </c>
      <c r="AR73" s="261">
        <v>42</v>
      </c>
      <c r="AS73" s="261">
        <v>43</v>
      </c>
      <c r="AT73" s="261">
        <v>44</v>
      </c>
      <c r="AU73" s="261">
        <v>45</v>
      </c>
      <c r="AV73" s="261">
        <v>46</v>
      </c>
      <c r="AW73" s="261">
        <v>47</v>
      </c>
      <c r="AX73" s="261">
        <v>48</v>
      </c>
      <c r="AY73" s="261">
        <v>49</v>
      </c>
      <c r="AZ73" s="261">
        <v>50</v>
      </c>
    </row>
    <row r="74" spans="1:59" x14ac:dyDescent="0.25">
      <c r="A74" s="251" t="s">
        <v>252</v>
      </c>
      <c r="B74" s="236">
        <v>2025</v>
      </c>
      <c r="C74" s="236">
        <v>2026</v>
      </c>
      <c r="D74" s="236">
        <v>2027</v>
      </c>
      <c r="E74" s="236">
        <v>2028</v>
      </c>
      <c r="F74" s="236">
        <v>2029</v>
      </c>
      <c r="G74" s="236">
        <v>2030</v>
      </c>
      <c r="H74" s="236">
        <v>2031</v>
      </c>
      <c r="I74" s="236">
        <v>2032</v>
      </c>
      <c r="J74" s="236">
        <v>2033</v>
      </c>
      <c r="K74" s="236">
        <v>2034</v>
      </c>
      <c r="L74" s="236">
        <v>2035</v>
      </c>
      <c r="M74" s="236">
        <v>2036</v>
      </c>
      <c r="N74" s="236">
        <v>2037</v>
      </c>
      <c r="O74" s="236">
        <v>2038</v>
      </c>
      <c r="P74" s="236">
        <v>2039</v>
      </c>
      <c r="Q74" s="236">
        <v>2040</v>
      </c>
      <c r="R74" s="236">
        <v>2041</v>
      </c>
      <c r="S74" s="236">
        <v>2042</v>
      </c>
      <c r="T74" s="236">
        <v>2043</v>
      </c>
      <c r="U74" s="236">
        <v>2044</v>
      </c>
      <c r="V74" s="236">
        <v>2045</v>
      </c>
      <c r="W74" s="236">
        <v>2046</v>
      </c>
      <c r="X74" s="236">
        <v>2047</v>
      </c>
      <c r="Y74" s="236">
        <v>2048</v>
      </c>
      <c r="Z74" s="236">
        <v>2049</v>
      </c>
      <c r="AA74" s="236">
        <v>2050</v>
      </c>
      <c r="AB74" s="236">
        <v>2051</v>
      </c>
      <c r="AC74" s="236">
        <v>2052</v>
      </c>
      <c r="AD74" s="236">
        <v>2053</v>
      </c>
      <c r="AE74" s="236">
        <v>2054</v>
      </c>
      <c r="AF74" s="236">
        <v>2055</v>
      </c>
      <c r="AG74" s="236">
        <v>2056</v>
      </c>
      <c r="AH74" s="236">
        <v>2057</v>
      </c>
      <c r="AI74" s="236">
        <v>2058</v>
      </c>
      <c r="AJ74" s="236">
        <v>2059</v>
      </c>
      <c r="AK74" s="236">
        <v>2060</v>
      </c>
      <c r="AL74" s="236">
        <v>2061</v>
      </c>
      <c r="AM74" s="236">
        <v>2062</v>
      </c>
      <c r="AN74" s="236">
        <v>2063</v>
      </c>
      <c r="AO74" s="236">
        <v>2064</v>
      </c>
      <c r="AP74" s="236">
        <v>2065</v>
      </c>
      <c r="AQ74" s="236">
        <v>2066</v>
      </c>
      <c r="AR74" s="236">
        <v>2067</v>
      </c>
      <c r="AS74" s="236">
        <v>2068</v>
      </c>
      <c r="AT74" s="236">
        <v>2069</v>
      </c>
      <c r="AU74" s="236">
        <v>2070</v>
      </c>
      <c r="AV74" s="236">
        <v>2071</v>
      </c>
      <c r="AW74" s="236">
        <v>2072</v>
      </c>
      <c r="AX74" s="236">
        <v>2073</v>
      </c>
      <c r="AY74" s="236">
        <v>2074</v>
      </c>
      <c r="AZ74" s="236">
        <v>2075</v>
      </c>
      <c r="BA74" s="237">
        <v>2076</v>
      </c>
      <c r="BB74" s="237">
        <v>2077</v>
      </c>
      <c r="BC74" s="237">
        <v>2078</v>
      </c>
      <c r="BD74" s="237">
        <v>2079</v>
      </c>
      <c r="BE74" s="237">
        <v>2080</v>
      </c>
      <c r="BF74" s="237">
        <v>2081</v>
      </c>
      <c r="BG74" s="237">
        <v>2082</v>
      </c>
    </row>
    <row r="75" spans="1:59" x14ac:dyDescent="0.25">
      <c r="A75" s="252" t="s">
        <v>468</v>
      </c>
      <c r="B75" s="253">
        <v>1070114.3500000001</v>
      </c>
      <c r="C75" s="253">
        <v>3519216.9295271323</v>
      </c>
      <c r="D75" s="253">
        <v>3683495.173801214</v>
      </c>
      <c r="E75" s="253">
        <v>3836572.5358128939</v>
      </c>
      <c r="F75" s="253">
        <v>3995748.2517697006</v>
      </c>
      <c r="G75" s="253">
        <v>4161266.255829439</v>
      </c>
      <c r="H75" s="253">
        <v>4333380.2395162266</v>
      </c>
      <c r="I75" s="253">
        <v>4512354.0420151418</v>
      </c>
      <c r="J75" s="253">
        <v>4698462.0560786733</v>
      </c>
      <c r="K75" s="253">
        <v>4891989.6501694052</v>
      </c>
      <c r="L75" s="253">
        <v>5093233.6074884254</v>
      </c>
      <c r="M75" s="253">
        <v>5296302.6831317032</v>
      </c>
      <c r="N75" s="253">
        <v>5513669.6806985307</v>
      </c>
      <c r="O75" s="253">
        <v>5739706.6176326917</v>
      </c>
      <c r="P75" s="253">
        <v>5974760.2915088749</v>
      </c>
      <c r="Q75" s="253">
        <v>6219191.3718047673</v>
      </c>
      <c r="R75" s="253">
        <v>6473374.9547771532</v>
      </c>
      <c r="S75" s="253">
        <v>6737701.1405330915</v>
      </c>
      <c r="T75" s="253">
        <v>7012575.6331839282</v>
      </c>
      <c r="U75" s="253">
        <v>7298420.365005454</v>
      </c>
      <c r="V75" s="253">
        <v>7595674.1455645002</v>
      </c>
      <c r="W75" s="253">
        <v>7895615.9711075639</v>
      </c>
      <c r="X75" s="253">
        <v>8216708.0948400106</v>
      </c>
      <c r="Y75" s="253">
        <v>8550619.1629864182</v>
      </c>
      <c r="Z75" s="253">
        <v>8897861.9333233349</v>
      </c>
      <c r="AA75" s="253">
        <v>9258969.6739383899</v>
      </c>
      <c r="AB75" s="253">
        <v>9634496.9836427085</v>
      </c>
      <c r="AC75" s="253">
        <v>10025020.645199856</v>
      </c>
      <c r="AD75" s="253">
        <v>10431140.512683947</v>
      </c>
      <c r="AE75" s="253">
        <v>10853480.434332062</v>
      </c>
      <c r="AF75" s="253">
        <v>11292689.212310757</v>
      </c>
      <c r="AG75" s="253">
        <v>11749441.600873262</v>
      </c>
      <c r="AH75" s="253">
        <v>12224439.344442926</v>
      </c>
      <c r="AI75" s="253">
        <v>12718412.257220032</v>
      </c>
      <c r="AJ75" s="253">
        <v>13232119.345972881</v>
      </c>
      <c r="AK75" s="253">
        <v>13766349.977740504</v>
      </c>
      <c r="AL75" s="253">
        <v>14321925.094243489</v>
      </c>
      <c r="AM75" s="253">
        <v>14899698.474871255</v>
      </c>
      <c r="AN75" s="253">
        <v>15500558.050188785</v>
      </c>
      <c r="AO75" s="253">
        <v>16125427.267983682</v>
      </c>
      <c r="AP75" s="253">
        <v>16775266.513955029</v>
      </c>
      <c r="AQ75" s="253">
        <v>17451074.589229897</v>
      </c>
      <c r="AR75" s="253">
        <v>18153890.24698041</v>
      </c>
      <c r="AS75" s="253">
        <v>18884793.790505603</v>
      </c>
      <c r="AT75" s="253">
        <v>19644908.735236458</v>
      </c>
      <c r="AU75" s="253">
        <v>20435403.537221212</v>
      </c>
      <c r="AV75" s="253">
        <v>21257493.390750017</v>
      </c>
      <c r="AW75" s="253">
        <v>22112442.097884629</v>
      </c>
      <c r="AX75" s="253">
        <v>23001564.012769286</v>
      </c>
      <c r="AY75" s="253">
        <v>23926226.063713983</v>
      </c>
      <c r="AZ75" s="253">
        <v>24887849.856161125</v>
      </c>
      <c r="BA75" s="253">
        <v>25887913.85977082</v>
      </c>
      <c r="BB75" s="253">
        <v>26927955.682989556</v>
      </c>
      <c r="BC75" s="253">
        <v>28009574.438601706</v>
      </c>
      <c r="BD75" s="253">
        <v>29134433.203902997</v>
      </c>
      <c r="BE75" s="253">
        <v>30304261.579280995</v>
      </c>
      <c r="BF75" s="253">
        <v>31520858.34913877</v>
      </c>
      <c r="BG75" s="253">
        <v>32786094.249255527</v>
      </c>
    </row>
    <row r="76" spans="1:59" x14ac:dyDescent="0.25">
      <c r="A76" s="256" t="s">
        <v>251</v>
      </c>
      <c r="B76" s="255">
        <v>0</v>
      </c>
      <c r="C76" s="255">
        <v>56228.489412316398</v>
      </c>
      <c r="D76" s="255">
        <v>56228.489412316398</v>
      </c>
      <c r="E76" s="255">
        <v>56228.489412316398</v>
      </c>
      <c r="F76" s="255">
        <v>56228.489412316398</v>
      </c>
      <c r="G76" s="255">
        <v>56228.489412316398</v>
      </c>
      <c r="H76" s="255">
        <v>56228.489412316398</v>
      </c>
      <c r="I76" s="255">
        <v>56228.489412316398</v>
      </c>
      <c r="J76" s="255">
        <v>56228.489412316398</v>
      </c>
      <c r="K76" s="255">
        <v>56228.489412316398</v>
      </c>
      <c r="L76" s="255">
        <v>56228.489412316398</v>
      </c>
      <c r="M76" s="255">
        <v>56228.489412316398</v>
      </c>
      <c r="N76" s="255">
        <v>56228.489412316398</v>
      </c>
      <c r="O76" s="255">
        <v>56228.489412316398</v>
      </c>
      <c r="P76" s="255">
        <v>56228.489412316398</v>
      </c>
      <c r="Q76" s="255">
        <v>56228.489412316398</v>
      </c>
      <c r="R76" s="255">
        <v>56228.489412316398</v>
      </c>
      <c r="S76" s="255">
        <v>56228.489412316398</v>
      </c>
      <c r="T76" s="255">
        <v>56228.489412316398</v>
      </c>
      <c r="U76" s="255">
        <v>56228.489412316398</v>
      </c>
      <c r="V76" s="255">
        <v>56228.489412316398</v>
      </c>
      <c r="W76" s="255">
        <v>56228.489412316398</v>
      </c>
      <c r="X76" s="255">
        <v>56228.489412316398</v>
      </c>
      <c r="Y76" s="255">
        <v>56228.489412316398</v>
      </c>
      <c r="Z76" s="255">
        <v>56228.489412316398</v>
      </c>
      <c r="AA76" s="255">
        <v>56228.489412316398</v>
      </c>
      <c r="AB76" s="255">
        <v>56228.489412316398</v>
      </c>
      <c r="AC76" s="255">
        <v>56228.489412316398</v>
      </c>
      <c r="AD76" s="255">
        <v>56228.489412316398</v>
      </c>
      <c r="AE76" s="255">
        <v>56228.489412316398</v>
      </c>
      <c r="AF76" s="255">
        <v>56228.489412316398</v>
      </c>
      <c r="AG76" s="255">
        <v>56228.489412316398</v>
      </c>
      <c r="AH76" s="255">
        <v>56228.489412316398</v>
      </c>
      <c r="AI76" s="255">
        <v>56228.489412316398</v>
      </c>
      <c r="AJ76" s="255">
        <v>56228.489412316398</v>
      </c>
      <c r="AK76" s="255">
        <v>56228.489412316398</v>
      </c>
      <c r="AL76" s="255">
        <v>56228.489412316398</v>
      </c>
      <c r="AM76" s="255">
        <v>56228.489412316398</v>
      </c>
      <c r="AN76" s="255">
        <v>56228.489412316398</v>
      </c>
      <c r="AO76" s="255">
        <v>56228.489412316398</v>
      </c>
      <c r="AP76" s="255">
        <v>56228.489412316398</v>
      </c>
      <c r="AQ76" s="255">
        <v>56228.489412316398</v>
      </c>
      <c r="AR76" s="255">
        <v>56228.489412316398</v>
      </c>
      <c r="AS76" s="255">
        <v>56228.489412316398</v>
      </c>
      <c r="AT76" s="255">
        <v>56228.489412316398</v>
      </c>
      <c r="AU76" s="255">
        <v>56228.489412316398</v>
      </c>
      <c r="AV76" s="255">
        <v>56228.489412316398</v>
      </c>
      <c r="AW76" s="255">
        <v>56228.489412316398</v>
      </c>
      <c r="AX76" s="255">
        <v>56228.489412316398</v>
      </c>
      <c r="AY76" s="255">
        <v>56228.489412316398</v>
      </c>
      <c r="AZ76" s="255">
        <v>56228.489412316398</v>
      </c>
      <c r="BA76" s="255">
        <v>56228.489412316398</v>
      </c>
      <c r="BB76" s="255">
        <v>56228.489412316398</v>
      </c>
      <c r="BC76" s="255">
        <v>56228.489412316398</v>
      </c>
      <c r="BD76" s="255">
        <v>56228.489412316398</v>
      </c>
      <c r="BE76" s="255">
        <v>56228.489412316398</v>
      </c>
      <c r="BF76" s="255">
        <v>56228.489412316398</v>
      </c>
      <c r="BG76" s="255">
        <v>56228.489412316398</v>
      </c>
    </row>
    <row r="77" spans="1:59" x14ac:dyDescent="0.25">
      <c r="A77" s="256" t="s">
        <v>445</v>
      </c>
      <c r="B77" s="255">
        <v>0</v>
      </c>
      <c r="C77" s="255">
        <v>0</v>
      </c>
      <c r="D77" s="255">
        <v>0</v>
      </c>
      <c r="E77" s="255">
        <v>0</v>
      </c>
      <c r="F77" s="255">
        <v>0</v>
      </c>
      <c r="G77" s="255">
        <v>0</v>
      </c>
      <c r="H77" s="255">
        <v>0</v>
      </c>
      <c r="I77" s="255">
        <v>0</v>
      </c>
      <c r="J77" s="255">
        <v>0</v>
      </c>
      <c r="K77" s="255">
        <v>0</v>
      </c>
      <c r="L77" s="255">
        <v>0</v>
      </c>
      <c r="M77" s="255">
        <v>0</v>
      </c>
      <c r="N77" s="255">
        <v>0</v>
      </c>
      <c r="O77" s="255">
        <v>0</v>
      </c>
      <c r="P77" s="255">
        <v>0</v>
      </c>
      <c r="Q77" s="255">
        <v>0</v>
      </c>
      <c r="R77" s="255">
        <v>0</v>
      </c>
      <c r="S77" s="255">
        <v>0</v>
      </c>
      <c r="T77" s="255">
        <v>0</v>
      </c>
      <c r="U77" s="255">
        <v>0</v>
      </c>
      <c r="V77" s="255">
        <v>0</v>
      </c>
      <c r="W77" s="255">
        <v>0</v>
      </c>
      <c r="X77" s="255">
        <v>0</v>
      </c>
      <c r="Y77" s="255">
        <v>0</v>
      </c>
      <c r="Z77" s="255">
        <v>0</v>
      </c>
      <c r="AA77" s="255">
        <v>0</v>
      </c>
      <c r="AB77" s="255">
        <v>0</v>
      </c>
      <c r="AC77" s="255">
        <v>0</v>
      </c>
      <c r="AD77" s="255">
        <v>0</v>
      </c>
      <c r="AE77" s="255">
        <v>0</v>
      </c>
      <c r="AF77" s="255">
        <v>0</v>
      </c>
      <c r="AG77" s="255">
        <v>0</v>
      </c>
      <c r="AH77" s="255">
        <v>0</v>
      </c>
      <c r="AI77" s="255">
        <v>0</v>
      </c>
      <c r="AJ77" s="255">
        <v>0</v>
      </c>
      <c r="AK77" s="255">
        <v>0</v>
      </c>
      <c r="AL77" s="255">
        <v>0</v>
      </c>
      <c r="AM77" s="255">
        <v>0</v>
      </c>
      <c r="AN77" s="255">
        <v>0</v>
      </c>
      <c r="AO77" s="255">
        <v>0</v>
      </c>
      <c r="AP77" s="255">
        <v>0</v>
      </c>
      <c r="AQ77" s="255">
        <v>0</v>
      </c>
      <c r="AR77" s="255">
        <v>0</v>
      </c>
      <c r="AS77" s="255">
        <v>0</v>
      </c>
      <c r="AT77" s="255">
        <v>0</v>
      </c>
      <c r="AU77" s="255">
        <v>0</v>
      </c>
      <c r="AV77" s="255">
        <v>0</v>
      </c>
      <c r="AW77" s="255">
        <v>0</v>
      </c>
      <c r="AX77" s="255">
        <v>0</v>
      </c>
      <c r="AY77" s="255">
        <v>0</v>
      </c>
      <c r="AZ77" s="255">
        <v>0</v>
      </c>
      <c r="BA77" s="255">
        <v>0</v>
      </c>
      <c r="BB77" s="255">
        <v>0</v>
      </c>
      <c r="BC77" s="255">
        <v>0</v>
      </c>
      <c r="BD77" s="255">
        <v>0</v>
      </c>
      <c r="BE77" s="255">
        <v>0</v>
      </c>
      <c r="BF77" s="255">
        <v>0</v>
      </c>
      <c r="BG77" s="255">
        <v>0</v>
      </c>
    </row>
    <row r="78" spans="1:59" x14ac:dyDescent="0.25">
      <c r="A78" s="256" t="s">
        <v>250</v>
      </c>
      <c r="B78" s="255">
        <v>0</v>
      </c>
      <c r="C78" s="255">
        <v>-703843.38590542646</v>
      </c>
      <c r="D78" s="255">
        <v>-736699.03476024279</v>
      </c>
      <c r="E78" s="255">
        <v>-767314.50716257887</v>
      </c>
      <c r="F78" s="255">
        <v>-799149.6503539402</v>
      </c>
      <c r="G78" s="255">
        <v>-832253.25116588781</v>
      </c>
      <c r="H78" s="255">
        <v>-866676.04790324531</v>
      </c>
      <c r="I78" s="255">
        <v>-902470.80840302818</v>
      </c>
      <c r="J78" s="255">
        <v>-939692.41121573467</v>
      </c>
      <c r="K78" s="255">
        <v>-978397.93003388122</v>
      </c>
      <c r="L78" s="255">
        <v>-1018646.7214976856</v>
      </c>
      <c r="M78" s="255">
        <v>-1059260.5366263408</v>
      </c>
      <c r="N78" s="255">
        <v>-1102733.9361397065</v>
      </c>
      <c r="O78" s="255">
        <v>-1147941.3235265389</v>
      </c>
      <c r="P78" s="255">
        <v>-1194952.0583017748</v>
      </c>
      <c r="Q78" s="255">
        <v>-1243838.2743609529</v>
      </c>
      <c r="R78" s="255">
        <v>-1294674.990955431</v>
      </c>
      <c r="S78" s="255">
        <v>-1347540.2281066179</v>
      </c>
      <c r="T78" s="255">
        <v>-1402515.1266367845</v>
      </c>
      <c r="U78" s="255">
        <v>-1459684.0730010904</v>
      </c>
      <c r="V78" s="255">
        <v>-1519134.8291128986</v>
      </c>
      <c r="W78" s="255">
        <v>-1579123.1942215115</v>
      </c>
      <c r="X78" s="255">
        <v>-1643341.6189680025</v>
      </c>
      <c r="Y78" s="255">
        <v>-1710123.8325972818</v>
      </c>
      <c r="Z78" s="255">
        <v>-1779572.3866646662</v>
      </c>
      <c r="AA78" s="255">
        <v>-1851793.9347876795</v>
      </c>
      <c r="AB78" s="255">
        <v>-1926899.3967285417</v>
      </c>
      <c r="AC78" s="255">
        <v>-2005004.129039973</v>
      </c>
      <c r="AD78" s="255">
        <v>-2086228.1025367901</v>
      </c>
      <c r="AE78" s="255">
        <v>-2170696.086866416</v>
      </c>
      <c r="AF78" s="255">
        <v>-2258537.8424621522</v>
      </c>
      <c r="AG78" s="255">
        <v>-2349888.3201746494</v>
      </c>
      <c r="AH78" s="255">
        <v>-2444887.8688885868</v>
      </c>
      <c r="AI78" s="255">
        <v>-2543682.4514440075</v>
      </c>
      <c r="AJ78" s="255">
        <v>-2646423.8691945747</v>
      </c>
      <c r="AK78" s="255">
        <v>-2753269.9955480993</v>
      </c>
      <c r="AL78" s="255">
        <v>-2864385.0188486949</v>
      </c>
      <c r="AM78" s="255">
        <v>-2979939.6949742511</v>
      </c>
      <c r="AN78" s="255">
        <v>-3100111.6100377589</v>
      </c>
      <c r="AO78" s="255">
        <v>-3225085.4535967335</v>
      </c>
      <c r="AP78" s="255">
        <v>-3355053.3027910069</v>
      </c>
      <c r="AQ78" s="255">
        <v>-3490214.9178459793</v>
      </c>
      <c r="AR78" s="255">
        <v>-3630778.0493960828</v>
      </c>
      <c r="AS78" s="255">
        <v>-3776958.7581011206</v>
      </c>
      <c r="AT78" s="255">
        <v>-3928981.7470472902</v>
      </c>
      <c r="AU78" s="255">
        <v>-4087080.7074442357</v>
      </c>
      <c r="AV78" s="255">
        <v>-4251498.6781499982</v>
      </c>
      <c r="AW78" s="255">
        <v>-4422488.419576928</v>
      </c>
      <c r="AX78" s="255">
        <v>-4600312.8025538623</v>
      </c>
      <c r="AY78" s="255">
        <v>-4785245.2127427906</v>
      </c>
      <c r="AZ78" s="255">
        <v>-4977569.9712322205</v>
      </c>
      <c r="BA78" s="255">
        <v>-5177582.7719541639</v>
      </c>
      <c r="BB78" s="255">
        <v>-5385591.1365979165</v>
      </c>
      <c r="BC78" s="255">
        <v>-5601914.8877203465</v>
      </c>
      <c r="BD78" s="255">
        <v>-5826886.6407805979</v>
      </c>
      <c r="BE78" s="255">
        <v>-6060852.3158561885</v>
      </c>
      <c r="BF78" s="255">
        <v>-6304171.6698277593</v>
      </c>
      <c r="BG78" s="255">
        <v>-6557218.8498511016</v>
      </c>
    </row>
    <row r="79" spans="1:59" x14ac:dyDescent="0.25">
      <c r="A79" s="256" t="s">
        <v>446</v>
      </c>
      <c r="B79" s="262">
        <v>-449473.30506533349</v>
      </c>
      <c r="C79" s="262">
        <v>449473.30506533349</v>
      </c>
      <c r="D79" s="262">
        <v>0</v>
      </c>
      <c r="E79" s="262">
        <v>0</v>
      </c>
      <c r="F79" s="262">
        <v>0</v>
      </c>
      <c r="G79" s="262">
        <v>0</v>
      </c>
      <c r="H79" s="262">
        <v>0</v>
      </c>
      <c r="I79" s="262">
        <v>0</v>
      </c>
      <c r="J79" s="262">
        <v>0</v>
      </c>
      <c r="K79" s="262">
        <v>0</v>
      </c>
      <c r="L79" s="262">
        <v>0</v>
      </c>
      <c r="M79" s="262">
        <v>0</v>
      </c>
      <c r="N79" s="262">
        <v>0</v>
      </c>
      <c r="O79" s="262">
        <v>0</v>
      </c>
      <c r="P79" s="262">
        <v>0</v>
      </c>
      <c r="Q79" s="262">
        <v>0</v>
      </c>
      <c r="R79" s="262">
        <v>0</v>
      </c>
      <c r="S79" s="262">
        <v>0</v>
      </c>
      <c r="T79" s="262">
        <v>0</v>
      </c>
      <c r="U79" s="262">
        <v>0</v>
      </c>
      <c r="V79" s="262">
        <v>0</v>
      </c>
      <c r="W79" s="262">
        <v>0</v>
      </c>
      <c r="X79" s="262">
        <v>0</v>
      </c>
      <c r="Y79" s="262">
        <v>0</v>
      </c>
      <c r="Z79" s="262">
        <v>0</v>
      </c>
      <c r="AA79" s="262">
        <v>0</v>
      </c>
      <c r="AB79" s="262">
        <v>0</v>
      </c>
      <c r="AC79" s="262">
        <v>0</v>
      </c>
      <c r="AD79" s="262">
        <v>0</v>
      </c>
      <c r="AE79" s="262">
        <v>0</v>
      </c>
      <c r="AF79" s="262">
        <v>0</v>
      </c>
      <c r="AG79" s="262">
        <v>0</v>
      </c>
      <c r="AH79" s="262">
        <v>0</v>
      </c>
      <c r="AI79" s="262">
        <v>0</v>
      </c>
      <c r="AJ79" s="262">
        <v>0</v>
      </c>
      <c r="AK79" s="262">
        <v>0</v>
      </c>
      <c r="AL79" s="262">
        <v>0</v>
      </c>
      <c r="AM79" s="262">
        <v>0</v>
      </c>
      <c r="AN79" s="262">
        <v>0</v>
      </c>
      <c r="AO79" s="262">
        <v>0</v>
      </c>
      <c r="AP79" s="262">
        <v>0</v>
      </c>
      <c r="AQ79" s="262">
        <v>0</v>
      </c>
      <c r="AR79" s="262">
        <v>0</v>
      </c>
      <c r="AS79" s="262">
        <v>0</v>
      </c>
      <c r="AT79" s="262">
        <v>0</v>
      </c>
      <c r="AU79" s="262">
        <v>0</v>
      </c>
      <c r="AV79" s="262">
        <v>0</v>
      </c>
      <c r="AW79" s="262">
        <v>0</v>
      </c>
      <c r="AX79" s="262">
        <v>0</v>
      </c>
      <c r="AY79" s="262">
        <v>0</v>
      </c>
      <c r="AZ79" s="262">
        <v>0</v>
      </c>
      <c r="BA79" s="262">
        <v>0</v>
      </c>
      <c r="BB79" s="262">
        <v>0</v>
      </c>
      <c r="BC79" s="262">
        <v>0</v>
      </c>
      <c r="BD79" s="262">
        <v>0</v>
      </c>
      <c r="BE79" s="262">
        <v>0</v>
      </c>
      <c r="BF79" s="262">
        <v>0</v>
      </c>
      <c r="BG79" s="262">
        <v>0</v>
      </c>
    </row>
    <row r="80" spans="1:59" x14ac:dyDescent="0.25">
      <c r="A80" s="256" t="s">
        <v>447</v>
      </c>
      <c r="B80" s="255">
        <v>0</v>
      </c>
      <c r="C80" s="255">
        <v>0</v>
      </c>
      <c r="D80" s="255">
        <v>0</v>
      </c>
      <c r="E80" s="255">
        <v>0</v>
      </c>
      <c r="F80" s="255">
        <v>0</v>
      </c>
      <c r="G80" s="255">
        <v>0</v>
      </c>
      <c r="H80" s="255">
        <v>0</v>
      </c>
      <c r="I80" s="255">
        <v>0</v>
      </c>
      <c r="J80" s="255">
        <v>0</v>
      </c>
      <c r="K80" s="255">
        <v>0</v>
      </c>
      <c r="L80" s="255">
        <v>0</v>
      </c>
      <c r="M80" s="255">
        <v>0</v>
      </c>
      <c r="N80" s="255">
        <v>0</v>
      </c>
      <c r="O80" s="255">
        <v>0</v>
      </c>
      <c r="P80" s="255">
        <v>0</v>
      </c>
      <c r="Q80" s="255">
        <v>0</v>
      </c>
      <c r="R80" s="255">
        <v>0</v>
      </c>
      <c r="S80" s="255">
        <v>0</v>
      </c>
      <c r="T80" s="255">
        <v>0</v>
      </c>
      <c r="U80" s="255">
        <v>0</v>
      </c>
      <c r="V80" s="255">
        <v>0</v>
      </c>
      <c r="W80" s="255">
        <v>0</v>
      </c>
      <c r="X80" s="255">
        <v>0</v>
      </c>
      <c r="Y80" s="255">
        <v>0</v>
      </c>
      <c r="Z80" s="255">
        <v>0</v>
      </c>
      <c r="AA80" s="255">
        <v>0</v>
      </c>
      <c r="AB80" s="255">
        <v>0</v>
      </c>
      <c r="AC80" s="255">
        <v>0</v>
      </c>
      <c r="AD80" s="255">
        <v>0</v>
      </c>
      <c r="AE80" s="255">
        <v>0</v>
      </c>
      <c r="AF80" s="255">
        <v>0</v>
      </c>
      <c r="AG80" s="255">
        <v>0</v>
      </c>
      <c r="AH80" s="255">
        <v>0</v>
      </c>
      <c r="AI80" s="255">
        <v>0</v>
      </c>
      <c r="AJ80" s="255">
        <v>0</v>
      </c>
      <c r="AK80" s="255">
        <v>0</v>
      </c>
      <c r="AL80" s="255">
        <v>0</v>
      </c>
      <c r="AM80" s="255">
        <v>0</v>
      </c>
      <c r="AN80" s="255">
        <v>0</v>
      </c>
      <c r="AO80" s="255">
        <v>0</v>
      </c>
      <c r="AP80" s="255">
        <v>0</v>
      </c>
      <c r="AQ80" s="255">
        <v>0</v>
      </c>
      <c r="AR80" s="255">
        <v>0</v>
      </c>
      <c r="AS80" s="255">
        <v>0</v>
      </c>
      <c r="AT80" s="255">
        <v>0</v>
      </c>
      <c r="AU80" s="255">
        <v>0</v>
      </c>
      <c r="AV80" s="255">
        <v>0</v>
      </c>
      <c r="AW80" s="255">
        <v>0</v>
      </c>
      <c r="AX80" s="255">
        <v>0</v>
      </c>
      <c r="AY80" s="255">
        <v>0</v>
      </c>
      <c r="AZ80" s="255">
        <v>0</v>
      </c>
      <c r="BA80" s="255">
        <v>0</v>
      </c>
      <c r="BB80" s="255">
        <v>0</v>
      </c>
      <c r="BC80" s="255">
        <v>0</v>
      </c>
      <c r="BD80" s="255">
        <v>0</v>
      </c>
      <c r="BE80" s="255">
        <v>0</v>
      </c>
      <c r="BF80" s="255">
        <v>0</v>
      </c>
      <c r="BG80" s="255">
        <v>0</v>
      </c>
    </row>
    <row r="81" spans="1:59" x14ac:dyDescent="0.25">
      <c r="A81" s="256" t="s">
        <v>249</v>
      </c>
      <c r="B81" s="255">
        <v>-3317480.8753266674</v>
      </c>
      <c r="C81" s="255">
        <v>0</v>
      </c>
      <c r="D81" s="255">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55">
        <v>0</v>
      </c>
      <c r="U81" s="255">
        <v>0</v>
      </c>
      <c r="V81" s="255">
        <v>0</v>
      </c>
      <c r="W81" s="255">
        <v>1</v>
      </c>
      <c r="X81" s="255">
        <v>2</v>
      </c>
      <c r="Y81" s="255">
        <v>3</v>
      </c>
      <c r="Z81" s="255">
        <v>4</v>
      </c>
      <c r="AA81" s="255">
        <v>5</v>
      </c>
      <c r="AB81" s="255">
        <v>6</v>
      </c>
      <c r="AC81" s="255">
        <v>7</v>
      </c>
      <c r="AD81" s="255">
        <v>8</v>
      </c>
      <c r="AE81" s="255">
        <v>9</v>
      </c>
      <c r="AF81" s="255">
        <v>10</v>
      </c>
      <c r="AG81" s="255">
        <v>11</v>
      </c>
      <c r="AH81" s="255">
        <v>12</v>
      </c>
      <c r="AI81" s="255">
        <v>13</v>
      </c>
      <c r="AJ81" s="255">
        <v>14</v>
      </c>
      <c r="AK81" s="255">
        <v>15</v>
      </c>
      <c r="AL81" s="255">
        <v>16</v>
      </c>
      <c r="AM81" s="255">
        <v>17</v>
      </c>
      <c r="AN81" s="255">
        <v>18</v>
      </c>
      <c r="AO81" s="255">
        <v>19</v>
      </c>
      <c r="AP81" s="255">
        <v>20</v>
      </c>
      <c r="AQ81" s="255">
        <v>21</v>
      </c>
      <c r="AR81" s="255">
        <v>22</v>
      </c>
      <c r="AS81" s="255">
        <v>23</v>
      </c>
      <c r="AT81" s="255">
        <v>24</v>
      </c>
      <c r="AU81" s="255">
        <v>25</v>
      </c>
      <c r="AV81" s="255">
        <v>26</v>
      </c>
      <c r="AW81" s="255">
        <v>27</v>
      </c>
      <c r="AX81" s="255">
        <v>28</v>
      </c>
      <c r="AY81" s="255">
        <v>29</v>
      </c>
      <c r="AZ81" s="255">
        <v>30</v>
      </c>
      <c r="BA81" s="255">
        <v>31</v>
      </c>
      <c r="BB81" s="255">
        <v>32</v>
      </c>
      <c r="BC81" s="255">
        <v>33</v>
      </c>
      <c r="BD81" s="255">
        <v>34</v>
      </c>
      <c r="BE81" s="255">
        <v>35</v>
      </c>
      <c r="BF81" s="255">
        <v>36</v>
      </c>
      <c r="BG81" s="255">
        <v>37</v>
      </c>
    </row>
    <row r="82" spans="1:59" x14ac:dyDescent="0.25">
      <c r="A82" s="256" t="s">
        <v>448</v>
      </c>
      <c r="B82" s="255">
        <v>0</v>
      </c>
      <c r="C82" s="255">
        <v>0</v>
      </c>
      <c r="D82" s="255">
        <v>0</v>
      </c>
      <c r="E82" s="255">
        <v>0</v>
      </c>
      <c r="F82" s="255">
        <v>0</v>
      </c>
      <c r="G82" s="255">
        <v>0</v>
      </c>
      <c r="H82" s="255">
        <v>0</v>
      </c>
      <c r="I82" s="255">
        <v>0</v>
      </c>
      <c r="J82" s="255">
        <v>0</v>
      </c>
      <c r="K82" s="255">
        <v>0</v>
      </c>
      <c r="L82" s="255">
        <v>0</v>
      </c>
      <c r="M82" s="255">
        <v>0</v>
      </c>
      <c r="N82" s="255">
        <v>0</v>
      </c>
      <c r="O82" s="255">
        <v>0</v>
      </c>
      <c r="P82" s="255">
        <v>0</v>
      </c>
      <c r="Q82" s="255">
        <v>0</v>
      </c>
      <c r="R82" s="255">
        <v>0</v>
      </c>
      <c r="S82" s="255">
        <v>0</v>
      </c>
      <c r="T82" s="255">
        <v>0</v>
      </c>
      <c r="U82" s="255">
        <v>0</v>
      </c>
      <c r="V82" s="255">
        <v>0</v>
      </c>
      <c r="W82" s="255">
        <v>0</v>
      </c>
      <c r="X82" s="255">
        <v>0</v>
      </c>
      <c r="Y82" s="255">
        <v>0</v>
      </c>
      <c r="Z82" s="255">
        <v>0</v>
      </c>
      <c r="AA82" s="255">
        <v>0</v>
      </c>
      <c r="AB82" s="255">
        <v>0</v>
      </c>
      <c r="AC82" s="255">
        <v>0</v>
      </c>
      <c r="AD82" s="255">
        <v>0</v>
      </c>
      <c r="AE82" s="255">
        <v>0</v>
      </c>
      <c r="AF82" s="255">
        <v>0</v>
      </c>
      <c r="AG82" s="255">
        <v>0</v>
      </c>
      <c r="AH82" s="255">
        <v>0</v>
      </c>
      <c r="AI82" s="255">
        <v>0</v>
      </c>
      <c r="AJ82" s="255">
        <v>0</v>
      </c>
      <c r="AK82" s="255">
        <v>0</v>
      </c>
      <c r="AL82" s="255">
        <v>0</v>
      </c>
      <c r="AM82" s="255">
        <v>0</v>
      </c>
      <c r="AN82" s="255">
        <v>0</v>
      </c>
      <c r="AO82" s="255">
        <v>0</v>
      </c>
      <c r="AP82" s="255">
        <v>0</v>
      </c>
      <c r="AQ82" s="255">
        <v>0</v>
      </c>
      <c r="AR82" s="255">
        <v>0</v>
      </c>
      <c r="AS82" s="255">
        <v>0</v>
      </c>
      <c r="AT82" s="255">
        <v>0</v>
      </c>
      <c r="AU82" s="255">
        <v>0</v>
      </c>
      <c r="AV82" s="255">
        <v>0</v>
      </c>
      <c r="AW82" s="255">
        <v>0</v>
      </c>
      <c r="AX82" s="255">
        <v>0</v>
      </c>
      <c r="AY82" s="255">
        <v>0</v>
      </c>
      <c r="AZ82" s="255">
        <v>0</v>
      </c>
      <c r="BA82" s="255">
        <v>0</v>
      </c>
      <c r="BB82" s="255">
        <v>0</v>
      </c>
      <c r="BC82" s="255">
        <v>0</v>
      </c>
      <c r="BD82" s="255">
        <v>0</v>
      </c>
      <c r="BE82" s="255">
        <v>0</v>
      </c>
      <c r="BF82" s="255">
        <v>0</v>
      </c>
      <c r="BG82" s="255">
        <v>0</v>
      </c>
    </row>
    <row r="83" spans="1:59" x14ac:dyDescent="0.25">
      <c r="A83" s="263" t="s">
        <v>248</v>
      </c>
      <c r="B83" s="253">
        <v>-2696839.8303920007</v>
      </c>
      <c r="C83" s="253">
        <v>3321075.3380993558</v>
      </c>
      <c r="D83" s="253">
        <v>3003024.6284532878</v>
      </c>
      <c r="E83" s="253">
        <v>3125486.5180626316</v>
      </c>
      <c r="F83" s="253">
        <v>3252827.0908280769</v>
      </c>
      <c r="G83" s="253">
        <v>3385241.4940758678</v>
      </c>
      <c r="H83" s="253">
        <v>3522932.6810252974</v>
      </c>
      <c r="I83" s="253">
        <v>3666111.7230244298</v>
      </c>
      <c r="J83" s="253">
        <v>3814998.1342752548</v>
      </c>
      <c r="K83" s="253">
        <v>3969820.2095478401</v>
      </c>
      <c r="L83" s="253">
        <v>4130815.3754030559</v>
      </c>
      <c r="M83" s="253">
        <v>4293270.6359176785</v>
      </c>
      <c r="N83" s="253">
        <v>4467164.2339711403</v>
      </c>
      <c r="O83" s="253">
        <v>4647993.783518469</v>
      </c>
      <c r="P83" s="253">
        <v>4836036.7226194162</v>
      </c>
      <c r="Q83" s="253">
        <v>5031581.5868561305</v>
      </c>
      <c r="R83" s="253">
        <v>5234928.4532340383</v>
      </c>
      <c r="S83" s="253">
        <v>5446389.4018387897</v>
      </c>
      <c r="T83" s="253">
        <v>5666288.9959594598</v>
      </c>
      <c r="U83" s="253">
        <v>5894964.7814166797</v>
      </c>
      <c r="V83" s="253">
        <v>6132767.8058639178</v>
      </c>
      <c r="W83" s="253">
        <v>6372722.2662983686</v>
      </c>
      <c r="X83" s="253">
        <v>6629596.9652843243</v>
      </c>
      <c r="Y83" s="253">
        <v>6896726.8198014535</v>
      </c>
      <c r="Z83" s="253">
        <v>7174522.0360709857</v>
      </c>
      <c r="AA83" s="253">
        <v>7463409.2285630275</v>
      </c>
      <c r="AB83" s="253">
        <v>7763832.0763264839</v>
      </c>
      <c r="AC83" s="253">
        <v>8076252.0055721998</v>
      </c>
      <c r="AD83" s="253">
        <v>8401148.8995594736</v>
      </c>
      <c r="AE83" s="253">
        <v>8739021.8368779626</v>
      </c>
      <c r="AF83" s="253">
        <v>9090389.8592609223</v>
      </c>
      <c r="AG83" s="253">
        <v>9455792.7701109294</v>
      </c>
      <c r="AH83" s="253">
        <v>9835791.9649666566</v>
      </c>
      <c r="AI83" s="253">
        <v>10230971.295188341</v>
      </c>
      <c r="AJ83" s="253">
        <v>10641937.966190623</v>
      </c>
      <c r="AK83" s="253">
        <v>11069323.471604722</v>
      </c>
      <c r="AL83" s="253">
        <v>11513784.564807111</v>
      </c>
      <c r="AM83" s="253">
        <v>11976004.269309321</v>
      </c>
      <c r="AN83" s="253">
        <v>12456692.929563344</v>
      </c>
      <c r="AO83" s="253">
        <v>12956589.303799266</v>
      </c>
      <c r="AP83" s="253">
        <v>13476461.700576339</v>
      </c>
      <c r="AQ83" s="253">
        <v>14017109.160796233</v>
      </c>
      <c r="AR83" s="253">
        <v>14579362.686996643</v>
      </c>
      <c r="AS83" s="253">
        <v>15164086.521816798</v>
      </c>
      <c r="AT83" s="253">
        <v>15772179.477601483</v>
      </c>
      <c r="AU83" s="253">
        <v>16404576.319189291</v>
      </c>
      <c r="AV83" s="253">
        <v>17062249.202012334</v>
      </c>
      <c r="AW83" s="253">
        <v>17746209.167720016</v>
      </c>
      <c r="AX83" s="253">
        <v>18457507.699627738</v>
      </c>
      <c r="AY83" s="253">
        <v>19197238.340383507</v>
      </c>
      <c r="AZ83" s="253">
        <v>19966538.37434122</v>
      </c>
      <c r="BA83" s="253">
        <v>20766590.577228971</v>
      </c>
      <c r="BB83" s="253">
        <v>21598625.035803955</v>
      </c>
      <c r="BC83" s="253">
        <v>22463921.040293675</v>
      </c>
      <c r="BD83" s="253">
        <v>23363809.052534714</v>
      </c>
      <c r="BE83" s="253">
        <v>24299672.752837121</v>
      </c>
      <c r="BF83" s="253">
        <v>25272951.168723326</v>
      </c>
      <c r="BG83" s="253">
        <v>26285140.88881674</v>
      </c>
    </row>
    <row r="84" spans="1:59" x14ac:dyDescent="0.25">
      <c r="A84" s="263" t="s">
        <v>469</v>
      </c>
      <c r="B84" s="253">
        <v>-2696839.8303920007</v>
      </c>
      <c r="C84" s="253">
        <v>624235.50770735508</v>
      </c>
      <c r="D84" s="253">
        <v>3627260.1361606428</v>
      </c>
      <c r="E84" s="253">
        <v>6752746.6542232744</v>
      </c>
      <c r="F84" s="253">
        <v>10005573.74505135</v>
      </c>
      <c r="G84" s="253">
        <v>13390815.239127219</v>
      </c>
      <c r="H84" s="253">
        <v>16913747.920152515</v>
      </c>
      <c r="I84" s="253">
        <v>20579859.643176943</v>
      </c>
      <c r="J84" s="253">
        <v>24394857.777452197</v>
      </c>
      <c r="K84" s="253">
        <v>28364677.987000037</v>
      </c>
      <c r="L84" s="253">
        <v>32495493.362403095</v>
      </c>
      <c r="M84" s="253">
        <v>36788763.998320773</v>
      </c>
      <c r="N84" s="253">
        <v>41255928.232291915</v>
      </c>
      <c r="O84" s="253">
        <v>45903922.015810385</v>
      </c>
      <c r="P84" s="253">
        <v>50739958.7384298</v>
      </c>
      <c r="Q84" s="253">
        <v>55771540.325285926</v>
      </c>
      <c r="R84" s="253">
        <v>61006468.778519966</v>
      </c>
      <c r="S84" s="253">
        <v>66452858.180358753</v>
      </c>
      <c r="T84" s="253">
        <v>72119147.176318213</v>
      </c>
      <c r="U84" s="253">
        <v>78014111.957734898</v>
      </c>
      <c r="V84" s="253">
        <v>84146879.763598815</v>
      </c>
      <c r="W84" s="253">
        <v>90519602.029897183</v>
      </c>
      <c r="X84" s="253">
        <v>97149198.995181501</v>
      </c>
      <c r="Y84" s="253">
        <v>104045925.81498295</v>
      </c>
      <c r="Z84" s="253">
        <v>111220447.85105394</v>
      </c>
      <c r="AA84" s="253">
        <v>118683857.07961696</v>
      </c>
      <c r="AB84" s="253">
        <v>126447689.15594345</v>
      </c>
      <c r="AC84" s="253">
        <v>134523941.16151565</v>
      </c>
      <c r="AD84" s="253">
        <v>142925090.06107512</v>
      </c>
      <c r="AE84" s="253">
        <v>151664111.89795309</v>
      </c>
      <c r="AF84" s="253">
        <v>160754501.75721401</v>
      </c>
      <c r="AG84" s="253">
        <v>170210294.52732494</v>
      </c>
      <c r="AH84" s="253">
        <v>180046086.4922916</v>
      </c>
      <c r="AI84" s="253">
        <v>190277057.78747994</v>
      </c>
      <c r="AJ84" s="253">
        <v>200918995.75367057</v>
      </c>
      <c r="AK84" s="253">
        <v>211988319.22527531</v>
      </c>
      <c r="AL84" s="253">
        <v>223502103.79008242</v>
      </c>
      <c r="AM84" s="253">
        <v>235478108.05939174</v>
      </c>
      <c r="AN84" s="253">
        <v>247934800.98895508</v>
      </c>
      <c r="AO84" s="253">
        <v>260891390.29275435</v>
      </c>
      <c r="AP84" s="253">
        <v>274367851.99333072</v>
      </c>
      <c r="AQ84" s="253">
        <v>288384961.15412694</v>
      </c>
      <c r="AR84" s="253">
        <v>302964323.84112358</v>
      </c>
      <c r="AS84" s="253">
        <v>318128410.36294037</v>
      </c>
      <c r="AT84" s="253">
        <v>333900589.84054184</v>
      </c>
      <c r="AU84" s="253">
        <v>350305166.15973115</v>
      </c>
      <c r="AV84" s="253">
        <v>367367415.36174351</v>
      </c>
      <c r="AW84" s="253">
        <v>385113624.52946353</v>
      </c>
      <c r="AX84" s="253">
        <v>403571132.22909129</v>
      </c>
      <c r="AY84" s="253">
        <v>422768370.56947482</v>
      </c>
      <c r="AZ84" s="253">
        <v>442734908.94381607</v>
      </c>
      <c r="BA84" s="253">
        <v>463501499.52104503</v>
      </c>
      <c r="BB84" s="253">
        <v>485100124.556849</v>
      </c>
      <c r="BC84" s="253">
        <v>507564045.5971427</v>
      </c>
      <c r="BD84" s="253">
        <v>530927854.6496774</v>
      </c>
      <c r="BE84" s="253">
        <v>555227527.40251446</v>
      </c>
      <c r="BF84" s="253">
        <v>580500478.5712378</v>
      </c>
      <c r="BG84" s="253">
        <v>606785619.46005452</v>
      </c>
    </row>
    <row r="85" spans="1:59" x14ac:dyDescent="0.25">
      <c r="A85" s="264" t="s">
        <v>247</v>
      </c>
      <c r="B85" s="265">
        <v>1</v>
      </c>
      <c r="C85" s="265">
        <v>0.87742388347810829</v>
      </c>
      <c r="D85" s="265">
        <v>0.76987267129780501</v>
      </c>
      <c r="E85" s="265">
        <v>0.67550466903378525</v>
      </c>
      <c r="F85" s="265">
        <v>0.59270393001121813</v>
      </c>
      <c r="G85" s="265">
        <v>0.52005258402317989</v>
      </c>
      <c r="H85" s="265">
        <v>0.45630655788644375</v>
      </c>
      <c r="I85" s="265">
        <v>0.40037427207725179</v>
      </c>
      <c r="J85" s="265">
        <v>0.35129794865074299</v>
      </c>
      <c r="K85" s="265">
        <v>0.30823721036302798</v>
      </c>
      <c r="L85" s="265">
        <v>0.27045469014918666</v>
      </c>
      <c r="M85" s="265">
        <v>0.23730340453556784</v>
      </c>
      <c r="N85" s="265">
        <v>0.20821567477017444</v>
      </c>
      <c r="O85" s="265">
        <v>0.18269340595786127</v>
      </c>
      <c r="P85" s="265">
        <v>0.16029955774138921</v>
      </c>
      <c r="Q85" s="265">
        <v>0.14065066047327299</v>
      </c>
      <c r="R85" s="265">
        <v>0.12341024872622003</v>
      </c>
      <c r="S85" s="265">
        <v>0.10828309969835925</v>
      </c>
      <c r="T85" s="265">
        <v>9.5010177852381555E-2</v>
      </c>
      <c r="U85" s="265">
        <v>8.3364199221182392E-2</v>
      </c>
      <c r="V85" s="265">
        <v>7.3145739423692541E-2</v>
      </c>
      <c r="W85" s="265">
        <v>6.4179818745014078E-2</v>
      </c>
      <c r="X85" s="265">
        <v>5.6312905804171344E-2</v>
      </c>
      <c r="Y85" s="265">
        <v>4.9410288500632928E-2</v>
      </c>
      <c r="Z85" s="265">
        <v>4.3353767219999062E-2</v>
      </c>
      <c r="AA85" s="265">
        <v>3.8039630797577488E-2</v>
      </c>
      <c r="AB85" s="265">
        <v>3.3376880580483895E-2</v>
      </c>
      <c r="AC85" s="265">
        <v>2.9285672177313236E-2</v>
      </c>
      <c r="AD85" s="265">
        <v>2.5695948212084964E-2</v>
      </c>
      <c r="AE85" s="265">
        <v>2.2546238669899948E-2</v>
      </c>
      <c r="AF85" s="265">
        <v>1.9782608291567912E-2</v>
      </c>
      <c r="AG85" s="265">
        <v>1.7357732992513746E-2</v>
      </c>
      <c r="AH85" s="265">
        <v>1.5230089490667495E-2</v>
      </c>
      <c r="AI85" s="265">
        <v>1.3363244266620597E-2</v>
      </c>
      <c r="AJ85" s="265">
        <v>1.172522968028481E-2</v>
      </c>
      <c r="AK85" s="265">
        <v>1.0287996560748278E-2</v>
      </c>
      <c r="AL85" s="265">
        <v>9.0269338955411751E-3</v>
      </c>
      <c r="AM85" s="265">
        <v>7.9204473945259056E-3</v>
      </c>
      <c r="AN85" s="265">
        <v>6.9495897117889853E-3</v>
      </c>
      <c r="AO85" s="265">
        <v>6.0977359934973998E-3</v>
      </c>
      <c r="AP85" s="265">
        <v>5.35029919583873E-3</v>
      </c>
      <c r="AQ85" s="265">
        <v>4.6944802981826184E-3</v>
      </c>
      <c r="AR85" s="265">
        <v>4.1190491341428614E-3</v>
      </c>
      <c r="AS85" s="265">
        <v>3.6141520875167688E-3</v>
      </c>
      <c r="AT85" s="265">
        <v>3.1711433601094752E-3</v>
      </c>
      <c r="AU85" s="265">
        <v>2.782436922093073E-3</v>
      </c>
      <c r="AV85" s="265">
        <v>2.4413766097157786E-3</v>
      </c>
      <c r="AW85" s="265">
        <v>2.1421221459294367E-3</v>
      </c>
      <c r="AX85" s="265">
        <v>1.8795491321658652E-3</v>
      </c>
      <c r="AY85" s="265">
        <v>1.6491612987328819E-3</v>
      </c>
      <c r="AZ85" s="265">
        <v>1.447013511216006E-3</v>
      </c>
      <c r="BA85" s="265">
        <v>1.2696442144564414E-3</v>
      </c>
      <c r="BB85" s="265">
        <v>1.1140161572838828E-3</v>
      </c>
      <c r="BC85" s="265">
        <v>9.7746438298138352E-4</v>
      </c>
      <c r="BD85" s="265">
        <v>8.5765059487705859E-4</v>
      </c>
      <c r="BE85" s="265">
        <v>7.525231156243385E-4</v>
      </c>
      <c r="BF85" s="265">
        <v>6.6028175451815258E-4</v>
      </c>
      <c r="BG85" s="265">
        <v>5.7934698123905649E-4</v>
      </c>
    </row>
    <row r="86" spans="1:59" x14ac:dyDescent="0.25">
      <c r="A86" s="266" t="s">
        <v>470</v>
      </c>
      <c r="B86" s="267">
        <v>-2696839.8303920007</v>
      </c>
      <c r="C86" s="267">
        <v>2913990.8204785082</v>
      </c>
      <c r="D86" s="267">
        <v>2311946.592680431</v>
      </c>
      <c r="E86" s="267">
        <v>2111280.7359534558</v>
      </c>
      <c r="F86" s="267">
        <v>1927963.4003807588</v>
      </c>
      <c r="G86" s="267">
        <v>1760503.5865366452</v>
      </c>
      <c r="H86" s="267">
        <v>1607537.2853443143</v>
      </c>
      <c r="I86" s="267">
        <v>1467816.8124597855</v>
      </c>
      <c r="J86" s="267">
        <v>1340201.0186773087</v>
      </c>
      <c r="K86" s="267">
        <v>1223646.3070337975</v>
      </c>
      <c r="L86" s="267">
        <v>1117198.3924181296</v>
      </c>
      <c r="M86" s="267">
        <v>1018807.7384958474</v>
      </c>
      <c r="N86" s="267">
        <v>930133.61528549041</v>
      </c>
      <c r="O86" s="267">
        <v>849157.81518195523</v>
      </c>
      <c r="P86" s="267">
        <v>775214.54785700969</v>
      </c>
      <c r="Q86" s="267">
        <v>707695.27341647376</v>
      </c>
      <c r="R86" s="267">
        <v>646043.822477579</v>
      </c>
      <c r="S86" s="267">
        <v>589751.92659539683</v>
      </c>
      <c r="T86" s="267">
        <v>538355.12526910077</v>
      </c>
      <c r="U86" s="267">
        <v>491429.01843987399</v>
      </c>
      <c r="V86" s="267">
        <v>448585.83587373275</v>
      </c>
      <c r="W86" s="267">
        <v>409000.15996334463</v>
      </c>
      <c r="X86" s="267">
        <v>373331.86942567636</v>
      </c>
      <c r="Y86" s="267">
        <v>340769.26187644247</v>
      </c>
      <c r="Z86" s="267">
        <v>311042.55826657522</v>
      </c>
      <c r="AA86" s="267">
        <v>283905.33154577017</v>
      </c>
      <c r="AB86" s="267">
        <v>259132.49605847939</v>
      </c>
      <c r="AC86" s="267">
        <v>236518.46865655598</v>
      </c>
      <c r="AD86" s="267">
        <v>215875.48704509481</v>
      </c>
      <c r="AE86" s="267">
        <v>197032.072075718</v>
      </c>
      <c r="AF86" s="267">
        <v>179831.62180339999</v>
      </c>
      <c r="AG86" s="267">
        <v>164131.12613612742</v>
      </c>
      <c r="AH86" s="267">
        <v>149799.99183803046</v>
      </c>
      <c r="AI86" s="267">
        <v>136718.96850238551</v>
      </c>
      <c r="AJ86" s="267">
        <v>124779.16689692806</v>
      </c>
      <c r="AK86" s="267">
        <v>113881.16180567957</v>
      </c>
      <c r="AL86" s="267">
        <v>103934.17215401611</v>
      </c>
      <c r="AM86" s="267">
        <v>94855.311811682142</v>
      </c>
      <c r="AN86" s="267">
        <v>86568.905026208013</v>
      </c>
      <c r="AO86" s="267">
        <v>79005.8609507402</v>
      </c>
      <c r="AP86" s="267">
        <v>72103.102199345027</v>
      </c>
      <c r="AQ86" s="267">
        <v>65803.042792833003</v>
      </c>
      <c r="AR86" s="267">
        <v>60053.111252228264</v>
      </c>
      <c r="AS86" s="267">
        <v>54805.314958109077</v>
      </c>
      <c r="AT86" s="267">
        <v>50015.842224850872</v>
      </c>
      <c r="AU86" s="267">
        <v>45644.698841805963</v>
      </c>
      <c r="AV86" s="267">
        <v>41655.376110934623</v>
      </c>
      <c r="AW86" s="267">
        <v>38014.547664469043</v>
      </c>
      <c r="AX86" s="267">
        <v>34691.792578780092</v>
      </c>
      <c r="AY86" s="267">
        <v>31659.342513511539</v>
      </c>
      <c r="AZ86" s="267">
        <v>28891.850799884611</v>
      </c>
      <c r="BA86" s="267">
        <v>26366.181580364417</v>
      </c>
      <c r="BB86" s="267">
        <v>24061.217265001786</v>
      </c>
      <c r="BC86" s="267">
        <v>21957.682718993176</v>
      </c>
      <c r="BD86" s="267">
        <v>20037.984732500405</v>
      </c>
      <c r="BE86" s="267">
        <v>18286.065448616839</v>
      </c>
      <c r="BF86" s="267">
        <v>16687.268539536231</v>
      </c>
      <c r="BG86" s="267">
        <v>15228.217025379268</v>
      </c>
    </row>
    <row r="87" spans="1:59" x14ac:dyDescent="0.25">
      <c r="A87" s="266" t="s">
        <v>471</v>
      </c>
      <c r="B87" s="267">
        <v>-2696839.8303920007</v>
      </c>
      <c r="C87" s="267">
        <v>217150.99008650752</v>
      </c>
      <c r="D87" s="267">
        <v>2529097.5827669385</v>
      </c>
      <c r="E87" s="267">
        <v>4640378.3187203947</v>
      </c>
      <c r="F87" s="267">
        <v>6568341.7191011533</v>
      </c>
      <c r="G87" s="267">
        <v>8328845.3056377983</v>
      </c>
      <c r="H87" s="267">
        <v>9936382.590982113</v>
      </c>
      <c r="I87" s="267">
        <v>11404199.403441899</v>
      </c>
      <c r="J87" s="267">
        <v>12744400.422119208</v>
      </c>
      <c r="K87" s="267">
        <v>13968046.729153005</v>
      </c>
      <c r="L87" s="267">
        <v>15085245.121571135</v>
      </c>
      <c r="M87" s="267">
        <v>16104052.860066982</v>
      </c>
      <c r="N87" s="267">
        <v>17034186.475352474</v>
      </c>
      <c r="O87" s="267">
        <v>17883344.290534429</v>
      </c>
      <c r="P87" s="267">
        <v>18658558.838391438</v>
      </c>
      <c r="Q87" s="267">
        <v>19366254.111807913</v>
      </c>
      <c r="R87" s="267">
        <v>20012297.934285492</v>
      </c>
      <c r="S87" s="267">
        <v>20602049.860880889</v>
      </c>
      <c r="T87" s="267">
        <v>21140404.986149989</v>
      </c>
      <c r="U87" s="267">
        <v>21631834.004589863</v>
      </c>
      <c r="V87" s="267">
        <v>22080419.840463597</v>
      </c>
      <c r="W87" s="267">
        <v>22489420.000426941</v>
      </c>
      <c r="X87" s="267">
        <v>22862751.869852617</v>
      </c>
      <c r="Y87" s="267">
        <v>23203521.131729059</v>
      </c>
      <c r="Z87" s="267">
        <v>23514563.689995635</v>
      </c>
      <c r="AA87" s="267">
        <v>23798469.021541405</v>
      </c>
      <c r="AB87" s="267">
        <v>24057601.517599884</v>
      </c>
      <c r="AC87" s="267">
        <v>24294119.986256439</v>
      </c>
      <c r="AD87" s="267">
        <v>24509995.473301534</v>
      </c>
      <c r="AE87" s="267">
        <v>24707027.545377251</v>
      </c>
      <c r="AF87" s="267">
        <v>24886859.16718065</v>
      </c>
      <c r="AG87" s="267">
        <v>25050990.293316778</v>
      </c>
      <c r="AH87" s="267">
        <v>25200790.285154808</v>
      </c>
      <c r="AI87" s="267">
        <v>25337509.253657192</v>
      </c>
      <c r="AJ87" s="267">
        <v>25462288.42055412</v>
      </c>
      <c r="AK87" s="267">
        <v>25576169.582359798</v>
      </c>
      <c r="AL87" s="267">
        <v>25680103.754513815</v>
      </c>
      <c r="AM87" s="267">
        <v>25774959.066325497</v>
      </c>
      <c r="AN87" s="267">
        <v>25861527.971351705</v>
      </c>
      <c r="AO87" s="267">
        <v>25940533.832302447</v>
      </c>
      <c r="AP87" s="267">
        <v>26012636.934501793</v>
      </c>
      <c r="AQ87" s="267">
        <v>26078439.977294628</v>
      </c>
      <c r="AR87" s="267">
        <v>26138493.088546857</v>
      </c>
      <c r="AS87" s="267">
        <v>26193298.403504968</v>
      </c>
      <c r="AT87" s="267">
        <v>26243314.245729819</v>
      </c>
      <c r="AU87" s="267">
        <v>26288958.944571625</v>
      </c>
      <c r="AV87" s="267">
        <v>26330614.320682559</v>
      </c>
      <c r="AW87" s="267">
        <v>26368628.868347026</v>
      </c>
      <c r="AX87" s="267">
        <v>26403320.660925806</v>
      </c>
      <c r="AY87" s="267">
        <v>26434980.003439318</v>
      </c>
      <c r="AZ87" s="267">
        <v>26463871.854239203</v>
      </c>
      <c r="BA87" s="267">
        <v>26490238.035819568</v>
      </c>
      <c r="BB87" s="267">
        <v>26514299.25308457</v>
      </c>
      <c r="BC87" s="267">
        <v>26536256.935803562</v>
      </c>
      <c r="BD87" s="267">
        <v>26556294.920536064</v>
      </c>
      <c r="BE87" s="267">
        <v>26574580.985984679</v>
      </c>
      <c r="BF87" s="267">
        <v>26591268.254524216</v>
      </c>
      <c r="BG87" s="267">
        <v>26606496.471549597</v>
      </c>
    </row>
    <row r="88" spans="1:59" x14ac:dyDescent="0.25">
      <c r="A88" s="266" t="s">
        <v>472</v>
      </c>
      <c r="B88" s="268">
        <v>0</v>
      </c>
      <c r="C88" s="268">
        <v>0.23146925548656672</v>
      </c>
      <c r="D88" s="268">
        <v>0.83748083444828714</v>
      </c>
      <c r="E88" s="268">
        <v>1.0502815043372045</v>
      </c>
      <c r="F88" s="268">
        <v>1.1327224969193912</v>
      </c>
      <c r="G88" s="268">
        <v>1.1673366182675888</v>
      </c>
      <c r="H88" s="268">
        <v>1.1826203222980349</v>
      </c>
      <c r="I88" s="268">
        <v>1.189575491778351</v>
      </c>
      <c r="J88" s="268">
        <v>1.1927971076050601</v>
      </c>
      <c r="K88" s="268">
        <v>1.1943046261222539</v>
      </c>
      <c r="L88" s="268">
        <v>1.1950141176976312</v>
      </c>
      <c r="M88" s="268">
        <v>1.1953487072397211</v>
      </c>
      <c r="N88" s="268">
        <v>1.1955069521255415</v>
      </c>
      <c r="O88" s="268">
        <v>1.1955818631945743</v>
      </c>
      <c r="P88" s="268">
        <v>1.1956173420982807</v>
      </c>
      <c r="Q88" s="268">
        <v>1.1956341494629852</v>
      </c>
      <c r="R88" s="268">
        <v>1.1956421125221461</v>
      </c>
      <c r="S88" s="268">
        <v>1.1956458854871075</v>
      </c>
      <c r="T88" s="268">
        <v>1.1956476731824255</v>
      </c>
      <c r="U88" s="268">
        <v>1.1956485202240814</v>
      </c>
      <c r="V88" s="268">
        <v>1.1956489215645427</v>
      </c>
      <c r="W88" s="268">
        <v>1.1956491115045096</v>
      </c>
      <c r="X88" s="268">
        <v>1.1956492014987008</v>
      </c>
      <c r="Y88" s="268">
        <v>1.1956492441376887</v>
      </c>
      <c r="Z88" s="268">
        <v>1.1956492643396532</v>
      </c>
      <c r="AA88" s="268">
        <v>1.1956492739110383</v>
      </c>
      <c r="AB88" s="268">
        <v>1.1956492784457602</v>
      </c>
      <c r="AC88" s="268">
        <v>1.1956492805941905</v>
      </c>
      <c r="AD88" s="268">
        <v>1.1956492816120483</v>
      </c>
      <c r="AE88" s="268">
        <v>1.1956492820942719</v>
      </c>
      <c r="AF88" s="268">
        <v>1.1956492823227283</v>
      </c>
      <c r="AG88" s="268">
        <v>1.1956492824309604</v>
      </c>
      <c r="AH88" s="268">
        <v>1.1956492824822345</v>
      </c>
      <c r="AI88" s="268">
        <v>1.1956492825065239</v>
      </c>
      <c r="AJ88" s="268">
        <v>1.1956492825180298</v>
      </c>
      <c r="AK88" s="268">
        <v>1.195649282523477</v>
      </c>
      <c r="AL88" s="268">
        <v>1.1956492825260554</v>
      </c>
      <c r="AM88" s="268">
        <v>1.1956492825272718</v>
      </c>
      <c r="AN88" s="268">
        <v>1.1956492825278424</v>
      </c>
      <c r="AO88" s="268">
        <v>1.1956492825281049</v>
      </c>
      <c r="AP88" s="268">
        <v>1.1956492825282781</v>
      </c>
      <c r="AQ88" s="268">
        <v>1.1956492825283398</v>
      </c>
      <c r="AR88" s="268">
        <v>1.1956492825283691</v>
      </c>
      <c r="AS88" s="268">
        <v>1.1956492825283829</v>
      </c>
      <c r="AT88" s="268">
        <v>1.1956492825283891</v>
      </c>
      <c r="AU88" s="268">
        <v>1.1956492825283922</v>
      </c>
      <c r="AV88" s="268">
        <v>1.195649282528394</v>
      </c>
      <c r="AW88" s="268">
        <v>1.1956492825283949</v>
      </c>
      <c r="AX88" s="268">
        <v>1.1956492825283949</v>
      </c>
      <c r="AY88" s="268">
        <v>1.1956492825283949</v>
      </c>
      <c r="AZ88" s="268">
        <v>1.1956492825283953</v>
      </c>
      <c r="BA88" s="268">
        <v>1.1956492825283953</v>
      </c>
      <c r="BB88" s="268">
        <v>1.1956492825283953</v>
      </c>
      <c r="BC88" s="268">
        <v>1.1956492825283953</v>
      </c>
      <c r="BD88" s="268">
        <v>1.1956492825283953</v>
      </c>
      <c r="BE88" s="268">
        <v>1.1956492825283953</v>
      </c>
      <c r="BF88" s="268">
        <v>1.1956492825283953</v>
      </c>
      <c r="BG88" s="268">
        <v>1.1956492825283953</v>
      </c>
    </row>
    <row r="89" spans="1:59" x14ac:dyDescent="0.25">
      <c r="A89" s="266" t="s">
        <v>473</v>
      </c>
      <c r="B89" s="269">
        <v>0</v>
      </c>
      <c r="C89" s="269">
        <v>0.81203813700155214</v>
      </c>
      <c r="D89" s="269">
        <v>0</v>
      </c>
      <c r="E89" s="269">
        <v>0</v>
      </c>
      <c r="F89" s="269">
        <v>0</v>
      </c>
      <c r="G89" s="269">
        <v>0</v>
      </c>
      <c r="H89" s="269">
        <v>0</v>
      </c>
      <c r="I89" s="269">
        <v>0</v>
      </c>
      <c r="J89" s="269">
        <v>0</v>
      </c>
      <c r="K89" s="269">
        <v>0</v>
      </c>
      <c r="L89" s="269">
        <v>0</v>
      </c>
      <c r="M89" s="269">
        <v>0</v>
      </c>
      <c r="N89" s="269">
        <v>0</v>
      </c>
      <c r="O89" s="269">
        <v>0</v>
      </c>
      <c r="P89" s="269">
        <v>0</v>
      </c>
      <c r="Q89" s="269">
        <v>0</v>
      </c>
      <c r="R89" s="269">
        <v>0</v>
      </c>
      <c r="S89" s="269">
        <v>0</v>
      </c>
      <c r="T89" s="269">
        <v>0</v>
      </c>
      <c r="U89" s="269">
        <v>0</v>
      </c>
      <c r="V89" s="269">
        <v>0</v>
      </c>
      <c r="W89" s="269">
        <v>0</v>
      </c>
      <c r="X89" s="269">
        <v>0</v>
      </c>
      <c r="Y89" s="269">
        <v>0</v>
      </c>
      <c r="Z89" s="269">
        <v>0</v>
      </c>
      <c r="AA89" s="269">
        <v>0</v>
      </c>
      <c r="AB89" s="269">
        <v>0</v>
      </c>
      <c r="AC89" s="269">
        <v>0</v>
      </c>
      <c r="AD89" s="269">
        <v>0</v>
      </c>
      <c r="AE89" s="269">
        <v>0</v>
      </c>
      <c r="AF89" s="269">
        <v>0</v>
      </c>
      <c r="AG89" s="269">
        <v>0</v>
      </c>
      <c r="AH89" s="269">
        <v>0</v>
      </c>
      <c r="AI89" s="269">
        <v>0</v>
      </c>
      <c r="AJ89" s="269">
        <v>0</v>
      </c>
      <c r="AK89" s="269">
        <v>0</v>
      </c>
      <c r="AL89" s="269">
        <v>0</v>
      </c>
      <c r="AM89" s="269">
        <v>0</v>
      </c>
      <c r="AN89" s="269">
        <v>0</v>
      </c>
      <c r="AO89" s="269">
        <v>0</v>
      </c>
      <c r="AP89" s="269">
        <v>0</v>
      </c>
      <c r="AQ89" s="269">
        <v>0</v>
      </c>
      <c r="AR89" s="269">
        <v>0</v>
      </c>
      <c r="AS89" s="269">
        <v>0</v>
      </c>
      <c r="AT89" s="269">
        <v>0</v>
      </c>
      <c r="AU89" s="269">
        <v>0</v>
      </c>
      <c r="AV89" s="269">
        <v>0</v>
      </c>
      <c r="AW89" s="269">
        <v>0</v>
      </c>
      <c r="AX89" s="269">
        <v>0</v>
      </c>
      <c r="AY89" s="269">
        <v>0</v>
      </c>
      <c r="AZ89" s="269">
        <v>0</v>
      </c>
      <c r="BA89" s="269">
        <v>0</v>
      </c>
      <c r="BB89" s="269">
        <v>0</v>
      </c>
      <c r="BC89" s="269">
        <v>0</v>
      </c>
      <c r="BD89" s="269">
        <v>0</v>
      </c>
      <c r="BE89" s="269">
        <v>0</v>
      </c>
      <c r="BF89" s="269">
        <v>0</v>
      </c>
      <c r="BG89" s="269">
        <v>0</v>
      </c>
    </row>
    <row r="90" spans="1:59" ht="16.5" thickBot="1" x14ac:dyDescent="0.3">
      <c r="A90" s="270" t="s">
        <v>474</v>
      </c>
      <c r="B90" s="271">
        <v>0</v>
      </c>
      <c r="C90" s="271">
        <v>0.9254798647406689</v>
      </c>
      <c r="D90" s="271">
        <v>0</v>
      </c>
      <c r="E90" s="271">
        <v>0</v>
      </c>
      <c r="F90" s="271">
        <v>0</v>
      </c>
      <c r="G90" s="271">
        <v>0</v>
      </c>
      <c r="H90" s="271">
        <v>0</v>
      </c>
      <c r="I90" s="271">
        <v>0</v>
      </c>
      <c r="J90" s="271">
        <v>0</v>
      </c>
      <c r="K90" s="271">
        <v>0</v>
      </c>
      <c r="L90" s="271">
        <v>0</v>
      </c>
      <c r="M90" s="271">
        <v>0</v>
      </c>
      <c r="N90" s="271">
        <v>0</v>
      </c>
      <c r="O90" s="271">
        <v>0</v>
      </c>
      <c r="P90" s="271">
        <v>0</v>
      </c>
      <c r="Q90" s="271">
        <v>0</v>
      </c>
      <c r="R90" s="271">
        <v>0</v>
      </c>
      <c r="S90" s="271">
        <v>0</v>
      </c>
      <c r="T90" s="271">
        <v>0</v>
      </c>
      <c r="U90" s="271">
        <v>0</v>
      </c>
      <c r="V90" s="271">
        <v>0</v>
      </c>
      <c r="W90" s="271">
        <v>0</v>
      </c>
      <c r="X90" s="271">
        <v>0</v>
      </c>
      <c r="Y90" s="271">
        <v>0</v>
      </c>
      <c r="Z90" s="271">
        <v>0</v>
      </c>
      <c r="AA90" s="271">
        <v>0</v>
      </c>
      <c r="AB90" s="271">
        <v>0</v>
      </c>
      <c r="AC90" s="271">
        <v>0</v>
      </c>
      <c r="AD90" s="271">
        <v>0</v>
      </c>
      <c r="AE90" s="271">
        <v>0</v>
      </c>
      <c r="AF90" s="271">
        <v>0</v>
      </c>
      <c r="AG90" s="271">
        <v>0</v>
      </c>
      <c r="AH90" s="271">
        <v>0</v>
      </c>
      <c r="AI90" s="271">
        <v>0</v>
      </c>
      <c r="AJ90" s="271">
        <v>0</v>
      </c>
      <c r="AK90" s="271">
        <v>0</v>
      </c>
      <c r="AL90" s="271">
        <v>0</v>
      </c>
      <c r="AM90" s="271">
        <v>0</v>
      </c>
      <c r="AN90" s="271">
        <v>0</v>
      </c>
      <c r="AO90" s="271">
        <v>0</v>
      </c>
      <c r="AP90" s="271">
        <v>0</v>
      </c>
      <c r="AQ90" s="271">
        <v>0</v>
      </c>
      <c r="AR90" s="271">
        <v>0</v>
      </c>
      <c r="AS90" s="271">
        <v>0</v>
      </c>
      <c r="AT90" s="271">
        <v>0</v>
      </c>
      <c r="AU90" s="271">
        <v>0</v>
      </c>
      <c r="AV90" s="271">
        <v>0</v>
      </c>
      <c r="AW90" s="271">
        <v>0</v>
      </c>
      <c r="AX90" s="271">
        <v>0</v>
      </c>
      <c r="AY90" s="271">
        <v>0</v>
      </c>
      <c r="AZ90" s="271">
        <v>0</v>
      </c>
      <c r="BA90" s="271">
        <v>0</v>
      </c>
      <c r="BB90" s="271">
        <v>0</v>
      </c>
      <c r="BC90" s="271">
        <v>0</v>
      </c>
      <c r="BD90" s="271">
        <v>0</v>
      </c>
      <c r="BE90" s="271">
        <v>0</v>
      </c>
      <c r="BF90" s="271">
        <v>0</v>
      </c>
      <c r="BG90" s="27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L41" sqref="L41"/>
    </sheetView>
  </sheetViews>
  <sheetFormatPr defaultRowHeight="15.75" x14ac:dyDescent="0.25"/>
  <cols>
    <col min="1" max="1" width="9.140625" style="144"/>
    <col min="2" max="2" width="37.7109375" style="144" customWidth="1"/>
    <col min="3" max="3" width="19.5703125" style="144" customWidth="1"/>
    <col min="4" max="4" width="18.5703125" style="144" customWidth="1"/>
    <col min="5" max="6" width="0" style="144" hidden="1" customWidth="1"/>
    <col min="7" max="7" width="16.28515625" style="144" bestFit="1" customWidth="1"/>
    <col min="8" max="8" width="20" style="144" bestFit="1" customWidth="1"/>
    <col min="9" max="10" width="18.28515625" style="144" customWidth="1"/>
    <col min="11" max="11" width="64.85546875" style="144" customWidth="1"/>
    <col min="12" max="12" width="32.28515625" style="144" customWidth="1"/>
    <col min="13" max="252" width="9.140625" style="144"/>
    <col min="253" max="253" width="37.7109375" style="144" customWidth="1"/>
    <col min="254" max="254" width="9.140625" style="144"/>
    <col min="255" max="255" width="12.85546875" style="144" customWidth="1"/>
    <col min="256" max="257" width="0" style="144" hidden="1" customWidth="1"/>
    <col min="258" max="258" width="18.28515625" style="144" customWidth="1"/>
    <col min="259" max="259" width="64.85546875" style="144" customWidth="1"/>
    <col min="260" max="263" width="9.140625" style="144"/>
    <col min="264" max="264" width="14.85546875" style="144" customWidth="1"/>
    <col min="265" max="508" width="9.140625" style="144"/>
    <col min="509" max="509" width="37.7109375" style="144" customWidth="1"/>
    <col min="510" max="510" width="9.140625" style="144"/>
    <col min="511" max="511" width="12.85546875" style="144" customWidth="1"/>
    <col min="512" max="513" width="0" style="144" hidden="1" customWidth="1"/>
    <col min="514" max="514" width="18.28515625" style="144" customWidth="1"/>
    <col min="515" max="515" width="64.85546875" style="144" customWidth="1"/>
    <col min="516" max="519" width="9.140625" style="144"/>
    <col min="520" max="520" width="14.85546875" style="144" customWidth="1"/>
    <col min="521" max="764" width="9.140625" style="144"/>
    <col min="765" max="765" width="37.7109375" style="144" customWidth="1"/>
    <col min="766" max="766" width="9.140625" style="144"/>
    <col min="767" max="767" width="12.85546875" style="144" customWidth="1"/>
    <col min="768" max="769" width="0" style="144" hidden="1" customWidth="1"/>
    <col min="770" max="770" width="18.28515625" style="144" customWidth="1"/>
    <col min="771" max="771" width="64.85546875" style="144" customWidth="1"/>
    <col min="772" max="775" width="9.140625" style="144"/>
    <col min="776" max="776" width="14.85546875" style="144" customWidth="1"/>
    <col min="777" max="1020" width="9.140625" style="144"/>
    <col min="1021" max="1021" width="37.7109375" style="144" customWidth="1"/>
    <col min="1022" max="1022" width="9.140625" style="144"/>
    <col min="1023" max="1023" width="12.85546875" style="144" customWidth="1"/>
    <col min="1024" max="1025" width="0" style="144" hidden="1" customWidth="1"/>
    <col min="1026" max="1026" width="18.28515625" style="144" customWidth="1"/>
    <col min="1027" max="1027" width="64.85546875" style="144" customWidth="1"/>
    <col min="1028" max="1031" width="9.140625" style="144"/>
    <col min="1032" max="1032" width="14.85546875" style="144" customWidth="1"/>
    <col min="1033" max="1276" width="9.140625" style="144"/>
    <col min="1277" max="1277" width="37.7109375" style="144" customWidth="1"/>
    <col min="1278" max="1278" width="9.140625" style="144"/>
    <col min="1279" max="1279" width="12.85546875" style="144" customWidth="1"/>
    <col min="1280" max="1281" width="0" style="144" hidden="1" customWidth="1"/>
    <col min="1282" max="1282" width="18.28515625" style="144" customWidth="1"/>
    <col min="1283" max="1283" width="64.85546875" style="144" customWidth="1"/>
    <col min="1284" max="1287" width="9.140625" style="144"/>
    <col min="1288" max="1288" width="14.85546875" style="144" customWidth="1"/>
    <col min="1289" max="1532" width="9.140625" style="144"/>
    <col min="1533" max="1533" width="37.7109375" style="144" customWidth="1"/>
    <col min="1534" max="1534" width="9.140625" style="144"/>
    <col min="1535" max="1535" width="12.85546875" style="144" customWidth="1"/>
    <col min="1536" max="1537" width="0" style="144" hidden="1" customWidth="1"/>
    <col min="1538" max="1538" width="18.28515625" style="144" customWidth="1"/>
    <col min="1539" max="1539" width="64.85546875" style="144" customWidth="1"/>
    <col min="1540" max="1543" width="9.140625" style="144"/>
    <col min="1544" max="1544" width="14.85546875" style="144" customWidth="1"/>
    <col min="1545" max="1788" width="9.140625" style="144"/>
    <col min="1789" max="1789" width="37.7109375" style="144" customWidth="1"/>
    <col min="1790" max="1790" width="9.140625" style="144"/>
    <col min="1791" max="1791" width="12.85546875" style="144" customWidth="1"/>
    <col min="1792" max="1793" width="0" style="144" hidden="1" customWidth="1"/>
    <col min="1794" max="1794" width="18.28515625" style="144" customWidth="1"/>
    <col min="1795" max="1795" width="64.85546875" style="144" customWidth="1"/>
    <col min="1796" max="1799" width="9.140625" style="144"/>
    <col min="1800" max="1800" width="14.85546875" style="144" customWidth="1"/>
    <col min="1801" max="2044" width="9.140625" style="144"/>
    <col min="2045" max="2045" width="37.7109375" style="144" customWidth="1"/>
    <col min="2046" max="2046" width="9.140625" style="144"/>
    <col min="2047" max="2047" width="12.85546875" style="144" customWidth="1"/>
    <col min="2048" max="2049" width="0" style="144" hidden="1" customWidth="1"/>
    <col min="2050" max="2050" width="18.28515625" style="144" customWidth="1"/>
    <col min="2051" max="2051" width="64.85546875" style="144" customWidth="1"/>
    <col min="2052" max="2055" width="9.140625" style="144"/>
    <col min="2056" max="2056" width="14.85546875" style="144" customWidth="1"/>
    <col min="2057" max="2300" width="9.140625" style="144"/>
    <col min="2301" max="2301" width="37.7109375" style="144" customWidth="1"/>
    <col min="2302" max="2302" width="9.140625" style="144"/>
    <col min="2303" max="2303" width="12.85546875" style="144" customWidth="1"/>
    <col min="2304" max="2305" width="0" style="144" hidden="1" customWidth="1"/>
    <col min="2306" max="2306" width="18.28515625" style="144" customWidth="1"/>
    <col min="2307" max="2307" width="64.85546875" style="144" customWidth="1"/>
    <col min="2308" max="2311" width="9.140625" style="144"/>
    <col min="2312" max="2312" width="14.85546875" style="144" customWidth="1"/>
    <col min="2313" max="2556" width="9.140625" style="144"/>
    <col min="2557" max="2557" width="37.7109375" style="144" customWidth="1"/>
    <col min="2558" max="2558" width="9.140625" style="144"/>
    <col min="2559" max="2559" width="12.85546875" style="144" customWidth="1"/>
    <col min="2560" max="2561" width="0" style="144" hidden="1" customWidth="1"/>
    <col min="2562" max="2562" width="18.28515625" style="144" customWidth="1"/>
    <col min="2563" max="2563" width="64.85546875" style="144" customWidth="1"/>
    <col min="2564" max="2567" width="9.140625" style="144"/>
    <col min="2568" max="2568" width="14.85546875" style="144" customWidth="1"/>
    <col min="2569" max="2812" width="9.140625" style="144"/>
    <col min="2813" max="2813" width="37.7109375" style="144" customWidth="1"/>
    <col min="2814" max="2814" width="9.140625" style="144"/>
    <col min="2815" max="2815" width="12.85546875" style="144" customWidth="1"/>
    <col min="2816" max="2817" width="0" style="144" hidden="1" customWidth="1"/>
    <col min="2818" max="2818" width="18.28515625" style="144" customWidth="1"/>
    <col min="2819" max="2819" width="64.85546875" style="144" customWidth="1"/>
    <col min="2820" max="2823" width="9.140625" style="144"/>
    <col min="2824" max="2824" width="14.85546875" style="144" customWidth="1"/>
    <col min="2825" max="3068" width="9.140625" style="144"/>
    <col min="3069" max="3069" width="37.7109375" style="144" customWidth="1"/>
    <col min="3070" max="3070" width="9.140625" style="144"/>
    <col min="3071" max="3071" width="12.85546875" style="144" customWidth="1"/>
    <col min="3072" max="3073" width="0" style="144" hidden="1" customWidth="1"/>
    <col min="3074" max="3074" width="18.28515625" style="144" customWidth="1"/>
    <col min="3075" max="3075" width="64.85546875" style="144" customWidth="1"/>
    <col min="3076" max="3079" width="9.140625" style="144"/>
    <col min="3080" max="3080" width="14.85546875" style="144" customWidth="1"/>
    <col min="3081" max="3324" width="9.140625" style="144"/>
    <col min="3325" max="3325" width="37.7109375" style="144" customWidth="1"/>
    <col min="3326" max="3326" width="9.140625" style="144"/>
    <col min="3327" max="3327" width="12.85546875" style="144" customWidth="1"/>
    <col min="3328" max="3329" width="0" style="144" hidden="1" customWidth="1"/>
    <col min="3330" max="3330" width="18.28515625" style="144" customWidth="1"/>
    <col min="3331" max="3331" width="64.85546875" style="144" customWidth="1"/>
    <col min="3332" max="3335" width="9.140625" style="144"/>
    <col min="3336" max="3336" width="14.85546875" style="144" customWidth="1"/>
    <col min="3337" max="3580" width="9.140625" style="144"/>
    <col min="3581" max="3581" width="37.7109375" style="144" customWidth="1"/>
    <col min="3582" max="3582" width="9.140625" style="144"/>
    <col min="3583" max="3583" width="12.85546875" style="144" customWidth="1"/>
    <col min="3584" max="3585" width="0" style="144" hidden="1" customWidth="1"/>
    <col min="3586" max="3586" width="18.28515625" style="144" customWidth="1"/>
    <col min="3587" max="3587" width="64.85546875" style="144" customWidth="1"/>
    <col min="3588" max="3591" width="9.140625" style="144"/>
    <col min="3592" max="3592" width="14.85546875" style="144" customWidth="1"/>
    <col min="3593" max="3836" width="9.140625" style="144"/>
    <col min="3837" max="3837" width="37.7109375" style="144" customWidth="1"/>
    <col min="3838" max="3838" width="9.140625" style="144"/>
    <col min="3839" max="3839" width="12.85546875" style="144" customWidth="1"/>
    <col min="3840" max="3841" width="0" style="144" hidden="1" customWidth="1"/>
    <col min="3842" max="3842" width="18.28515625" style="144" customWidth="1"/>
    <col min="3843" max="3843" width="64.85546875" style="144" customWidth="1"/>
    <col min="3844" max="3847" width="9.140625" style="144"/>
    <col min="3848" max="3848" width="14.85546875" style="144" customWidth="1"/>
    <col min="3849" max="4092" width="9.140625" style="144"/>
    <col min="4093" max="4093" width="37.7109375" style="144" customWidth="1"/>
    <col min="4094" max="4094" width="9.140625" style="144"/>
    <col min="4095" max="4095" width="12.85546875" style="144" customWidth="1"/>
    <col min="4096" max="4097" width="0" style="144" hidden="1" customWidth="1"/>
    <col min="4098" max="4098" width="18.28515625" style="144" customWidth="1"/>
    <col min="4099" max="4099" width="64.85546875" style="144" customWidth="1"/>
    <col min="4100" max="4103" width="9.140625" style="144"/>
    <col min="4104" max="4104" width="14.85546875" style="144" customWidth="1"/>
    <col min="4105" max="4348" width="9.140625" style="144"/>
    <col min="4349" max="4349" width="37.7109375" style="144" customWidth="1"/>
    <col min="4350" max="4350" width="9.140625" style="144"/>
    <col min="4351" max="4351" width="12.85546875" style="144" customWidth="1"/>
    <col min="4352" max="4353" width="0" style="144" hidden="1" customWidth="1"/>
    <col min="4354" max="4354" width="18.28515625" style="144" customWidth="1"/>
    <col min="4355" max="4355" width="64.85546875" style="144" customWidth="1"/>
    <col min="4356" max="4359" width="9.140625" style="144"/>
    <col min="4360" max="4360" width="14.85546875" style="144" customWidth="1"/>
    <col min="4361" max="4604" width="9.140625" style="144"/>
    <col min="4605" max="4605" width="37.7109375" style="144" customWidth="1"/>
    <col min="4606" max="4606" width="9.140625" style="144"/>
    <col min="4607" max="4607" width="12.85546875" style="144" customWidth="1"/>
    <col min="4608" max="4609" width="0" style="144" hidden="1" customWidth="1"/>
    <col min="4610" max="4610" width="18.28515625" style="144" customWidth="1"/>
    <col min="4611" max="4611" width="64.85546875" style="144" customWidth="1"/>
    <col min="4612" max="4615" width="9.140625" style="144"/>
    <col min="4616" max="4616" width="14.85546875" style="144" customWidth="1"/>
    <col min="4617" max="4860" width="9.140625" style="144"/>
    <col min="4861" max="4861" width="37.7109375" style="144" customWidth="1"/>
    <col min="4862" max="4862" width="9.140625" style="144"/>
    <col min="4863" max="4863" width="12.85546875" style="144" customWidth="1"/>
    <col min="4864" max="4865" width="0" style="144" hidden="1" customWidth="1"/>
    <col min="4866" max="4866" width="18.28515625" style="144" customWidth="1"/>
    <col min="4867" max="4867" width="64.85546875" style="144" customWidth="1"/>
    <col min="4868" max="4871" width="9.140625" style="144"/>
    <col min="4872" max="4872" width="14.85546875" style="144" customWidth="1"/>
    <col min="4873" max="5116" width="9.140625" style="144"/>
    <col min="5117" max="5117" width="37.7109375" style="144" customWidth="1"/>
    <col min="5118" max="5118" width="9.140625" style="144"/>
    <col min="5119" max="5119" width="12.85546875" style="144" customWidth="1"/>
    <col min="5120" max="5121" width="0" style="144" hidden="1" customWidth="1"/>
    <col min="5122" max="5122" width="18.28515625" style="144" customWidth="1"/>
    <col min="5123" max="5123" width="64.85546875" style="144" customWidth="1"/>
    <col min="5124" max="5127" width="9.140625" style="144"/>
    <col min="5128" max="5128" width="14.85546875" style="144" customWidth="1"/>
    <col min="5129" max="5372" width="9.140625" style="144"/>
    <col min="5373" max="5373" width="37.7109375" style="144" customWidth="1"/>
    <col min="5374" max="5374" width="9.140625" style="144"/>
    <col min="5375" max="5375" width="12.85546875" style="144" customWidth="1"/>
    <col min="5376" max="5377" width="0" style="144" hidden="1" customWidth="1"/>
    <col min="5378" max="5378" width="18.28515625" style="144" customWidth="1"/>
    <col min="5379" max="5379" width="64.85546875" style="144" customWidth="1"/>
    <col min="5380" max="5383" width="9.140625" style="144"/>
    <col min="5384" max="5384" width="14.85546875" style="144" customWidth="1"/>
    <col min="5385" max="5628" width="9.140625" style="144"/>
    <col min="5629" max="5629" width="37.7109375" style="144" customWidth="1"/>
    <col min="5630" max="5630" width="9.140625" style="144"/>
    <col min="5631" max="5631" width="12.85546875" style="144" customWidth="1"/>
    <col min="5632" max="5633" width="0" style="144" hidden="1" customWidth="1"/>
    <col min="5634" max="5634" width="18.28515625" style="144" customWidth="1"/>
    <col min="5635" max="5635" width="64.85546875" style="144" customWidth="1"/>
    <col min="5636" max="5639" width="9.140625" style="144"/>
    <col min="5640" max="5640" width="14.85546875" style="144" customWidth="1"/>
    <col min="5641" max="5884" width="9.140625" style="144"/>
    <col min="5885" max="5885" width="37.7109375" style="144" customWidth="1"/>
    <col min="5886" max="5886" width="9.140625" style="144"/>
    <col min="5887" max="5887" width="12.85546875" style="144" customWidth="1"/>
    <col min="5888" max="5889" width="0" style="144" hidden="1" customWidth="1"/>
    <col min="5890" max="5890" width="18.28515625" style="144" customWidth="1"/>
    <col min="5891" max="5891" width="64.85546875" style="144" customWidth="1"/>
    <col min="5892" max="5895" width="9.140625" style="144"/>
    <col min="5896" max="5896" width="14.85546875" style="144" customWidth="1"/>
    <col min="5897" max="6140" width="9.140625" style="144"/>
    <col min="6141" max="6141" width="37.7109375" style="144" customWidth="1"/>
    <col min="6142" max="6142" width="9.140625" style="144"/>
    <col min="6143" max="6143" width="12.85546875" style="144" customWidth="1"/>
    <col min="6144" max="6145" width="0" style="144" hidden="1" customWidth="1"/>
    <col min="6146" max="6146" width="18.28515625" style="144" customWidth="1"/>
    <col min="6147" max="6147" width="64.85546875" style="144" customWidth="1"/>
    <col min="6148" max="6151" width="9.140625" style="144"/>
    <col min="6152" max="6152" width="14.85546875" style="144" customWidth="1"/>
    <col min="6153" max="6396" width="9.140625" style="144"/>
    <col min="6397" max="6397" width="37.7109375" style="144" customWidth="1"/>
    <col min="6398" max="6398" width="9.140625" style="144"/>
    <col min="6399" max="6399" width="12.85546875" style="144" customWidth="1"/>
    <col min="6400" max="6401" width="0" style="144" hidden="1" customWidth="1"/>
    <col min="6402" max="6402" width="18.28515625" style="144" customWidth="1"/>
    <col min="6403" max="6403" width="64.85546875" style="144" customWidth="1"/>
    <col min="6404" max="6407" width="9.140625" style="144"/>
    <col min="6408" max="6408" width="14.85546875" style="144" customWidth="1"/>
    <col min="6409" max="6652" width="9.140625" style="144"/>
    <col min="6653" max="6653" width="37.7109375" style="144" customWidth="1"/>
    <col min="6654" max="6654" width="9.140625" style="144"/>
    <col min="6655" max="6655" width="12.85546875" style="144" customWidth="1"/>
    <col min="6656" max="6657" width="0" style="144" hidden="1" customWidth="1"/>
    <col min="6658" max="6658" width="18.28515625" style="144" customWidth="1"/>
    <col min="6659" max="6659" width="64.85546875" style="144" customWidth="1"/>
    <col min="6660" max="6663" width="9.140625" style="144"/>
    <col min="6664" max="6664" width="14.85546875" style="144" customWidth="1"/>
    <col min="6665" max="6908" width="9.140625" style="144"/>
    <col min="6909" max="6909" width="37.7109375" style="144" customWidth="1"/>
    <col min="6910" max="6910" width="9.140625" style="144"/>
    <col min="6911" max="6911" width="12.85546875" style="144" customWidth="1"/>
    <col min="6912" max="6913" width="0" style="144" hidden="1" customWidth="1"/>
    <col min="6914" max="6914" width="18.28515625" style="144" customWidth="1"/>
    <col min="6915" max="6915" width="64.85546875" style="144" customWidth="1"/>
    <col min="6916" max="6919" width="9.140625" style="144"/>
    <col min="6920" max="6920" width="14.85546875" style="144" customWidth="1"/>
    <col min="6921" max="7164" width="9.140625" style="144"/>
    <col min="7165" max="7165" width="37.7109375" style="144" customWidth="1"/>
    <col min="7166" max="7166" width="9.140625" style="144"/>
    <col min="7167" max="7167" width="12.85546875" style="144" customWidth="1"/>
    <col min="7168" max="7169" width="0" style="144" hidden="1" customWidth="1"/>
    <col min="7170" max="7170" width="18.28515625" style="144" customWidth="1"/>
    <col min="7171" max="7171" width="64.85546875" style="144" customWidth="1"/>
    <col min="7172" max="7175" width="9.140625" style="144"/>
    <col min="7176" max="7176" width="14.85546875" style="144" customWidth="1"/>
    <col min="7177" max="7420" width="9.140625" style="144"/>
    <col min="7421" max="7421" width="37.7109375" style="144" customWidth="1"/>
    <col min="7422" max="7422" width="9.140625" style="144"/>
    <col min="7423" max="7423" width="12.85546875" style="144" customWidth="1"/>
    <col min="7424" max="7425" width="0" style="144" hidden="1" customWidth="1"/>
    <col min="7426" max="7426" width="18.28515625" style="144" customWidth="1"/>
    <col min="7427" max="7427" width="64.85546875" style="144" customWidth="1"/>
    <col min="7428" max="7431" width="9.140625" style="144"/>
    <col min="7432" max="7432" width="14.85546875" style="144" customWidth="1"/>
    <col min="7433" max="7676" width="9.140625" style="144"/>
    <col min="7677" max="7677" width="37.7109375" style="144" customWidth="1"/>
    <col min="7678" max="7678" width="9.140625" style="144"/>
    <col min="7679" max="7679" width="12.85546875" style="144" customWidth="1"/>
    <col min="7680" max="7681" width="0" style="144" hidden="1" customWidth="1"/>
    <col min="7682" max="7682" width="18.28515625" style="144" customWidth="1"/>
    <col min="7683" max="7683" width="64.85546875" style="144" customWidth="1"/>
    <col min="7684" max="7687" width="9.140625" style="144"/>
    <col min="7688" max="7688" width="14.85546875" style="144" customWidth="1"/>
    <col min="7689" max="7932" width="9.140625" style="144"/>
    <col min="7933" max="7933" width="37.7109375" style="144" customWidth="1"/>
    <col min="7934" max="7934" width="9.140625" style="144"/>
    <col min="7935" max="7935" width="12.85546875" style="144" customWidth="1"/>
    <col min="7936" max="7937" width="0" style="144" hidden="1" customWidth="1"/>
    <col min="7938" max="7938" width="18.28515625" style="144" customWidth="1"/>
    <col min="7939" max="7939" width="64.85546875" style="144" customWidth="1"/>
    <col min="7940" max="7943" width="9.140625" style="144"/>
    <col min="7944" max="7944" width="14.85546875" style="144" customWidth="1"/>
    <col min="7945" max="8188" width="9.140625" style="144"/>
    <col min="8189" max="8189" width="37.7109375" style="144" customWidth="1"/>
    <col min="8190" max="8190" width="9.140625" style="144"/>
    <col min="8191" max="8191" width="12.85546875" style="144" customWidth="1"/>
    <col min="8192" max="8193" width="0" style="144" hidden="1" customWidth="1"/>
    <col min="8194" max="8194" width="18.28515625" style="144" customWidth="1"/>
    <col min="8195" max="8195" width="64.85546875" style="144" customWidth="1"/>
    <col min="8196" max="8199" width="9.140625" style="144"/>
    <col min="8200" max="8200" width="14.85546875" style="144" customWidth="1"/>
    <col min="8201" max="8444" width="9.140625" style="144"/>
    <col min="8445" max="8445" width="37.7109375" style="144" customWidth="1"/>
    <col min="8446" max="8446" width="9.140625" style="144"/>
    <col min="8447" max="8447" width="12.85546875" style="144" customWidth="1"/>
    <col min="8448" max="8449" width="0" style="144" hidden="1" customWidth="1"/>
    <col min="8450" max="8450" width="18.28515625" style="144" customWidth="1"/>
    <col min="8451" max="8451" width="64.85546875" style="144" customWidth="1"/>
    <col min="8452" max="8455" width="9.140625" style="144"/>
    <col min="8456" max="8456" width="14.85546875" style="144" customWidth="1"/>
    <col min="8457" max="8700" width="9.140625" style="144"/>
    <col min="8701" max="8701" width="37.7109375" style="144" customWidth="1"/>
    <col min="8702" max="8702" width="9.140625" style="144"/>
    <col min="8703" max="8703" width="12.85546875" style="144" customWidth="1"/>
    <col min="8704" max="8705" width="0" style="144" hidden="1" customWidth="1"/>
    <col min="8706" max="8706" width="18.28515625" style="144" customWidth="1"/>
    <col min="8707" max="8707" width="64.85546875" style="144" customWidth="1"/>
    <col min="8708" max="8711" width="9.140625" style="144"/>
    <col min="8712" max="8712" width="14.85546875" style="144" customWidth="1"/>
    <col min="8713" max="8956" width="9.140625" style="144"/>
    <col min="8957" max="8957" width="37.7109375" style="144" customWidth="1"/>
    <col min="8958" max="8958" width="9.140625" style="144"/>
    <col min="8959" max="8959" width="12.85546875" style="144" customWidth="1"/>
    <col min="8960" max="8961" width="0" style="144" hidden="1" customWidth="1"/>
    <col min="8962" max="8962" width="18.28515625" style="144" customWidth="1"/>
    <col min="8963" max="8963" width="64.85546875" style="144" customWidth="1"/>
    <col min="8964" max="8967" width="9.140625" style="144"/>
    <col min="8968" max="8968" width="14.85546875" style="144" customWidth="1"/>
    <col min="8969" max="9212" width="9.140625" style="144"/>
    <col min="9213" max="9213" width="37.7109375" style="144" customWidth="1"/>
    <col min="9214" max="9214" width="9.140625" style="144"/>
    <col min="9215" max="9215" width="12.85546875" style="144" customWidth="1"/>
    <col min="9216" max="9217" width="0" style="144" hidden="1" customWidth="1"/>
    <col min="9218" max="9218" width="18.28515625" style="144" customWidth="1"/>
    <col min="9219" max="9219" width="64.85546875" style="144" customWidth="1"/>
    <col min="9220" max="9223" width="9.140625" style="144"/>
    <col min="9224" max="9224" width="14.85546875" style="144" customWidth="1"/>
    <col min="9225" max="9468" width="9.140625" style="144"/>
    <col min="9469" max="9469" width="37.7109375" style="144" customWidth="1"/>
    <col min="9470" max="9470" width="9.140625" style="144"/>
    <col min="9471" max="9471" width="12.85546875" style="144" customWidth="1"/>
    <col min="9472" max="9473" width="0" style="144" hidden="1" customWidth="1"/>
    <col min="9474" max="9474" width="18.28515625" style="144" customWidth="1"/>
    <col min="9475" max="9475" width="64.85546875" style="144" customWidth="1"/>
    <col min="9476" max="9479" width="9.140625" style="144"/>
    <col min="9480" max="9480" width="14.85546875" style="144" customWidth="1"/>
    <col min="9481" max="9724" width="9.140625" style="144"/>
    <col min="9725" max="9725" width="37.7109375" style="144" customWidth="1"/>
    <col min="9726" max="9726" width="9.140625" style="144"/>
    <col min="9727" max="9727" width="12.85546875" style="144" customWidth="1"/>
    <col min="9728" max="9729" width="0" style="144" hidden="1" customWidth="1"/>
    <col min="9730" max="9730" width="18.28515625" style="144" customWidth="1"/>
    <col min="9731" max="9731" width="64.85546875" style="144" customWidth="1"/>
    <col min="9732" max="9735" width="9.140625" style="144"/>
    <col min="9736" max="9736" width="14.85546875" style="144" customWidth="1"/>
    <col min="9737" max="9980" width="9.140625" style="144"/>
    <col min="9981" max="9981" width="37.7109375" style="144" customWidth="1"/>
    <col min="9982" max="9982" width="9.140625" style="144"/>
    <col min="9983" max="9983" width="12.85546875" style="144" customWidth="1"/>
    <col min="9984" max="9985" width="0" style="144" hidden="1" customWidth="1"/>
    <col min="9986" max="9986" width="18.28515625" style="144" customWidth="1"/>
    <col min="9987" max="9987" width="64.85546875" style="144" customWidth="1"/>
    <col min="9988" max="9991" width="9.140625" style="144"/>
    <col min="9992" max="9992" width="14.85546875" style="144" customWidth="1"/>
    <col min="9993" max="10236" width="9.140625" style="144"/>
    <col min="10237" max="10237" width="37.7109375" style="144" customWidth="1"/>
    <col min="10238" max="10238" width="9.140625" style="144"/>
    <col min="10239" max="10239" width="12.85546875" style="144" customWidth="1"/>
    <col min="10240" max="10241" width="0" style="144" hidden="1" customWidth="1"/>
    <col min="10242" max="10242" width="18.28515625" style="144" customWidth="1"/>
    <col min="10243" max="10243" width="64.85546875" style="144" customWidth="1"/>
    <col min="10244" max="10247" width="9.140625" style="144"/>
    <col min="10248" max="10248" width="14.85546875" style="144" customWidth="1"/>
    <col min="10249" max="10492" width="9.140625" style="144"/>
    <col min="10493" max="10493" width="37.7109375" style="144" customWidth="1"/>
    <col min="10494" max="10494" width="9.140625" style="144"/>
    <col min="10495" max="10495" width="12.85546875" style="144" customWidth="1"/>
    <col min="10496" max="10497" width="0" style="144" hidden="1" customWidth="1"/>
    <col min="10498" max="10498" width="18.28515625" style="144" customWidth="1"/>
    <col min="10499" max="10499" width="64.85546875" style="144" customWidth="1"/>
    <col min="10500" max="10503" width="9.140625" style="144"/>
    <col min="10504" max="10504" width="14.85546875" style="144" customWidth="1"/>
    <col min="10505" max="10748" width="9.140625" style="144"/>
    <col min="10749" max="10749" width="37.7109375" style="144" customWidth="1"/>
    <col min="10750" max="10750" width="9.140625" style="144"/>
    <col min="10751" max="10751" width="12.85546875" style="144" customWidth="1"/>
    <col min="10752" max="10753" width="0" style="144" hidden="1" customWidth="1"/>
    <col min="10754" max="10754" width="18.28515625" style="144" customWidth="1"/>
    <col min="10755" max="10755" width="64.85546875" style="144" customWidth="1"/>
    <col min="10756" max="10759" width="9.140625" style="144"/>
    <col min="10760" max="10760" width="14.85546875" style="144" customWidth="1"/>
    <col min="10761" max="11004" width="9.140625" style="144"/>
    <col min="11005" max="11005" width="37.7109375" style="144" customWidth="1"/>
    <col min="11006" max="11006" width="9.140625" style="144"/>
    <col min="11007" max="11007" width="12.85546875" style="144" customWidth="1"/>
    <col min="11008" max="11009" width="0" style="144" hidden="1" customWidth="1"/>
    <col min="11010" max="11010" width="18.28515625" style="144" customWidth="1"/>
    <col min="11011" max="11011" width="64.85546875" style="144" customWidth="1"/>
    <col min="11012" max="11015" width="9.140625" style="144"/>
    <col min="11016" max="11016" width="14.85546875" style="144" customWidth="1"/>
    <col min="11017" max="11260" width="9.140625" style="144"/>
    <col min="11261" max="11261" width="37.7109375" style="144" customWidth="1"/>
    <col min="11262" max="11262" width="9.140625" style="144"/>
    <col min="11263" max="11263" width="12.85546875" style="144" customWidth="1"/>
    <col min="11264" max="11265" width="0" style="144" hidden="1" customWidth="1"/>
    <col min="11266" max="11266" width="18.28515625" style="144" customWidth="1"/>
    <col min="11267" max="11267" width="64.85546875" style="144" customWidth="1"/>
    <col min="11268" max="11271" width="9.140625" style="144"/>
    <col min="11272" max="11272" width="14.85546875" style="144" customWidth="1"/>
    <col min="11273" max="11516" width="9.140625" style="144"/>
    <col min="11517" max="11517" width="37.7109375" style="144" customWidth="1"/>
    <col min="11518" max="11518" width="9.140625" style="144"/>
    <col min="11519" max="11519" width="12.85546875" style="144" customWidth="1"/>
    <col min="11520" max="11521" width="0" style="144" hidden="1" customWidth="1"/>
    <col min="11522" max="11522" width="18.28515625" style="144" customWidth="1"/>
    <col min="11523" max="11523" width="64.85546875" style="144" customWidth="1"/>
    <col min="11524" max="11527" width="9.140625" style="144"/>
    <col min="11528" max="11528" width="14.85546875" style="144" customWidth="1"/>
    <col min="11529" max="11772" width="9.140625" style="144"/>
    <col min="11773" max="11773" width="37.7109375" style="144" customWidth="1"/>
    <col min="11774" max="11774" width="9.140625" style="144"/>
    <col min="11775" max="11775" width="12.85546875" style="144" customWidth="1"/>
    <col min="11776" max="11777" width="0" style="144" hidden="1" customWidth="1"/>
    <col min="11778" max="11778" width="18.28515625" style="144" customWidth="1"/>
    <col min="11779" max="11779" width="64.85546875" style="144" customWidth="1"/>
    <col min="11780" max="11783" width="9.140625" style="144"/>
    <col min="11784" max="11784" width="14.85546875" style="144" customWidth="1"/>
    <col min="11785" max="12028" width="9.140625" style="144"/>
    <col min="12029" max="12029" width="37.7109375" style="144" customWidth="1"/>
    <col min="12030" max="12030" width="9.140625" style="144"/>
    <col min="12031" max="12031" width="12.85546875" style="144" customWidth="1"/>
    <col min="12032" max="12033" width="0" style="144" hidden="1" customWidth="1"/>
    <col min="12034" max="12034" width="18.28515625" style="144" customWidth="1"/>
    <col min="12035" max="12035" width="64.85546875" style="144" customWidth="1"/>
    <col min="12036" max="12039" width="9.140625" style="144"/>
    <col min="12040" max="12040" width="14.85546875" style="144" customWidth="1"/>
    <col min="12041" max="12284" width="9.140625" style="144"/>
    <col min="12285" max="12285" width="37.7109375" style="144" customWidth="1"/>
    <col min="12286" max="12286" width="9.140625" style="144"/>
    <col min="12287" max="12287" width="12.85546875" style="144" customWidth="1"/>
    <col min="12288" max="12289" width="0" style="144" hidden="1" customWidth="1"/>
    <col min="12290" max="12290" width="18.28515625" style="144" customWidth="1"/>
    <col min="12291" max="12291" width="64.85546875" style="144" customWidth="1"/>
    <col min="12292" max="12295" width="9.140625" style="144"/>
    <col min="12296" max="12296" width="14.85546875" style="144" customWidth="1"/>
    <col min="12297" max="12540" width="9.140625" style="144"/>
    <col min="12541" max="12541" width="37.7109375" style="144" customWidth="1"/>
    <col min="12542" max="12542" width="9.140625" style="144"/>
    <col min="12543" max="12543" width="12.85546875" style="144" customWidth="1"/>
    <col min="12544" max="12545" width="0" style="144" hidden="1" customWidth="1"/>
    <col min="12546" max="12546" width="18.28515625" style="144" customWidth="1"/>
    <col min="12547" max="12547" width="64.85546875" style="144" customWidth="1"/>
    <col min="12548" max="12551" width="9.140625" style="144"/>
    <col min="12552" max="12552" width="14.85546875" style="144" customWidth="1"/>
    <col min="12553" max="12796" width="9.140625" style="144"/>
    <col min="12797" max="12797" width="37.7109375" style="144" customWidth="1"/>
    <col min="12798" max="12798" width="9.140625" style="144"/>
    <col min="12799" max="12799" width="12.85546875" style="144" customWidth="1"/>
    <col min="12800" max="12801" width="0" style="144" hidden="1" customWidth="1"/>
    <col min="12802" max="12802" width="18.28515625" style="144" customWidth="1"/>
    <col min="12803" max="12803" width="64.85546875" style="144" customWidth="1"/>
    <col min="12804" max="12807" width="9.140625" style="144"/>
    <col min="12808" max="12808" width="14.85546875" style="144" customWidth="1"/>
    <col min="12809" max="13052" width="9.140625" style="144"/>
    <col min="13053" max="13053" width="37.7109375" style="144" customWidth="1"/>
    <col min="13054" max="13054" width="9.140625" style="144"/>
    <col min="13055" max="13055" width="12.85546875" style="144" customWidth="1"/>
    <col min="13056" max="13057" width="0" style="144" hidden="1" customWidth="1"/>
    <col min="13058" max="13058" width="18.28515625" style="144" customWidth="1"/>
    <col min="13059" max="13059" width="64.85546875" style="144" customWidth="1"/>
    <col min="13060" max="13063" width="9.140625" style="144"/>
    <col min="13064" max="13064" width="14.85546875" style="144" customWidth="1"/>
    <col min="13065" max="13308" width="9.140625" style="144"/>
    <col min="13309" max="13309" width="37.7109375" style="144" customWidth="1"/>
    <col min="13310" max="13310" width="9.140625" style="144"/>
    <col min="13311" max="13311" width="12.85546875" style="144" customWidth="1"/>
    <col min="13312" max="13313" width="0" style="144" hidden="1" customWidth="1"/>
    <col min="13314" max="13314" width="18.28515625" style="144" customWidth="1"/>
    <col min="13315" max="13315" width="64.85546875" style="144" customWidth="1"/>
    <col min="13316" max="13319" width="9.140625" style="144"/>
    <col min="13320" max="13320" width="14.85546875" style="144" customWidth="1"/>
    <col min="13321" max="13564" width="9.140625" style="144"/>
    <col min="13565" max="13565" width="37.7109375" style="144" customWidth="1"/>
    <col min="13566" max="13566" width="9.140625" style="144"/>
    <col min="13567" max="13567" width="12.85546875" style="144" customWidth="1"/>
    <col min="13568" max="13569" width="0" style="144" hidden="1" customWidth="1"/>
    <col min="13570" max="13570" width="18.28515625" style="144" customWidth="1"/>
    <col min="13571" max="13571" width="64.85546875" style="144" customWidth="1"/>
    <col min="13572" max="13575" width="9.140625" style="144"/>
    <col min="13576" max="13576" width="14.85546875" style="144" customWidth="1"/>
    <col min="13577" max="13820" width="9.140625" style="144"/>
    <col min="13821" max="13821" width="37.7109375" style="144" customWidth="1"/>
    <col min="13822" max="13822" width="9.140625" style="144"/>
    <col min="13823" max="13823" width="12.85546875" style="144" customWidth="1"/>
    <col min="13824" max="13825" width="0" style="144" hidden="1" customWidth="1"/>
    <col min="13826" max="13826" width="18.28515625" style="144" customWidth="1"/>
    <col min="13827" max="13827" width="64.85546875" style="144" customWidth="1"/>
    <col min="13828" max="13831" width="9.140625" style="144"/>
    <col min="13832" max="13832" width="14.85546875" style="144" customWidth="1"/>
    <col min="13833" max="14076" width="9.140625" style="144"/>
    <col min="14077" max="14077" width="37.7109375" style="144" customWidth="1"/>
    <col min="14078" max="14078" width="9.140625" style="144"/>
    <col min="14079" max="14079" width="12.85546875" style="144" customWidth="1"/>
    <col min="14080" max="14081" width="0" style="144" hidden="1" customWidth="1"/>
    <col min="14082" max="14082" width="18.28515625" style="144" customWidth="1"/>
    <col min="14083" max="14083" width="64.85546875" style="144" customWidth="1"/>
    <col min="14084" max="14087" width="9.140625" style="144"/>
    <col min="14088" max="14088" width="14.85546875" style="144" customWidth="1"/>
    <col min="14089" max="14332" width="9.140625" style="144"/>
    <col min="14333" max="14333" width="37.7109375" style="144" customWidth="1"/>
    <col min="14334" max="14334" width="9.140625" style="144"/>
    <col min="14335" max="14335" width="12.85546875" style="144" customWidth="1"/>
    <col min="14336" max="14337" width="0" style="144" hidden="1" customWidth="1"/>
    <col min="14338" max="14338" width="18.28515625" style="144" customWidth="1"/>
    <col min="14339" max="14339" width="64.85546875" style="144" customWidth="1"/>
    <col min="14340" max="14343" width="9.140625" style="144"/>
    <col min="14344" max="14344" width="14.85546875" style="144" customWidth="1"/>
    <col min="14345" max="14588" width="9.140625" style="144"/>
    <col min="14589" max="14589" width="37.7109375" style="144" customWidth="1"/>
    <col min="14590" max="14590" width="9.140625" style="144"/>
    <col min="14591" max="14591" width="12.85546875" style="144" customWidth="1"/>
    <col min="14592" max="14593" width="0" style="144" hidden="1" customWidth="1"/>
    <col min="14594" max="14594" width="18.28515625" style="144" customWidth="1"/>
    <col min="14595" max="14595" width="64.85546875" style="144" customWidth="1"/>
    <col min="14596" max="14599" width="9.140625" style="144"/>
    <col min="14600" max="14600" width="14.85546875" style="144" customWidth="1"/>
    <col min="14601" max="14844" width="9.140625" style="144"/>
    <col min="14845" max="14845" width="37.7109375" style="144" customWidth="1"/>
    <col min="14846" max="14846" width="9.140625" style="144"/>
    <col min="14847" max="14847" width="12.85546875" style="144" customWidth="1"/>
    <col min="14848" max="14849" width="0" style="144" hidden="1" customWidth="1"/>
    <col min="14850" max="14850" width="18.28515625" style="144" customWidth="1"/>
    <col min="14851" max="14851" width="64.85546875" style="144" customWidth="1"/>
    <col min="14852" max="14855" width="9.140625" style="144"/>
    <col min="14856" max="14856" width="14.85546875" style="144" customWidth="1"/>
    <col min="14857" max="15100" width="9.140625" style="144"/>
    <col min="15101" max="15101" width="37.7109375" style="144" customWidth="1"/>
    <col min="15102" max="15102" width="9.140625" style="144"/>
    <col min="15103" max="15103" width="12.85546875" style="144" customWidth="1"/>
    <col min="15104" max="15105" width="0" style="144" hidden="1" customWidth="1"/>
    <col min="15106" max="15106" width="18.28515625" style="144" customWidth="1"/>
    <col min="15107" max="15107" width="64.85546875" style="144" customWidth="1"/>
    <col min="15108" max="15111" width="9.140625" style="144"/>
    <col min="15112" max="15112" width="14.85546875" style="144" customWidth="1"/>
    <col min="15113" max="15356" width="9.140625" style="144"/>
    <col min="15357" max="15357" width="37.7109375" style="144" customWidth="1"/>
    <col min="15358" max="15358" width="9.140625" style="144"/>
    <col min="15359" max="15359" width="12.85546875" style="144" customWidth="1"/>
    <col min="15360" max="15361" width="0" style="144" hidden="1" customWidth="1"/>
    <col min="15362" max="15362" width="18.28515625" style="144" customWidth="1"/>
    <col min="15363" max="15363" width="64.85546875" style="144" customWidth="1"/>
    <col min="15364" max="15367" width="9.140625" style="144"/>
    <col min="15368" max="15368" width="14.85546875" style="144" customWidth="1"/>
    <col min="15369" max="15612" width="9.140625" style="144"/>
    <col min="15613" max="15613" width="37.7109375" style="144" customWidth="1"/>
    <col min="15614" max="15614" width="9.140625" style="144"/>
    <col min="15615" max="15615" width="12.85546875" style="144" customWidth="1"/>
    <col min="15616" max="15617" width="0" style="144" hidden="1" customWidth="1"/>
    <col min="15618" max="15618" width="18.28515625" style="144" customWidth="1"/>
    <col min="15619" max="15619" width="64.85546875" style="144" customWidth="1"/>
    <col min="15620" max="15623" width="9.140625" style="144"/>
    <col min="15624" max="15624" width="14.85546875" style="144" customWidth="1"/>
    <col min="15625" max="15868" width="9.140625" style="144"/>
    <col min="15869" max="15869" width="37.7109375" style="144" customWidth="1"/>
    <col min="15870" max="15870" width="9.140625" style="144"/>
    <col min="15871" max="15871" width="12.85546875" style="144" customWidth="1"/>
    <col min="15872" max="15873" width="0" style="144" hidden="1" customWidth="1"/>
    <col min="15874" max="15874" width="18.28515625" style="144" customWidth="1"/>
    <col min="15875" max="15875" width="64.85546875" style="144" customWidth="1"/>
    <col min="15876" max="15879" width="9.140625" style="144"/>
    <col min="15880" max="15880" width="14.85546875" style="144" customWidth="1"/>
    <col min="15881" max="16124" width="9.140625" style="144"/>
    <col min="16125" max="16125" width="37.7109375" style="144" customWidth="1"/>
    <col min="16126" max="16126" width="9.140625" style="144"/>
    <col min="16127" max="16127" width="12.85546875" style="144" customWidth="1"/>
    <col min="16128" max="16129" width="0" style="144" hidden="1" customWidth="1"/>
    <col min="16130" max="16130" width="18.28515625" style="144" customWidth="1"/>
    <col min="16131" max="16131" width="64.85546875" style="144" customWidth="1"/>
    <col min="16132" max="16135" width="9.140625" style="144"/>
    <col min="16136" max="16136" width="14.85546875" style="144" customWidth="1"/>
    <col min="16137" max="16384" width="9.140625" style="144"/>
  </cols>
  <sheetData>
    <row r="1" spans="1:44" ht="18.75" x14ac:dyDescent="0.25">
      <c r="L1" s="86" t="s">
        <v>66</v>
      </c>
    </row>
    <row r="2" spans="1:44" ht="18.75" x14ac:dyDescent="0.3">
      <c r="L2" s="87" t="s">
        <v>9</v>
      </c>
    </row>
    <row r="3" spans="1:44" ht="18.75" x14ac:dyDescent="0.3">
      <c r="L3" s="87" t="s">
        <v>536</v>
      </c>
    </row>
    <row r="4" spans="1:44" ht="18.75" x14ac:dyDescent="0.3">
      <c r="K4" s="87"/>
    </row>
    <row r="5" spans="1:44" x14ac:dyDescent="0.25">
      <c r="A5" s="346" t="str">
        <f>'1. паспорт местоположение'!A5:C5</f>
        <v>Год раскрытия информации: 2026 год</v>
      </c>
      <c r="B5" s="346"/>
      <c r="C5" s="346"/>
      <c r="D5" s="346"/>
      <c r="E5" s="346"/>
      <c r="F5" s="346"/>
      <c r="G5" s="346"/>
      <c r="H5" s="346"/>
      <c r="I5" s="346"/>
      <c r="J5" s="346"/>
      <c r="K5" s="346"/>
      <c r="L5" s="34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87"/>
    </row>
    <row r="7" spans="1:44" ht="18.75" x14ac:dyDescent="0.25">
      <c r="A7" s="350" t="s">
        <v>8</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52" t="s">
        <v>7</v>
      </c>
      <c r="B10" s="352"/>
      <c r="C10" s="352"/>
      <c r="D10" s="352"/>
      <c r="E10" s="352"/>
      <c r="F10" s="352"/>
      <c r="G10" s="352"/>
      <c r="H10" s="352"/>
      <c r="I10" s="352"/>
      <c r="J10" s="352"/>
      <c r="K10" s="352"/>
      <c r="L10" s="352"/>
    </row>
    <row r="11" spans="1:44" ht="18.75" x14ac:dyDescent="0.25">
      <c r="A11" s="350"/>
      <c r="B11" s="350"/>
      <c r="C11" s="350"/>
      <c r="D11" s="350"/>
      <c r="E11" s="350"/>
      <c r="F11" s="350"/>
      <c r="G11" s="350"/>
      <c r="H11" s="350"/>
      <c r="I11" s="350"/>
      <c r="J11" s="350"/>
      <c r="K11" s="350"/>
      <c r="L11" s="350"/>
    </row>
    <row r="12" spans="1:44" x14ac:dyDescent="0.25">
      <c r="A12" s="351" t="str">
        <f>'1. паспорт местоположение'!A12:C12</f>
        <v>P_NS3500.VL.0032</v>
      </c>
      <c r="B12" s="351"/>
      <c r="C12" s="351"/>
      <c r="D12" s="351"/>
      <c r="E12" s="351"/>
      <c r="F12" s="351"/>
      <c r="G12" s="351"/>
      <c r="H12" s="351"/>
      <c r="I12" s="351"/>
      <c r="J12" s="351"/>
      <c r="K12" s="351"/>
      <c r="L12" s="351"/>
    </row>
    <row r="13" spans="1:44" x14ac:dyDescent="0.25">
      <c r="A13" s="352" t="s">
        <v>6</v>
      </c>
      <c r="B13" s="352"/>
      <c r="C13" s="352"/>
      <c r="D13" s="352"/>
      <c r="E13" s="352"/>
      <c r="F13" s="352"/>
      <c r="G13" s="352"/>
      <c r="H13" s="352"/>
      <c r="I13" s="352"/>
      <c r="J13" s="352"/>
      <c r="K13" s="352"/>
      <c r="L13" s="352"/>
    </row>
    <row r="14" spans="1:44" ht="18.75" x14ac:dyDescent="0.25">
      <c r="A14" s="355"/>
      <c r="B14" s="355"/>
      <c r="C14" s="355"/>
      <c r="D14" s="355"/>
      <c r="E14" s="355"/>
      <c r="F14" s="355"/>
      <c r="G14" s="355"/>
      <c r="H14" s="355"/>
      <c r="I14" s="355"/>
      <c r="J14" s="355"/>
      <c r="K14" s="355"/>
      <c r="L14" s="355"/>
    </row>
    <row r="15" spans="1:44" ht="44.25" customHeight="1" x14ac:dyDescent="0.25">
      <c r="A15" s="405"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05"/>
      <c r="C15" s="405"/>
      <c r="D15" s="405"/>
      <c r="E15" s="405"/>
      <c r="F15" s="405"/>
      <c r="G15" s="405"/>
      <c r="H15" s="405"/>
      <c r="I15" s="405"/>
      <c r="J15" s="405"/>
      <c r="K15" s="405"/>
      <c r="L15" s="405"/>
    </row>
    <row r="16" spans="1:44" x14ac:dyDescent="0.25">
      <c r="A16" s="352" t="s">
        <v>5</v>
      </c>
      <c r="B16" s="352"/>
      <c r="C16" s="352"/>
      <c r="D16" s="352"/>
      <c r="E16" s="352"/>
      <c r="F16" s="352"/>
      <c r="G16" s="352"/>
      <c r="H16" s="352"/>
      <c r="I16" s="352"/>
      <c r="J16" s="352"/>
      <c r="K16" s="352"/>
      <c r="L16" s="352"/>
    </row>
    <row r="17" spans="1:12" ht="15.75" customHeight="1" x14ac:dyDescent="0.25">
      <c r="L17" s="145"/>
    </row>
    <row r="18" spans="1:12" x14ac:dyDescent="0.25">
      <c r="K18" s="146"/>
    </row>
    <row r="19" spans="1:12" ht="15.75" customHeight="1" x14ac:dyDescent="0.25">
      <c r="A19" s="404" t="s">
        <v>394</v>
      </c>
      <c r="B19" s="404"/>
      <c r="C19" s="404"/>
      <c r="D19" s="404"/>
      <c r="E19" s="404"/>
      <c r="F19" s="404"/>
      <c r="G19" s="404"/>
      <c r="H19" s="404"/>
      <c r="I19" s="404"/>
      <c r="J19" s="404"/>
      <c r="K19" s="404"/>
      <c r="L19" s="404"/>
    </row>
    <row r="20" spans="1:12" x14ac:dyDescent="0.25">
      <c r="A20" s="147"/>
      <c r="B20" s="147"/>
      <c r="C20" s="148"/>
      <c r="D20" s="148"/>
      <c r="E20" s="148"/>
      <c r="F20" s="148"/>
      <c r="G20" s="148"/>
      <c r="H20" s="148"/>
      <c r="I20" s="148"/>
      <c r="J20" s="148"/>
      <c r="K20" s="148"/>
      <c r="L20" s="148"/>
    </row>
    <row r="21" spans="1:12" ht="28.5" customHeight="1" x14ac:dyDescent="0.25">
      <c r="A21" s="406" t="s">
        <v>217</v>
      </c>
      <c r="B21" s="406" t="s">
        <v>216</v>
      </c>
      <c r="C21" s="412" t="s">
        <v>328</v>
      </c>
      <c r="D21" s="412"/>
      <c r="E21" s="412"/>
      <c r="F21" s="412"/>
      <c r="G21" s="412"/>
      <c r="H21" s="412"/>
      <c r="I21" s="407" t="s">
        <v>215</v>
      </c>
      <c r="J21" s="409" t="s">
        <v>330</v>
      </c>
      <c r="K21" s="406" t="s">
        <v>214</v>
      </c>
      <c r="L21" s="408" t="s">
        <v>329</v>
      </c>
    </row>
    <row r="22" spans="1:12" ht="58.5" customHeight="1" x14ac:dyDescent="0.25">
      <c r="A22" s="406"/>
      <c r="B22" s="406"/>
      <c r="C22" s="413" t="s">
        <v>1</v>
      </c>
      <c r="D22" s="413"/>
      <c r="E22" s="295"/>
      <c r="F22" s="296"/>
      <c r="G22" s="414" t="s">
        <v>0</v>
      </c>
      <c r="H22" s="415"/>
      <c r="I22" s="407"/>
      <c r="J22" s="410"/>
      <c r="K22" s="406"/>
      <c r="L22" s="408"/>
    </row>
    <row r="23" spans="1:12" ht="47.25" x14ac:dyDescent="0.25">
      <c r="A23" s="406"/>
      <c r="B23" s="406"/>
      <c r="C23" s="175" t="s">
        <v>213</v>
      </c>
      <c r="D23" s="175" t="s">
        <v>212</v>
      </c>
      <c r="E23" s="175" t="s">
        <v>213</v>
      </c>
      <c r="F23" s="175" t="s">
        <v>212</v>
      </c>
      <c r="G23" s="175" t="s">
        <v>213</v>
      </c>
      <c r="H23" s="175" t="s">
        <v>212</v>
      </c>
      <c r="I23" s="407"/>
      <c r="J23" s="411"/>
      <c r="K23" s="406"/>
      <c r="L23" s="408"/>
    </row>
    <row r="24" spans="1:12" x14ac:dyDescent="0.25">
      <c r="A24" s="294">
        <v>1</v>
      </c>
      <c r="B24" s="294">
        <v>2</v>
      </c>
      <c r="C24" s="175">
        <v>3</v>
      </c>
      <c r="D24" s="175">
        <v>4</v>
      </c>
      <c r="E24" s="175">
        <v>5</v>
      </c>
      <c r="F24" s="175">
        <v>6</v>
      </c>
      <c r="G24" s="175">
        <v>7</v>
      </c>
      <c r="H24" s="175">
        <v>8</v>
      </c>
      <c r="I24" s="175">
        <v>9</v>
      </c>
      <c r="J24" s="175">
        <v>10</v>
      </c>
      <c r="K24" s="175">
        <v>11</v>
      </c>
      <c r="L24" s="175">
        <v>12</v>
      </c>
    </row>
    <row r="25" spans="1:12" x14ac:dyDescent="0.25">
      <c r="A25" s="175">
        <v>1</v>
      </c>
      <c r="B25" s="297" t="s">
        <v>211</v>
      </c>
      <c r="C25" s="297"/>
      <c r="D25" s="176"/>
      <c r="E25" s="176"/>
      <c r="F25" s="176"/>
      <c r="G25" s="176"/>
      <c r="H25" s="176"/>
      <c r="I25" s="176"/>
      <c r="J25" s="176"/>
      <c r="K25" s="196"/>
      <c r="L25" s="298"/>
    </row>
    <row r="26" spans="1:12" ht="21.75" customHeight="1" x14ac:dyDescent="0.25">
      <c r="A26" s="175" t="s">
        <v>210</v>
      </c>
      <c r="B26" s="299" t="s">
        <v>335</v>
      </c>
      <c r="C26" s="193" t="s">
        <v>435</v>
      </c>
      <c r="D26" s="193" t="s">
        <v>435</v>
      </c>
      <c r="E26" s="183"/>
      <c r="F26" s="183"/>
      <c r="G26" s="193">
        <v>45281</v>
      </c>
      <c r="H26" s="193">
        <v>45392</v>
      </c>
      <c r="I26" s="194">
        <v>1</v>
      </c>
      <c r="J26" s="194">
        <v>1</v>
      </c>
      <c r="K26" s="196"/>
      <c r="L26" s="196"/>
    </row>
    <row r="27" spans="1:12" s="149" customFormat="1" ht="39" customHeight="1" x14ac:dyDescent="0.25">
      <c r="A27" s="175" t="s">
        <v>209</v>
      </c>
      <c r="B27" s="299" t="s">
        <v>337</v>
      </c>
      <c r="C27" s="193" t="s">
        <v>435</v>
      </c>
      <c r="D27" s="193" t="s">
        <v>435</v>
      </c>
      <c r="E27" s="193" t="s">
        <v>428</v>
      </c>
      <c r="F27" s="193" t="s">
        <v>428</v>
      </c>
      <c r="G27" s="193" t="s">
        <v>428</v>
      </c>
      <c r="H27" s="193" t="s">
        <v>428</v>
      </c>
      <c r="I27" s="184"/>
      <c r="J27" s="184"/>
      <c r="K27" s="196"/>
      <c r="L27" s="196"/>
    </row>
    <row r="28" spans="1:12" s="149" customFormat="1" ht="70.5" customHeight="1" x14ac:dyDescent="0.25">
      <c r="A28" s="175" t="s">
        <v>336</v>
      </c>
      <c r="B28" s="299" t="s">
        <v>341</v>
      </c>
      <c r="C28" s="193" t="s">
        <v>435</v>
      </c>
      <c r="D28" s="193" t="s">
        <v>435</v>
      </c>
      <c r="E28" s="183"/>
      <c r="F28" s="183"/>
      <c r="G28" s="193" t="s">
        <v>428</v>
      </c>
      <c r="H28" s="193" t="s">
        <v>428</v>
      </c>
      <c r="I28" s="184"/>
      <c r="J28" s="184"/>
      <c r="K28" s="196"/>
      <c r="L28" s="196"/>
    </row>
    <row r="29" spans="1:12" s="149" customFormat="1" ht="54" customHeight="1" x14ac:dyDescent="0.25">
      <c r="A29" s="175" t="s">
        <v>208</v>
      </c>
      <c r="B29" s="299" t="s">
        <v>340</v>
      </c>
      <c r="C29" s="193" t="s">
        <v>435</v>
      </c>
      <c r="D29" s="193" t="s">
        <v>435</v>
      </c>
      <c r="E29" s="182"/>
      <c r="F29" s="183"/>
      <c r="G29" s="193" t="s">
        <v>428</v>
      </c>
      <c r="H29" s="193" t="s">
        <v>428</v>
      </c>
      <c r="I29" s="184"/>
      <c r="J29" s="184"/>
      <c r="K29" s="196"/>
      <c r="L29" s="196"/>
    </row>
    <row r="30" spans="1:12" s="149" customFormat="1" ht="57" customHeight="1" x14ac:dyDescent="0.25">
      <c r="A30" s="175" t="s">
        <v>207</v>
      </c>
      <c r="B30" s="299" t="s">
        <v>342</v>
      </c>
      <c r="C30" s="193" t="s">
        <v>435</v>
      </c>
      <c r="D30" s="193" t="s">
        <v>435</v>
      </c>
      <c r="E30" s="183"/>
      <c r="F30" s="183"/>
      <c r="G30" s="309">
        <v>45656</v>
      </c>
      <c r="H30" s="71">
        <f>G30+150</f>
        <v>45806</v>
      </c>
      <c r="I30" s="194">
        <v>1</v>
      </c>
      <c r="J30" s="194">
        <v>1</v>
      </c>
      <c r="K30" s="196"/>
      <c r="L30" s="196"/>
    </row>
    <row r="31" spans="1:12" s="149" customFormat="1" ht="37.5" customHeight="1" x14ac:dyDescent="0.25">
      <c r="A31" s="175" t="s">
        <v>206</v>
      </c>
      <c r="B31" s="300" t="s">
        <v>338</v>
      </c>
      <c r="C31" s="193" t="s">
        <v>435</v>
      </c>
      <c r="D31" s="193" t="s">
        <v>435</v>
      </c>
      <c r="E31" s="183"/>
      <c r="F31" s="183"/>
      <c r="G31" s="309">
        <v>45303</v>
      </c>
      <c r="H31" s="309">
        <v>45676</v>
      </c>
      <c r="I31" s="194">
        <v>1</v>
      </c>
      <c r="J31" s="194">
        <v>1</v>
      </c>
      <c r="K31" s="196"/>
      <c r="L31" s="196"/>
    </row>
    <row r="32" spans="1:12" s="149" customFormat="1" ht="31.5" x14ac:dyDescent="0.25">
      <c r="A32" s="175" t="s">
        <v>204</v>
      </c>
      <c r="B32" s="300" t="s">
        <v>343</v>
      </c>
      <c r="C32" s="193" t="s">
        <v>435</v>
      </c>
      <c r="D32" s="193" t="s">
        <v>435</v>
      </c>
      <c r="E32" s="183"/>
      <c r="F32" s="183"/>
      <c r="G32" s="309">
        <v>45676</v>
      </c>
      <c r="H32" s="309">
        <v>45696</v>
      </c>
      <c r="I32" s="194">
        <v>1</v>
      </c>
      <c r="J32" s="194">
        <v>1</v>
      </c>
      <c r="K32" s="196"/>
      <c r="L32" s="196"/>
    </row>
    <row r="33" spans="1:12" s="149" customFormat="1" ht="37.5" customHeight="1" x14ac:dyDescent="0.25">
      <c r="A33" s="175" t="s">
        <v>354</v>
      </c>
      <c r="B33" s="300" t="s">
        <v>280</v>
      </c>
      <c r="C33" s="193" t="s">
        <v>435</v>
      </c>
      <c r="D33" s="193" t="s">
        <v>435</v>
      </c>
      <c r="E33" s="183"/>
      <c r="F33" s="183"/>
      <c r="G33" s="193" t="s">
        <v>428</v>
      </c>
      <c r="H33" s="193" t="s">
        <v>428</v>
      </c>
      <c r="I33" s="185"/>
      <c r="J33" s="184"/>
      <c r="K33" s="196"/>
      <c r="L33" s="196"/>
    </row>
    <row r="34" spans="1:12" s="149" customFormat="1" ht="47.25" customHeight="1" x14ac:dyDescent="0.25">
      <c r="A34" s="175" t="s">
        <v>355</v>
      </c>
      <c r="B34" s="300" t="s">
        <v>347</v>
      </c>
      <c r="C34" s="193" t="s">
        <v>435</v>
      </c>
      <c r="D34" s="193" t="s">
        <v>435</v>
      </c>
      <c r="E34" s="186"/>
      <c r="F34" s="186"/>
      <c r="G34" s="193" t="s">
        <v>428</v>
      </c>
      <c r="H34" s="193" t="s">
        <v>428</v>
      </c>
      <c r="I34" s="184"/>
      <c r="J34" s="184"/>
      <c r="K34" s="301"/>
      <c r="L34" s="196"/>
    </row>
    <row r="35" spans="1:12" s="149" customFormat="1" ht="49.5" customHeight="1" x14ac:dyDescent="0.25">
      <c r="A35" s="175" t="s">
        <v>356</v>
      </c>
      <c r="B35" s="300" t="s">
        <v>205</v>
      </c>
      <c r="C35" s="193" t="s">
        <v>435</v>
      </c>
      <c r="D35" s="193" t="s">
        <v>435</v>
      </c>
      <c r="E35" s="184"/>
      <c r="F35" s="184"/>
      <c r="G35" s="309">
        <v>45696</v>
      </c>
      <c r="H35" s="71">
        <v>45716</v>
      </c>
      <c r="I35" s="194">
        <v>1</v>
      </c>
      <c r="J35" s="194">
        <v>1</v>
      </c>
      <c r="K35" s="301"/>
      <c r="L35" s="196"/>
    </row>
    <row r="36" spans="1:12" ht="37.5" customHeight="1" x14ac:dyDescent="0.25">
      <c r="A36" s="175" t="s">
        <v>357</v>
      </c>
      <c r="B36" s="300" t="s">
        <v>339</v>
      </c>
      <c r="C36" s="193" t="s">
        <v>435</v>
      </c>
      <c r="D36" s="193" t="s">
        <v>435</v>
      </c>
      <c r="E36" s="187"/>
      <c r="F36" s="188"/>
      <c r="G36" s="193" t="s">
        <v>428</v>
      </c>
      <c r="H36" s="193" t="s">
        <v>428</v>
      </c>
      <c r="I36" s="189"/>
      <c r="J36" s="189"/>
      <c r="K36" s="196"/>
      <c r="L36" s="196"/>
    </row>
    <row r="37" spans="1:12" ht="41.25" customHeight="1" x14ac:dyDescent="0.25">
      <c r="A37" s="175" t="s">
        <v>358</v>
      </c>
      <c r="B37" s="300" t="s">
        <v>203</v>
      </c>
      <c r="C37" s="193" t="s">
        <v>435</v>
      </c>
      <c r="D37" s="193" t="s">
        <v>435</v>
      </c>
      <c r="E37" s="187"/>
      <c r="F37" s="188"/>
      <c r="G37" s="309">
        <v>45676</v>
      </c>
      <c r="H37" s="71">
        <v>45706</v>
      </c>
      <c r="I37" s="194">
        <v>1</v>
      </c>
      <c r="J37" s="194">
        <v>1</v>
      </c>
      <c r="K37" s="196"/>
      <c r="L37" s="196"/>
    </row>
    <row r="38" spans="1:12" x14ac:dyDescent="0.25">
      <c r="A38" s="175" t="s">
        <v>476</v>
      </c>
      <c r="B38" s="297" t="s">
        <v>202</v>
      </c>
      <c r="C38" s="190"/>
      <c r="D38" s="191"/>
      <c r="E38" s="191"/>
      <c r="F38" s="191"/>
      <c r="G38" s="195"/>
      <c r="H38" s="196"/>
      <c r="I38" s="192"/>
      <c r="J38" s="192"/>
      <c r="K38" s="196"/>
      <c r="L38" s="196"/>
    </row>
    <row r="39" spans="1:12" ht="71.25" customHeight="1" x14ac:dyDescent="0.25">
      <c r="A39" s="175">
        <v>2</v>
      </c>
      <c r="B39" s="300" t="s">
        <v>344</v>
      </c>
      <c r="C39" s="193" t="s">
        <v>435</v>
      </c>
      <c r="D39" s="193" t="s">
        <v>435</v>
      </c>
      <c r="E39" s="191"/>
      <c r="F39" s="191"/>
      <c r="G39" s="309">
        <v>45669</v>
      </c>
      <c r="H39" s="309">
        <v>45676</v>
      </c>
      <c r="I39" s="194">
        <v>1</v>
      </c>
      <c r="J39" s="194">
        <v>1</v>
      </c>
      <c r="K39" s="196"/>
      <c r="L39" s="196"/>
    </row>
    <row r="40" spans="1:12" ht="33.75" customHeight="1" x14ac:dyDescent="0.25">
      <c r="A40" s="175" t="s">
        <v>201</v>
      </c>
      <c r="B40" s="300" t="s">
        <v>346</v>
      </c>
      <c r="C40" s="193" t="s">
        <v>435</v>
      </c>
      <c r="D40" s="193" t="s">
        <v>435</v>
      </c>
      <c r="E40" s="191"/>
      <c r="F40" s="191"/>
      <c r="G40" s="71">
        <v>45716</v>
      </c>
      <c r="H40" s="197">
        <v>45746</v>
      </c>
      <c r="I40" s="194">
        <v>1</v>
      </c>
      <c r="J40" s="194">
        <v>1</v>
      </c>
      <c r="K40" s="196"/>
      <c r="L40" s="196"/>
    </row>
    <row r="41" spans="1:12" ht="63" customHeight="1" x14ac:dyDescent="0.25">
      <c r="A41" s="175" t="s">
        <v>200</v>
      </c>
      <c r="B41" s="297" t="s">
        <v>425</v>
      </c>
      <c r="C41" s="190"/>
      <c r="D41" s="191"/>
      <c r="E41" s="191"/>
      <c r="F41" s="191"/>
      <c r="G41" s="195"/>
      <c r="H41" s="196"/>
      <c r="I41" s="192"/>
      <c r="J41" s="192"/>
      <c r="K41" s="196"/>
      <c r="L41" s="196"/>
    </row>
    <row r="42" spans="1:12" ht="58.5" customHeight="1" x14ac:dyDescent="0.25">
      <c r="A42" s="175">
        <v>3</v>
      </c>
      <c r="B42" s="300" t="s">
        <v>345</v>
      </c>
      <c r="C42" s="193" t="s">
        <v>435</v>
      </c>
      <c r="D42" s="193" t="s">
        <v>435</v>
      </c>
      <c r="E42" s="191"/>
      <c r="F42" s="191"/>
      <c r="G42" s="197">
        <f>H40</f>
        <v>45746</v>
      </c>
      <c r="H42" s="197">
        <f>G42+20</f>
        <v>45766</v>
      </c>
      <c r="I42" s="194">
        <v>1</v>
      </c>
      <c r="J42" s="194">
        <v>1</v>
      </c>
      <c r="K42" s="196"/>
      <c r="L42" s="196"/>
    </row>
    <row r="43" spans="1:12" ht="34.5" customHeight="1" x14ac:dyDescent="0.25">
      <c r="A43" s="175" t="s">
        <v>199</v>
      </c>
      <c r="B43" s="300" t="s">
        <v>197</v>
      </c>
      <c r="C43" s="193" t="s">
        <v>435</v>
      </c>
      <c r="D43" s="193" t="s">
        <v>435</v>
      </c>
      <c r="E43" s="191"/>
      <c r="F43" s="191"/>
      <c r="G43" s="197">
        <f>H40</f>
        <v>45746</v>
      </c>
      <c r="H43" s="197">
        <f>G43+20</f>
        <v>45766</v>
      </c>
      <c r="I43" s="194">
        <v>1</v>
      </c>
      <c r="J43" s="194">
        <v>1</v>
      </c>
      <c r="K43" s="196"/>
      <c r="L43" s="196"/>
    </row>
    <row r="44" spans="1:12" ht="24.75" customHeight="1" x14ac:dyDescent="0.25">
      <c r="A44" s="175" t="s">
        <v>198</v>
      </c>
      <c r="B44" s="300" t="s">
        <v>195</v>
      </c>
      <c r="C44" s="193" t="s">
        <v>435</v>
      </c>
      <c r="D44" s="193" t="s">
        <v>435</v>
      </c>
      <c r="E44" s="191"/>
      <c r="F44" s="191"/>
      <c r="G44" s="197">
        <f>H43</f>
        <v>45766</v>
      </c>
      <c r="H44" s="197">
        <f>G44+20</f>
        <v>45786</v>
      </c>
      <c r="I44" s="194">
        <v>1</v>
      </c>
      <c r="J44" s="194">
        <v>1</v>
      </c>
      <c r="K44" s="196"/>
      <c r="L44" s="196"/>
    </row>
    <row r="45" spans="1:12" ht="90.75" customHeight="1" x14ac:dyDescent="0.25">
      <c r="A45" s="175" t="s">
        <v>196</v>
      </c>
      <c r="B45" s="300" t="s">
        <v>350</v>
      </c>
      <c r="C45" s="193" t="s">
        <v>435</v>
      </c>
      <c r="D45" s="193" t="s">
        <v>435</v>
      </c>
      <c r="E45" s="191"/>
      <c r="F45" s="191"/>
      <c r="G45" s="193" t="s">
        <v>428</v>
      </c>
      <c r="H45" s="193" t="s">
        <v>428</v>
      </c>
      <c r="I45" s="192"/>
      <c r="J45" s="192"/>
      <c r="K45" s="196"/>
      <c r="L45" s="196"/>
    </row>
    <row r="46" spans="1:12" ht="167.25" customHeight="1" x14ac:dyDescent="0.25">
      <c r="A46" s="175" t="s">
        <v>194</v>
      </c>
      <c r="B46" s="300" t="s">
        <v>348</v>
      </c>
      <c r="C46" s="193" t="s">
        <v>435</v>
      </c>
      <c r="D46" s="193" t="s">
        <v>435</v>
      </c>
      <c r="E46" s="191"/>
      <c r="F46" s="191"/>
      <c r="G46" s="193" t="s">
        <v>428</v>
      </c>
      <c r="H46" s="193" t="s">
        <v>428</v>
      </c>
      <c r="I46" s="192"/>
      <c r="J46" s="192"/>
      <c r="K46" s="196"/>
      <c r="L46" s="196"/>
    </row>
    <row r="47" spans="1:12" ht="30.75" customHeight="1" x14ac:dyDescent="0.25">
      <c r="A47" s="175" t="s">
        <v>192</v>
      </c>
      <c r="B47" s="300" t="s">
        <v>193</v>
      </c>
      <c r="C47" s="193" t="s">
        <v>435</v>
      </c>
      <c r="D47" s="193" t="s">
        <v>435</v>
      </c>
      <c r="E47" s="191"/>
      <c r="F47" s="191"/>
      <c r="G47" s="197">
        <v>45786</v>
      </c>
      <c r="H47" s="197">
        <v>46005</v>
      </c>
      <c r="I47" s="194">
        <v>1</v>
      </c>
      <c r="J47" s="194">
        <v>1</v>
      </c>
      <c r="K47" s="196"/>
      <c r="L47" s="196"/>
    </row>
    <row r="48" spans="1:12" ht="37.5" customHeight="1" x14ac:dyDescent="0.25">
      <c r="A48" s="175" t="s">
        <v>359</v>
      </c>
      <c r="B48" s="297" t="s">
        <v>191</v>
      </c>
      <c r="C48" s="190"/>
      <c r="D48" s="191"/>
      <c r="E48" s="191"/>
      <c r="F48" s="191"/>
      <c r="G48" s="195"/>
      <c r="H48" s="196"/>
      <c r="I48" s="192"/>
      <c r="J48" s="192"/>
      <c r="K48" s="196"/>
      <c r="L48" s="196"/>
    </row>
    <row r="49" spans="1:12" ht="35.25" customHeight="1" x14ac:dyDescent="0.25">
      <c r="A49" s="175">
        <v>4</v>
      </c>
      <c r="B49" s="300" t="s">
        <v>189</v>
      </c>
      <c r="C49" s="193" t="s">
        <v>435</v>
      </c>
      <c r="D49" s="193" t="s">
        <v>435</v>
      </c>
      <c r="E49" s="191"/>
      <c r="F49" s="191"/>
      <c r="G49" s="197">
        <f>H47</f>
        <v>46005</v>
      </c>
      <c r="H49" s="197">
        <v>46016</v>
      </c>
      <c r="I49" s="194">
        <v>1</v>
      </c>
      <c r="J49" s="194">
        <v>1</v>
      </c>
      <c r="K49" s="196"/>
      <c r="L49" s="196"/>
    </row>
    <row r="50" spans="1:12" ht="86.25" customHeight="1" x14ac:dyDescent="0.25">
      <c r="A50" s="175" t="s">
        <v>190</v>
      </c>
      <c r="B50" s="300" t="s">
        <v>349</v>
      </c>
      <c r="C50" s="193" t="s">
        <v>435</v>
      </c>
      <c r="D50" s="193" t="s">
        <v>435</v>
      </c>
      <c r="E50" s="191"/>
      <c r="F50" s="191"/>
      <c r="G50" s="197">
        <f>H49</f>
        <v>46016</v>
      </c>
      <c r="H50" s="197">
        <v>46013</v>
      </c>
      <c r="I50" s="194">
        <v>1</v>
      </c>
      <c r="J50" s="194">
        <v>1</v>
      </c>
      <c r="K50" s="196"/>
      <c r="L50" s="196"/>
    </row>
    <row r="51" spans="1:12" ht="77.25" customHeight="1" x14ac:dyDescent="0.25">
      <c r="A51" s="175" t="s">
        <v>188</v>
      </c>
      <c r="B51" s="300" t="s">
        <v>351</v>
      </c>
      <c r="C51" s="193" t="s">
        <v>435</v>
      </c>
      <c r="D51" s="193" t="s">
        <v>435</v>
      </c>
      <c r="E51" s="191"/>
      <c r="F51" s="191"/>
      <c r="G51" s="193" t="s">
        <v>428</v>
      </c>
      <c r="H51" s="193" t="s">
        <v>428</v>
      </c>
      <c r="I51" s="192"/>
      <c r="J51" s="192"/>
      <c r="K51" s="196"/>
      <c r="L51" s="196"/>
    </row>
    <row r="52" spans="1:12" ht="71.25" customHeight="1" x14ac:dyDescent="0.25">
      <c r="A52" s="175" t="s">
        <v>186</v>
      </c>
      <c r="B52" s="300" t="s">
        <v>187</v>
      </c>
      <c r="C52" s="193" t="s">
        <v>435</v>
      </c>
      <c r="D52" s="193" t="s">
        <v>435</v>
      </c>
      <c r="E52" s="191"/>
      <c r="F52" s="191"/>
      <c r="G52" s="197">
        <f>H50</f>
        <v>46013</v>
      </c>
      <c r="H52" s="197">
        <v>46013</v>
      </c>
      <c r="I52" s="194">
        <v>1</v>
      </c>
      <c r="J52" s="194">
        <v>1</v>
      </c>
      <c r="K52" s="196"/>
      <c r="L52" s="196"/>
    </row>
    <row r="53" spans="1:12" ht="48" customHeight="1" x14ac:dyDescent="0.25">
      <c r="A53" s="175" t="s">
        <v>184</v>
      </c>
      <c r="B53" s="302" t="s">
        <v>352</v>
      </c>
      <c r="C53" s="193" t="s">
        <v>435</v>
      </c>
      <c r="D53" s="193" t="s">
        <v>435</v>
      </c>
      <c r="E53" s="191"/>
      <c r="F53" s="191"/>
      <c r="G53" s="197">
        <f>H50</f>
        <v>46013</v>
      </c>
      <c r="H53" s="197">
        <v>46021</v>
      </c>
      <c r="I53" s="194">
        <v>1</v>
      </c>
      <c r="J53" s="194">
        <v>1</v>
      </c>
      <c r="K53" s="196"/>
      <c r="L53" s="196"/>
    </row>
    <row r="54" spans="1:12" ht="46.5" customHeight="1" x14ac:dyDescent="0.25">
      <c r="A54" s="175" t="s">
        <v>353</v>
      </c>
      <c r="B54" s="300" t="s">
        <v>185</v>
      </c>
      <c r="C54" s="193" t="s">
        <v>435</v>
      </c>
      <c r="D54" s="193" t="s">
        <v>435</v>
      </c>
      <c r="E54" s="191"/>
      <c r="F54" s="191"/>
      <c r="G54" s="193" t="s">
        <v>428</v>
      </c>
      <c r="H54" s="193" t="s">
        <v>428</v>
      </c>
      <c r="I54" s="192"/>
      <c r="J54" s="192"/>
      <c r="K54" s="196"/>
      <c r="L54" s="1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B1"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7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
        <v>536</v>
      </c>
    </row>
    <row r="4" spans="1:29" ht="18.75" customHeight="1" x14ac:dyDescent="0.25">
      <c r="A4" s="388" t="str">
        <f>'1. паспорт местоположение'!A5:C5</f>
        <v>Год раскрытия информации: 2026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34"/>
      <c r="B5" s="34"/>
      <c r="C5" s="34"/>
      <c r="D5" s="34"/>
      <c r="E5" s="34"/>
      <c r="F5" s="34"/>
      <c r="L5" s="34"/>
      <c r="M5" s="34"/>
      <c r="U5" s="13"/>
    </row>
    <row r="6" spans="1:29" ht="18.75" x14ac:dyDescent="0.25">
      <c r="A6" s="393" t="s">
        <v>8</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67"/>
      <c r="B7" s="67"/>
      <c r="C7" s="67"/>
      <c r="D7" s="67"/>
      <c r="E7" s="67"/>
      <c r="F7" s="67"/>
      <c r="G7" s="67"/>
      <c r="H7" s="67"/>
      <c r="I7" s="67"/>
      <c r="J7" s="36"/>
      <c r="K7" s="36"/>
      <c r="L7" s="36"/>
      <c r="M7" s="36"/>
      <c r="N7" s="36"/>
      <c r="O7" s="36"/>
      <c r="P7" s="36"/>
      <c r="Q7" s="36"/>
      <c r="R7" s="36"/>
      <c r="S7" s="36"/>
      <c r="T7" s="179"/>
      <c r="U7" s="36"/>
    </row>
    <row r="8" spans="1:29"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67"/>
      <c r="B10" s="67"/>
      <c r="C10" s="67"/>
      <c r="D10" s="67"/>
      <c r="E10" s="67"/>
      <c r="F10" s="67"/>
      <c r="G10" s="67"/>
      <c r="H10" s="67"/>
      <c r="I10" s="67"/>
      <c r="J10" s="36"/>
      <c r="K10" s="36"/>
      <c r="L10" s="36"/>
      <c r="M10" s="36"/>
      <c r="N10" s="36"/>
      <c r="O10" s="36"/>
      <c r="P10" s="36"/>
      <c r="Q10" s="36"/>
      <c r="R10" s="36"/>
      <c r="S10" s="36"/>
      <c r="T10" s="179"/>
      <c r="U10" s="36"/>
    </row>
    <row r="11" spans="1:29" x14ac:dyDescent="0.25">
      <c r="A11" s="351" t="str">
        <f>'1. паспорт местоположение'!A12:C12</f>
        <v>P_NS3500.VL.0032</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95" t="s">
        <v>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35"/>
      <c r="K13" s="35"/>
      <c r="L13" s="35"/>
      <c r="M13" s="35"/>
      <c r="N13" s="35"/>
      <c r="O13" s="35"/>
      <c r="P13" s="35"/>
      <c r="Q13" s="35"/>
      <c r="R13" s="35"/>
      <c r="S13" s="35"/>
      <c r="T13" s="180"/>
      <c r="U13" s="35"/>
    </row>
    <row r="14" spans="1:29" ht="69" customHeight="1" x14ac:dyDescent="0.25">
      <c r="A14" s="416"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95" t="s">
        <v>5</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29" x14ac:dyDescent="0.25">
      <c r="A17" s="34"/>
      <c r="L17" s="34"/>
      <c r="M17" s="34"/>
      <c r="N17" s="34"/>
      <c r="O17" s="34"/>
      <c r="P17" s="34"/>
      <c r="Q17" s="34"/>
      <c r="R17" s="34"/>
      <c r="S17" s="34"/>
      <c r="T17" s="181"/>
    </row>
    <row r="18" spans="1:29" x14ac:dyDescent="0.25">
      <c r="A18" s="429" t="s">
        <v>395</v>
      </c>
      <c r="B18" s="429"/>
      <c r="C18" s="429"/>
      <c r="D18" s="429"/>
      <c r="E18" s="429"/>
      <c r="F18" s="429"/>
      <c r="G18" s="429"/>
      <c r="H18" s="429"/>
      <c r="I18" s="429"/>
      <c r="J18" s="429"/>
      <c r="K18" s="429"/>
      <c r="L18" s="429"/>
      <c r="M18" s="429"/>
      <c r="N18" s="429"/>
      <c r="O18" s="429"/>
      <c r="P18" s="429"/>
      <c r="Q18" s="429"/>
      <c r="R18" s="429"/>
      <c r="S18" s="429"/>
      <c r="T18" s="429"/>
      <c r="U18" s="429"/>
    </row>
    <row r="19" spans="1:29" x14ac:dyDescent="0.25">
      <c r="A19" s="280"/>
      <c r="B19" s="280"/>
      <c r="C19" s="280"/>
      <c r="D19" s="280"/>
      <c r="E19" s="280"/>
      <c r="F19" s="280"/>
      <c r="G19" s="280"/>
      <c r="H19" s="280"/>
      <c r="I19" s="280"/>
      <c r="J19" s="280"/>
      <c r="K19" s="280"/>
      <c r="L19" s="280"/>
      <c r="M19" s="280"/>
      <c r="N19" s="280"/>
      <c r="O19" s="280"/>
      <c r="P19" s="280"/>
      <c r="Q19" s="280"/>
      <c r="R19" s="280"/>
      <c r="S19" s="280"/>
      <c r="T19" s="280"/>
      <c r="U19" s="280"/>
    </row>
    <row r="20" spans="1:29" ht="15.75" customHeight="1" x14ac:dyDescent="0.25">
      <c r="A20" s="418" t="s">
        <v>183</v>
      </c>
      <c r="B20" s="418" t="s">
        <v>182</v>
      </c>
      <c r="C20" s="421" t="s">
        <v>181</v>
      </c>
      <c r="D20" s="421"/>
      <c r="E20" s="422" t="s">
        <v>180</v>
      </c>
      <c r="F20" s="422"/>
      <c r="G20" s="423" t="s">
        <v>551</v>
      </c>
      <c r="H20" s="426" t="s">
        <v>453</v>
      </c>
      <c r="I20" s="427"/>
      <c r="J20" s="427"/>
      <c r="K20" s="427"/>
      <c r="L20" s="426" t="s">
        <v>454</v>
      </c>
      <c r="M20" s="427"/>
      <c r="N20" s="427"/>
      <c r="O20" s="427"/>
      <c r="P20" s="426" t="s">
        <v>514</v>
      </c>
      <c r="Q20" s="427"/>
      <c r="R20" s="427"/>
      <c r="S20" s="427"/>
      <c r="T20" s="426" t="s">
        <v>529</v>
      </c>
      <c r="U20" s="427"/>
      <c r="V20" s="427"/>
      <c r="W20" s="427"/>
      <c r="X20" s="426" t="s">
        <v>552</v>
      </c>
      <c r="Y20" s="427"/>
      <c r="Z20" s="427"/>
      <c r="AA20" s="427"/>
      <c r="AB20" s="430" t="s">
        <v>179</v>
      </c>
      <c r="AC20" s="430"/>
    </row>
    <row r="21" spans="1:29" s="84" customFormat="1" ht="15.75" customHeight="1" x14ac:dyDescent="0.25">
      <c r="A21" s="419"/>
      <c r="B21" s="419"/>
      <c r="C21" s="421"/>
      <c r="D21" s="421"/>
      <c r="E21" s="422"/>
      <c r="F21" s="422"/>
      <c r="G21" s="424"/>
      <c r="H21" s="417" t="s">
        <v>1</v>
      </c>
      <c r="I21" s="417"/>
      <c r="J21" s="417" t="s">
        <v>177</v>
      </c>
      <c r="K21" s="417"/>
      <c r="L21" s="417" t="s">
        <v>1</v>
      </c>
      <c r="M21" s="417"/>
      <c r="N21" s="417" t="s">
        <v>177</v>
      </c>
      <c r="O21" s="417"/>
      <c r="P21" s="417" t="s">
        <v>1</v>
      </c>
      <c r="Q21" s="417"/>
      <c r="R21" s="417" t="s">
        <v>177</v>
      </c>
      <c r="S21" s="417"/>
      <c r="T21" s="417" t="s">
        <v>1</v>
      </c>
      <c r="U21" s="417"/>
      <c r="V21" s="417" t="s">
        <v>177</v>
      </c>
      <c r="W21" s="417"/>
      <c r="X21" s="417" t="s">
        <v>1</v>
      </c>
      <c r="Y21" s="417"/>
      <c r="Z21" s="417" t="s">
        <v>177</v>
      </c>
      <c r="AA21" s="417"/>
      <c r="AB21" s="430"/>
      <c r="AC21" s="430"/>
    </row>
    <row r="22" spans="1:29" s="84" customFormat="1" ht="78.75" x14ac:dyDescent="0.25">
      <c r="A22" s="420"/>
      <c r="B22" s="420"/>
      <c r="C22" s="331" t="s">
        <v>1</v>
      </c>
      <c r="D22" s="331" t="s">
        <v>177</v>
      </c>
      <c r="E22" s="304" t="s">
        <v>553</v>
      </c>
      <c r="F22" s="304" t="s">
        <v>554</v>
      </c>
      <c r="G22" s="425"/>
      <c r="H22" s="305" t="s">
        <v>377</v>
      </c>
      <c r="I22" s="305" t="s">
        <v>378</v>
      </c>
      <c r="J22" s="305" t="s">
        <v>377</v>
      </c>
      <c r="K22" s="305" t="s">
        <v>378</v>
      </c>
      <c r="L22" s="305" t="s">
        <v>377</v>
      </c>
      <c r="M22" s="305" t="s">
        <v>378</v>
      </c>
      <c r="N22" s="305" t="s">
        <v>377</v>
      </c>
      <c r="O22" s="305" t="s">
        <v>378</v>
      </c>
      <c r="P22" s="305" t="s">
        <v>377</v>
      </c>
      <c r="Q22" s="305" t="s">
        <v>378</v>
      </c>
      <c r="R22" s="305" t="s">
        <v>377</v>
      </c>
      <c r="S22" s="305" t="s">
        <v>378</v>
      </c>
      <c r="T22" s="305" t="s">
        <v>377</v>
      </c>
      <c r="U22" s="305" t="s">
        <v>378</v>
      </c>
      <c r="V22" s="305" t="s">
        <v>377</v>
      </c>
      <c r="W22" s="305" t="s">
        <v>378</v>
      </c>
      <c r="X22" s="305" t="s">
        <v>377</v>
      </c>
      <c r="Y22" s="305" t="s">
        <v>378</v>
      </c>
      <c r="Z22" s="305" t="s">
        <v>377</v>
      </c>
      <c r="AA22" s="305" t="s">
        <v>378</v>
      </c>
      <c r="AB22" s="331" t="s">
        <v>178</v>
      </c>
      <c r="AC22" s="331" t="s">
        <v>177</v>
      </c>
    </row>
    <row r="23" spans="1:29" s="84" customFormat="1" x14ac:dyDescent="0.25">
      <c r="A23" s="169">
        <v>1</v>
      </c>
      <c r="B23" s="169">
        <v>2</v>
      </c>
      <c r="C23" s="169">
        <v>3</v>
      </c>
      <c r="D23" s="169">
        <v>4</v>
      </c>
      <c r="E23" s="169">
        <v>5</v>
      </c>
      <c r="F23" s="16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x14ac:dyDescent="0.25">
      <c r="A24" s="202">
        <v>1</v>
      </c>
      <c r="B24" s="273" t="s">
        <v>176</v>
      </c>
      <c r="C24" s="195">
        <v>3.9554218188600005</v>
      </c>
      <c r="D24" s="206">
        <v>1.3031990099999997</v>
      </c>
      <c r="E24" s="206">
        <v>3.9554218188600005</v>
      </c>
      <c r="F24" s="206">
        <v>0</v>
      </c>
      <c r="G24" s="206">
        <v>1.0960553199999998</v>
      </c>
      <c r="H24" s="206">
        <v>0</v>
      </c>
      <c r="I24" s="206"/>
      <c r="J24" s="206">
        <v>0.20714368999999999</v>
      </c>
      <c r="K24" s="206"/>
      <c r="L24" s="206">
        <v>0</v>
      </c>
      <c r="M24" s="206"/>
      <c r="N24" s="206">
        <v>0</v>
      </c>
      <c r="O24" s="206"/>
      <c r="P24" s="206">
        <v>0</v>
      </c>
      <c r="Q24" s="206"/>
      <c r="R24" s="206">
        <v>0</v>
      </c>
      <c r="S24" s="206"/>
      <c r="T24" s="206">
        <v>0</v>
      </c>
      <c r="U24" s="313"/>
      <c r="V24" s="313">
        <v>0</v>
      </c>
      <c r="W24" s="313"/>
      <c r="X24" s="313">
        <v>0</v>
      </c>
      <c r="Y24" s="313"/>
      <c r="Z24" s="313" t="s">
        <v>435</v>
      </c>
      <c r="AA24" s="313"/>
      <c r="AB24" s="313">
        <v>0</v>
      </c>
      <c r="AC24" s="311">
        <v>0.20714368999999999</v>
      </c>
    </row>
    <row r="25" spans="1:29" x14ac:dyDescent="0.25">
      <c r="A25" s="204" t="s">
        <v>175</v>
      </c>
      <c r="B25" s="276" t="s">
        <v>174</v>
      </c>
      <c r="C25" s="195"/>
      <c r="D25" s="206"/>
      <c r="E25" s="206"/>
      <c r="F25" s="206"/>
      <c r="G25" s="206">
        <v>0</v>
      </c>
      <c r="H25" s="206">
        <v>0</v>
      </c>
      <c r="I25" s="206"/>
      <c r="J25" s="206">
        <v>0</v>
      </c>
      <c r="K25" s="206"/>
      <c r="L25" s="206">
        <v>0</v>
      </c>
      <c r="M25" s="206"/>
      <c r="N25" s="206">
        <v>0</v>
      </c>
      <c r="O25" s="206"/>
      <c r="P25" s="206">
        <v>0</v>
      </c>
      <c r="Q25" s="206"/>
      <c r="R25" s="206">
        <v>0</v>
      </c>
      <c r="S25" s="206"/>
      <c r="T25" s="206">
        <v>0</v>
      </c>
      <c r="U25" s="313"/>
      <c r="V25" s="313">
        <v>0</v>
      </c>
      <c r="W25" s="313"/>
      <c r="X25" s="313">
        <v>0</v>
      </c>
      <c r="Y25" s="313"/>
      <c r="Z25" s="313" t="s">
        <v>435</v>
      </c>
      <c r="AA25" s="313"/>
      <c r="AB25" s="313">
        <v>0</v>
      </c>
      <c r="AC25" s="311">
        <v>0</v>
      </c>
    </row>
    <row r="26" spans="1:29" x14ac:dyDescent="0.25">
      <c r="A26" s="204" t="s">
        <v>173</v>
      </c>
      <c r="B26" s="276" t="s">
        <v>172</v>
      </c>
      <c r="C26" s="195"/>
      <c r="D26" s="206"/>
      <c r="E26" s="206"/>
      <c r="F26" s="206"/>
      <c r="G26" s="195">
        <v>0</v>
      </c>
      <c r="H26" s="195">
        <v>0</v>
      </c>
      <c r="I26" s="195"/>
      <c r="J26" s="206">
        <v>0</v>
      </c>
      <c r="K26" s="195"/>
      <c r="L26" s="195">
        <v>0</v>
      </c>
      <c r="M26" s="195"/>
      <c r="N26" s="206">
        <v>0</v>
      </c>
      <c r="O26" s="195"/>
      <c r="P26" s="195">
        <v>0</v>
      </c>
      <c r="Q26" s="195"/>
      <c r="R26" s="195">
        <v>0</v>
      </c>
      <c r="S26" s="195"/>
      <c r="T26" s="195">
        <v>0</v>
      </c>
      <c r="U26" s="313"/>
      <c r="V26" s="313">
        <v>0</v>
      </c>
      <c r="W26" s="313"/>
      <c r="X26" s="313">
        <v>0</v>
      </c>
      <c r="Y26" s="313"/>
      <c r="Z26" s="313" t="s">
        <v>435</v>
      </c>
      <c r="AA26" s="313"/>
      <c r="AB26" s="313">
        <v>0</v>
      </c>
      <c r="AC26" s="311">
        <v>0</v>
      </c>
    </row>
    <row r="27" spans="1:29" ht="31.5" x14ac:dyDescent="0.25">
      <c r="A27" s="204" t="s">
        <v>171</v>
      </c>
      <c r="B27" s="276" t="s">
        <v>334</v>
      </c>
      <c r="C27" s="195"/>
      <c r="D27" s="206"/>
      <c r="E27" s="206"/>
      <c r="F27" s="206"/>
      <c r="G27" s="195">
        <v>0</v>
      </c>
      <c r="H27" s="195">
        <v>0</v>
      </c>
      <c r="I27" s="195"/>
      <c r="J27" s="206">
        <v>0</v>
      </c>
      <c r="K27" s="195"/>
      <c r="L27" s="195">
        <v>0</v>
      </c>
      <c r="M27" s="195"/>
      <c r="N27" s="206">
        <v>0</v>
      </c>
      <c r="O27" s="195"/>
      <c r="P27" s="195">
        <v>0</v>
      </c>
      <c r="Q27" s="195"/>
      <c r="R27" s="195">
        <v>0</v>
      </c>
      <c r="S27" s="195"/>
      <c r="T27" s="195">
        <v>0</v>
      </c>
      <c r="U27" s="313"/>
      <c r="V27" s="313">
        <v>0</v>
      </c>
      <c r="W27" s="313"/>
      <c r="X27" s="313">
        <v>0</v>
      </c>
      <c r="Y27" s="313"/>
      <c r="Z27" s="313" t="s">
        <v>435</v>
      </c>
      <c r="AA27" s="313"/>
      <c r="AB27" s="313">
        <v>0</v>
      </c>
      <c r="AC27" s="311">
        <v>0</v>
      </c>
    </row>
    <row r="28" spans="1:29" x14ac:dyDescent="0.25">
      <c r="A28" s="204" t="s">
        <v>170</v>
      </c>
      <c r="B28" s="276" t="s">
        <v>169</v>
      </c>
      <c r="C28" s="195"/>
      <c r="D28" s="206"/>
      <c r="E28" s="206"/>
      <c r="F28" s="206"/>
      <c r="G28" s="195">
        <v>1.0137053199999999</v>
      </c>
      <c r="H28" s="195">
        <v>0</v>
      </c>
      <c r="I28" s="195"/>
      <c r="J28" s="206">
        <v>0.20714368999999999</v>
      </c>
      <c r="K28" s="195"/>
      <c r="L28" s="195">
        <v>0</v>
      </c>
      <c r="M28" s="195"/>
      <c r="N28" s="206">
        <v>0</v>
      </c>
      <c r="O28" s="195"/>
      <c r="P28" s="195">
        <v>0</v>
      </c>
      <c r="Q28" s="195"/>
      <c r="R28" s="206">
        <v>0</v>
      </c>
      <c r="S28" s="195"/>
      <c r="T28" s="195">
        <v>0</v>
      </c>
      <c r="U28" s="313"/>
      <c r="V28" s="313">
        <v>0</v>
      </c>
      <c r="W28" s="313"/>
      <c r="X28" s="313">
        <v>0</v>
      </c>
      <c r="Y28" s="313"/>
      <c r="Z28" s="313">
        <v>0</v>
      </c>
      <c r="AA28" s="313"/>
      <c r="AB28" s="313">
        <v>0</v>
      </c>
      <c r="AC28" s="311">
        <v>0.20714368999999999</v>
      </c>
    </row>
    <row r="29" spans="1:29" x14ac:dyDescent="0.25">
      <c r="A29" s="204" t="s">
        <v>168</v>
      </c>
      <c r="B29" s="303" t="s">
        <v>167</v>
      </c>
      <c r="C29" s="195"/>
      <c r="D29" s="206"/>
      <c r="E29" s="206"/>
      <c r="F29" s="206"/>
      <c r="G29" s="195">
        <v>8.2349999999999923E-2</v>
      </c>
      <c r="H29" s="195">
        <v>0</v>
      </c>
      <c r="I29" s="195"/>
      <c r="J29" s="206">
        <v>0</v>
      </c>
      <c r="K29" s="195"/>
      <c r="L29" s="195">
        <v>0</v>
      </c>
      <c r="M29" s="195"/>
      <c r="N29" s="206">
        <v>0</v>
      </c>
      <c r="O29" s="195"/>
      <c r="P29" s="195">
        <v>0</v>
      </c>
      <c r="Q29" s="195"/>
      <c r="R29" s="195">
        <v>0</v>
      </c>
      <c r="S29" s="195"/>
      <c r="T29" s="195">
        <v>0</v>
      </c>
      <c r="U29" s="313"/>
      <c r="V29" s="313">
        <v>0</v>
      </c>
      <c r="W29" s="313"/>
      <c r="X29" s="313">
        <v>0</v>
      </c>
      <c r="Y29" s="313"/>
      <c r="Z29" s="313" t="s">
        <v>435</v>
      </c>
      <c r="AA29" s="313"/>
      <c r="AB29" s="313">
        <v>0</v>
      </c>
      <c r="AC29" s="311">
        <v>0</v>
      </c>
    </row>
    <row r="30" spans="1:29" ht="47.25" x14ac:dyDescent="0.25">
      <c r="A30" s="202" t="s">
        <v>62</v>
      </c>
      <c r="B30" s="203" t="s">
        <v>166</v>
      </c>
      <c r="C30" s="195">
        <v>3.3174808753266674</v>
      </c>
      <c r="D30" s="206">
        <v>1.2790072900000002</v>
      </c>
      <c r="E30" s="206">
        <v>3.3174808753266674</v>
      </c>
      <c r="F30" s="206">
        <v>0</v>
      </c>
      <c r="G30" s="195">
        <v>1.27900729</v>
      </c>
      <c r="H30" s="195">
        <v>0</v>
      </c>
      <c r="I30" s="195"/>
      <c r="J30" s="206">
        <v>0</v>
      </c>
      <c r="K30" s="195"/>
      <c r="L30" s="195">
        <v>0</v>
      </c>
      <c r="M30" s="195"/>
      <c r="N30" s="206">
        <v>0</v>
      </c>
      <c r="O30" s="195"/>
      <c r="P30" s="195">
        <v>0</v>
      </c>
      <c r="Q30" s="195"/>
      <c r="R30" s="206">
        <v>0</v>
      </c>
      <c r="S30" s="195"/>
      <c r="T30" s="195">
        <v>0</v>
      </c>
      <c r="U30" s="313"/>
      <c r="V30" s="313">
        <v>0</v>
      </c>
      <c r="W30" s="313"/>
      <c r="X30" s="313">
        <v>0</v>
      </c>
      <c r="Y30" s="313"/>
      <c r="Z30" s="313" t="s">
        <v>435</v>
      </c>
      <c r="AA30" s="313"/>
      <c r="AB30" s="313">
        <v>0</v>
      </c>
      <c r="AC30" s="311">
        <v>0</v>
      </c>
    </row>
    <row r="31" spans="1:29" x14ac:dyDescent="0.25">
      <c r="A31" s="202" t="s">
        <v>165</v>
      </c>
      <c r="B31" s="205" t="s">
        <v>164</v>
      </c>
      <c r="C31" s="195">
        <v>0.13898083755999999</v>
      </c>
      <c r="D31" s="278">
        <v>0.16012282999999999</v>
      </c>
      <c r="E31" s="206"/>
      <c r="F31" s="206"/>
      <c r="G31" s="195"/>
      <c r="H31" s="195"/>
      <c r="I31" s="195"/>
      <c r="J31" s="206"/>
      <c r="K31" s="195"/>
      <c r="L31" s="195"/>
      <c r="M31" s="195"/>
      <c r="N31" s="206"/>
      <c r="O31" s="195"/>
      <c r="P31" s="195"/>
      <c r="Q31" s="195"/>
      <c r="R31" s="195"/>
      <c r="S31" s="195"/>
      <c r="T31" s="195"/>
      <c r="U31" s="313"/>
      <c r="V31" s="313"/>
      <c r="W31" s="313"/>
      <c r="X31" s="313"/>
      <c r="Y31" s="313"/>
      <c r="Z31" s="313"/>
      <c r="AA31" s="313"/>
      <c r="AB31" s="313">
        <v>0</v>
      </c>
      <c r="AC31" s="311">
        <v>0</v>
      </c>
    </row>
    <row r="32" spans="1:29" ht="31.5" x14ac:dyDescent="0.25">
      <c r="A32" s="202" t="s">
        <v>163</v>
      </c>
      <c r="B32" s="205" t="s">
        <v>162</v>
      </c>
      <c r="C32" s="278">
        <v>0.52790031500000012</v>
      </c>
      <c r="D32" s="278">
        <v>0.65674224000000003</v>
      </c>
      <c r="E32" s="278"/>
      <c r="F32" s="278"/>
      <c r="G32" s="195"/>
      <c r="H32" s="195"/>
      <c r="I32" s="195"/>
      <c r="J32" s="206"/>
      <c r="K32" s="195"/>
      <c r="L32" s="195"/>
      <c r="M32" s="195"/>
      <c r="N32" s="278"/>
      <c r="O32" s="195"/>
      <c r="P32" s="195"/>
      <c r="Q32" s="195"/>
      <c r="R32" s="206"/>
      <c r="S32" s="195"/>
      <c r="T32" s="195"/>
      <c r="U32" s="313"/>
      <c r="V32" s="313"/>
      <c r="W32" s="313"/>
      <c r="X32" s="313"/>
      <c r="Y32" s="313"/>
      <c r="Z32" s="313"/>
      <c r="AA32" s="313"/>
      <c r="AB32" s="313">
        <v>0</v>
      </c>
      <c r="AC32" s="311">
        <v>0</v>
      </c>
    </row>
    <row r="33" spans="1:29" x14ac:dyDescent="0.25">
      <c r="A33" s="202" t="s">
        <v>161</v>
      </c>
      <c r="B33" s="205" t="s">
        <v>160</v>
      </c>
      <c r="C33" s="195">
        <v>2.1395079341666672</v>
      </c>
      <c r="D33" s="278">
        <v>0.15506941999999999</v>
      </c>
      <c r="E33" s="206"/>
      <c r="F33" s="206"/>
      <c r="G33" s="195"/>
      <c r="H33" s="195"/>
      <c r="I33" s="195"/>
      <c r="J33" s="206"/>
      <c r="K33" s="195"/>
      <c r="L33" s="195"/>
      <c r="M33" s="195"/>
      <c r="N33" s="206"/>
      <c r="O33" s="195"/>
      <c r="P33" s="195"/>
      <c r="Q33" s="195"/>
      <c r="R33" s="206"/>
      <c r="S33" s="195"/>
      <c r="T33" s="195"/>
      <c r="U33" s="313"/>
      <c r="V33" s="313"/>
      <c r="W33" s="313"/>
      <c r="X33" s="313"/>
      <c r="Y33" s="313"/>
      <c r="Z33" s="313"/>
      <c r="AA33" s="313"/>
      <c r="AB33" s="313">
        <v>0</v>
      </c>
      <c r="AC33" s="311">
        <v>0</v>
      </c>
    </row>
    <row r="34" spans="1:29" x14ac:dyDescent="0.25">
      <c r="A34" s="202" t="s">
        <v>159</v>
      </c>
      <c r="B34" s="205" t="s">
        <v>158</v>
      </c>
      <c r="C34" s="195">
        <v>0.51109178860000004</v>
      </c>
      <c r="D34" s="278">
        <v>0.30707279999999998</v>
      </c>
      <c r="E34" s="206"/>
      <c r="F34" s="206"/>
      <c r="G34" s="195"/>
      <c r="H34" s="195"/>
      <c r="I34" s="195"/>
      <c r="J34" s="206"/>
      <c r="K34" s="195"/>
      <c r="L34" s="195"/>
      <c r="M34" s="195"/>
      <c r="N34" s="206"/>
      <c r="O34" s="195"/>
      <c r="P34" s="195"/>
      <c r="Q34" s="195"/>
      <c r="R34" s="206"/>
      <c r="S34" s="195"/>
      <c r="T34" s="195"/>
      <c r="U34" s="313"/>
      <c r="V34" s="313"/>
      <c r="W34" s="313"/>
      <c r="X34" s="313"/>
      <c r="Y34" s="313"/>
      <c r="Z34" s="313"/>
      <c r="AA34" s="313"/>
      <c r="AB34" s="313">
        <v>0</v>
      </c>
      <c r="AC34" s="311">
        <v>0</v>
      </c>
    </row>
    <row r="35" spans="1:29" ht="31.5" x14ac:dyDescent="0.25">
      <c r="A35" s="272" t="s">
        <v>61</v>
      </c>
      <c r="B35" s="273" t="s">
        <v>157</v>
      </c>
      <c r="C35" s="195"/>
      <c r="D35" s="206"/>
      <c r="E35" s="206"/>
      <c r="F35" s="206"/>
      <c r="G35" s="195"/>
      <c r="H35" s="195"/>
      <c r="I35" s="195"/>
      <c r="J35" s="206"/>
      <c r="K35" s="195"/>
      <c r="L35" s="195"/>
      <c r="M35" s="195"/>
      <c r="N35" s="206"/>
      <c r="O35" s="195"/>
      <c r="P35" s="195"/>
      <c r="Q35" s="195"/>
      <c r="R35" s="195"/>
      <c r="S35" s="195"/>
      <c r="T35" s="195"/>
      <c r="U35" s="313"/>
      <c r="V35" s="313"/>
      <c r="W35" s="313"/>
      <c r="X35" s="313"/>
      <c r="Y35" s="313"/>
      <c r="Z35" s="313"/>
      <c r="AA35" s="313"/>
      <c r="AB35" s="313"/>
      <c r="AC35" s="311"/>
    </row>
    <row r="36" spans="1:29" x14ac:dyDescent="0.25">
      <c r="A36" s="274" t="s">
        <v>156</v>
      </c>
      <c r="B36" s="275" t="s">
        <v>482</v>
      </c>
      <c r="C36" s="314"/>
      <c r="D36" s="206"/>
      <c r="E36" s="206"/>
      <c r="F36" s="206"/>
      <c r="G36" s="195">
        <v>0</v>
      </c>
      <c r="H36" s="195">
        <v>0</v>
      </c>
      <c r="I36" s="195" t="s">
        <v>460</v>
      </c>
      <c r="J36" s="206">
        <v>0</v>
      </c>
      <c r="K36" s="195" t="s">
        <v>460</v>
      </c>
      <c r="L36" s="195">
        <v>0</v>
      </c>
      <c r="M36" s="195" t="s">
        <v>460</v>
      </c>
      <c r="N36" s="206">
        <v>0</v>
      </c>
      <c r="O36" s="195" t="s">
        <v>460</v>
      </c>
      <c r="P36" s="195">
        <v>0</v>
      </c>
      <c r="Q36" s="195" t="s">
        <v>460</v>
      </c>
      <c r="R36" s="195">
        <v>0</v>
      </c>
      <c r="S36" s="195" t="s">
        <v>460</v>
      </c>
      <c r="T36" s="195">
        <v>0</v>
      </c>
      <c r="U36" s="313" t="s">
        <v>460</v>
      </c>
      <c r="V36" s="313">
        <v>0</v>
      </c>
      <c r="W36" s="313" t="s">
        <v>460</v>
      </c>
      <c r="X36" s="313">
        <v>0</v>
      </c>
      <c r="Y36" s="313" t="s">
        <v>460</v>
      </c>
      <c r="Z36" s="313" t="s">
        <v>435</v>
      </c>
      <c r="AA36" s="313" t="s">
        <v>435</v>
      </c>
      <c r="AB36" s="313">
        <v>0</v>
      </c>
      <c r="AC36" s="311">
        <v>0</v>
      </c>
    </row>
    <row r="37" spans="1:29" ht="31.5" x14ac:dyDescent="0.25">
      <c r="A37" s="274" t="s">
        <v>155</v>
      </c>
      <c r="B37" s="275" t="s">
        <v>480</v>
      </c>
      <c r="C37" s="314"/>
      <c r="D37" s="206"/>
      <c r="E37" s="206"/>
      <c r="F37" s="206"/>
      <c r="G37" s="195">
        <v>0.16</v>
      </c>
      <c r="H37" s="195">
        <v>0</v>
      </c>
      <c r="I37" s="195" t="s">
        <v>460</v>
      </c>
      <c r="J37" s="206">
        <v>0</v>
      </c>
      <c r="K37" s="195" t="s">
        <v>460</v>
      </c>
      <c r="L37" s="195">
        <v>0</v>
      </c>
      <c r="M37" s="195" t="s">
        <v>460</v>
      </c>
      <c r="N37" s="206">
        <v>0</v>
      </c>
      <c r="O37" s="195" t="s">
        <v>460</v>
      </c>
      <c r="P37" s="195">
        <v>0</v>
      </c>
      <c r="Q37" s="195" t="s">
        <v>460</v>
      </c>
      <c r="R37" s="195">
        <v>0</v>
      </c>
      <c r="S37" s="195" t="s">
        <v>460</v>
      </c>
      <c r="T37" s="195">
        <v>0</v>
      </c>
      <c r="U37" s="313" t="s">
        <v>460</v>
      </c>
      <c r="V37" s="313">
        <v>0</v>
      </c>
      <c r="W37" s="313" t="s">
        <v>460</v>
      </c>
      <c r="X37" s="313">
        <v>0</v>
      </c>
      <c r="Y37" s="313" t="s">
        <v>460</v>
      </c>
      <c r="Z37" s="313" t="s">
        <v>435</v>
      </c>
      <c r="AA37" s="313" t="s">
        <v>435</v>
      </c>
      <c r="AB37" s="313">
        <v>0</v>
      </c>
      <c r="AC37" s="311">
        <v>0</v>
      </c>
    </row>
    <row r="38" spans="1:29" x14ac:dyDescent="0.25">
      <c r="A38" s="274" t="s">
        <v>154</v>
      </c>
      <c r="B38" s="276" t="s">
        <v>145</v>
      </c>
      <c r="C38" s="314"/>
      <c r="D38" s="206"/>
      <c r="E38" s="206"/>
      <c r="F38" s="206"/>
      <c r="G38" s="195">
        <v>0</v>
      </c>
      <c r="H38" s="195">
        <v>0</v>
      </c>
      <c r="I38" s="195" t="s">
        <v>460</v>
      </c>
      <c r="J38" s="206">
        <v>0</v>
      </c>
      <c r="K38" s="195" t="s">
        <v>460</v>
      </c>
      <c r="L38" s="195">
        <v>0</v>
      </c>
      <c r="M38" s="195" t="s">
        <v>460</v>
      </c>
      <c r="N38" s="206">
        <v>0</v>
      </c>
      <c r="O38" s="195" t="s">
        <v>460</v>
      </c>
      <c r="P38" s="195">
        <v>0</v>
      </c>
      <c r="Q38" s="195" t="s">
        <v>460</v>
      </c>
      <c r="R38" s="206">
        <v>0</v>
      </c>
      <c r="S38" s="195" t="s">
        <v>460</v>
      </c>
      <c r="T38" s="195">
        <v>0</v>
      </c>
      <c r="U38" s="313" t="s">
        <v>460</v>
      </c>
      <c r="V38" s="313">
        <v>0</v>
      </c>
      <c r="W38" s="313" t="s">
        <v>460</v>
      </c>
      <c r="X38" s="313">
        <v>0</v>
      </c>
      <c r="Y38" s="313" t="s">
        <v>460</v>
      </c>
      <c r="Z38" s="313" t="s">
        <v>435</v>
      </c>
      <c r="AA38" s="313" t="s">
        <v>435</v>
      </c>
      <c r="AB38" s="313">
        <v>0</v>
      </c>
      <c r="AC38" s="311">
        <v>0</v>
      </c>
    </row>
    <row r="39" spans="1:29" x14ac:dyDescent="0.25">
      <c r="A39" s="274" t="s">
        <v>153</v>
      </c>
      <c r="B39" s="276" t="s">
        <v>481</v>
      </c>
      <c r="C39" s="195"/>
      <c r="D39" s="206"/>
      <c r="E39" s="206"/>
      <c r="F39" s="206"/>
      <c r="G39" s="195">
        <v>0.03</v>
      </c>
      <c r="H39" s="195">
        <v>0</v>
      </c>
      <c r="I39" s="195" t="s">
        <v>460</v>
      </c>
      <c r="J39" s="206">
        <v>0</v>
      </c>
      <c r="K39" s="195" t="s">
        <v>460</v>
      </c>
      <c r="L39" s="195">
        <v>0</v>
      </c>
      <c r="M39" s="195" t="s">
        <v>460</v>
      </c>
      <c r="N39" s="206">
        <v>0</v>
      </c>
      <c r="O39" s="195" t="s">
        <v>460</v>
      </c>
      <c r="P39" s="195">
        <v>0</v>
      </c>
      <c r="Q39" s="195" t="s">
        <v>460</v>
      </c>
      <c r="R39" s="206">
        <v>0</v>
      </c>
      <c r="S39" s="195" t="s">
        <v>460</v>
      </c>
      <c r="T39" s="195">
        <v>0</v>
      </c>
      <c r="U39" s="313" t="s">
        <v>460</v>
      </c>
      <c r="V39" s="313">
        <v>0</v>
      </c>
      <c r="W39" s="313" t="s">
        <v>460</v>
      </c>
      <c r="X39" s="313">
        <v>0</v>
      </c>
      <c r="Y39" s="313" t="s">
        <v>460</v>
      </c>
      <c r="Z39" s="313" t="s">
        <v>435</v>
      </c>
      <c r="AA39" s="313" t="s">
        <v>435</v>
      </c>
      <c r="AB39" s="313">
        <v>0</v>
      </c>
      <c r="AC39" s="311">
        <v>0</v>
      </c>
    </row>
    <row r="40" spans="1:29" x14ac:dyDescent="0.25">
      <c r="A40" s="274" t="s">
        <v>152</v>
      </c>
      <c r="B40" s="276" t="s">
        <v>483</v>
      </c>
      <c r="C40" s="195"/>
      <c r="D40" s="206"/>
      <c r="E40" s="206"/>
      <c r="F40" s="206"/>
      <c r="G40" s="195">
        <v>1</v>
      </c>
      <c r="H40" s="195">
        <v>0</v>
      </c>
      <c r="I40" s="195" t="s">
        <v>460</v>
      </c>
      <c r="J40" s="206">
        <v>0</v>
      </c>
      <c r="K40" s="195" t="s">
        <v>460</v>
      </c>
      <c r="L40" s="195">
        <v>0</v>
      </c>
      <c r="M40" s="195" t="s">
        <v>460</v>
      </c>
      <c r="N40" s="206">
        <v>0</v>
      </c>
      <c r="O40" s="195" t="s">
        <v>460</v>
      </c>
      <c r="P40" s="195">
        <v>0</v>
      </c>
      <c r="Q40" s="195" t="s">
        <v>460</v>
      </c>
      <c r="R40" s="206">
        <v>0</v>
      </c>
      <c r="S40" s="195" t="s">
        <v>460</v>
      </c>
      <c r="T40" s="195">
        <v>0</v>
      </c>
      <c r="U40" s="313" t="s">
        <v>460</v>
      </c>
      <c r="V40" s="313">
        <v>0</v>
      </c>
      <c r="W40" s="313" t="s">
        <v>460</v>
      </c>
      <c r="X40" s="313">
        <v>0</v>
      </c>
      <c r="Y40" s="313" t="s">
        <v>460</v>
      </c>
      <c r="Z40" s="313" t="s">
        <v>435</v>
      </c>
      <c r="AA40" s="313" t="s">
        <v>435</v>
      </c>
      <c r="AB40" s="313">
        <v>0</v>
      </c>
      <c r="AC40" s="311">
        <v>0</v>
      </c>
    </row>
    <row r="41" spans="1:29" x14ac:dyDescent="0.25">
      <c r="A41" s="274" t="s">
        <v>151</v>
      </c>
      <c r="B41" s="276" t="s">
        <v>484</v>
      </c>
      <c r="C41" s="195"/>
      <c r="D41" s="206"/>
      <c r="E41" s="206"/>
      <c r="F41" s="206"/>
      <c r="G41" s="195">
        <v>0</v>
      </c>
      <c r="H41" s="195">
        <v>0</v>
      </c>
      <c r="I41" s="195" t="s">
        <v>460</v>
      </c>
      <c r="J41" s="206">
        <v>0</v>
      </c>
      <c r="K41" s="195" t="s">
        <v>460</v>
      </c>
      <c r="L41" s="195">
        <v>0</v>
      </c>
      <c r="M41" s="195" t="s">
        <v>460</v>
      </c>
      <c r="N41" s="206">
        <v>0</v>
      </c>
      <c r="O41" s="195" t="s">
        <v>460</v>
      </c>
      <c r="P41" s="195">
        <v>0</v>
      </c>
      <c r="Q41" s="195" t="s">
        <v>460</v>
      </c>
      <c r="R41" s="206">
        <v>0</v>
      </c>
      <c r="S41" s="195" t="s">
        <v>460</v>
      </c>
      <c r="T41" s="195">
        <v>0</v>
      </c>
      <c r="U41" s="313" t="s">
        <v>460</v>
      </c>
      <c r="V41" s="313">
        <v>0</v>
      </c>
      <c r="W41" s="313" t="s">
        <v>460</v>
      </c>
      <c r="X41" s="313">
        <v>0</v>
      </c>
      <c r="Y41" s="313" t="s">
        <v>460</v>
      </c>
      <c r="Z41" s="313" t="s">
        <v>435</v>
      </c>
      <c r="AA41" s="313" t="s">
        <v>435</v>
      </c>
      <c r="AB41" s="313">
        <v>0</v>
      </c>
      <c r="AC41" s="311">
        <v>0</v>
      </c>
    </row>
    <row r="42" spans="1:29" x14ac:dyDescent="0.25">
      <c r="A42" s="274" t="s">
        <v>150</v>
      </c>
      <c r="B42" s="276" t="s">
        <v>485</v>
      </c>
      <c r="C42" s="314"/>
      <c r="D42" s="206"/>
      <c r="E42" s="206"/>
      <c r="F42" s="206"/>
      <c r="G42" s="195">
        <v>0</v>
      </c>
      <c r="H42" s="195">
        <v>0</v>
      </c>
      <c r="I42" s="195" t="s">
        <v>460</v>
      </c>
      <c r="J42" s="206">
        <v>0</v>
      </c>
      <c r="K42" s="195" t="s">
        <v>460</v>
      </c>
      <c r="L42" s="195">
        <v>0</v>
      </c>
      <c r="M42" s="195" t="s">
        <v>460</v>
      </c>
      <c r="N42" s="206">
        <v>0</v>
      </c>
      <c r="O42" s="195" t="s">
        <v>460</v>
      </c>
      <c r="P42" s="195">
        <v>0</v>
      </c>
      <c r="Q42" s="195" t="s">
        <v>460</v>
      </c>
      <c r="R42" s="206">
        <v>0</v>
      </c>
      <c r="S42" s="195" t="s">
        <v>460</v>
      </c>
      <c r="T42" s="195">
        <v>0</v>
      </c>
      <c r="U42" s="313" t="s">
        <v>460</v>
      </c>
      <c r="V42" s="313">
        <v>0</v>
      </c>
      <c r="W42" s="313" t="s">
        <v>460</v>
      </c>
      <c r="X42" s="313">
        <v>0</v>
      </c>
      <c r="Y42" s="313" t="s">
        <v>460</v>
      </c>
      <c r="Z42" s="313" t="s">
        <v>435</v>
      </c>
      <c r="AA42" s="313" t="s">
        <v>435</v>
      </c>
      <c r="AB42" s="313">
        <v>0</v>
      </c>
      <c r="AC42" s="311">
        <v>0</v>
      </c>
    </row>
    <row r="43" spans="1:29" x14ac:dyDescent="0.25">
      <c r="A43" s="274" t="s">
        <v>486</v>
      </c>
      <c r="B43" s="276" t="s">
        <v>487</v>
      </c>
      <c r="C43" s="195"/>
      <c r="D43" s="206"/>
      <c r="E43" s="206"/>
      <c r="F43" s="206"/>
      <c r="G43" s="195">
        <v>0</v>
      </c>
      <c r="H43" s="195">
        <v>0</v>
      </c>
      <c r="I43" s="195" t="s">
        <v>460</v>
      </c>
      <c r="J43" s="206">
        <v>0</v>
      </c>
      <c r="K43" s="195" t="s">
        <v>460</v>
      </c>
      <c r="L43" s="195">
        <v>0</v>
      </c>
      <c r="M43" s="195" t="s">
        <v>460</v>
      </c>
      <c r="N43" s="206">
        <v>0</v>
      </c>
      <c r="O43" s="195" t="s">
        <v>460</v>
      </c>
      <c r="P43" s="195">
        <v>0</v>
      </c>
      <c r="Q43" s="195" t="s">
        <v>460</v>
      </c>
      <c r="R43" s="206">
        <v>0</v>
      </c>
      <c r="S43" s="195" t="s">
        <v>460</v>
      </c>
      <c r="T43" s="195">
        <v>0</v>
      </c>
      <c r="U43" s="313" t="s">
        <v>460</v>
      </c>
      <c r="V43" s="313">
        <v>0</v>
      </c>
      <c r="W43" s="313" t="s">
        <v>460</v>
      </c>
      <c r="X43" s="313">
        <v>0</v>
      </c>
      <c r="Y43" s="313" t="s">
        <v>460</v>
      </c>
      <c r="Z43" s="313" t="s">
        <v>435</v>
      </c>
      <c r="AA43" s="313" t="s">
        <v>435</v>
      </c>
      <c r="AB43" s="313">
        <v>0</v>
      </c>
      <c r="AC43" s="311">
        <v>0</v>
      </c>
    </row>
    <row r="44" spans="1:29" x14ac:dyDescent="0.25">
      <c r="A44" s="274" t="s">
        <v>488</v>
      </c>
      <c r="B44" s="276" t="s">
        <v>489</v>
      </c>
      <c r="C44" s="195"/>
      <c r="D44" s="206"/>
      <c r="E44" s="206"/>
      <c r="F44" s="206"/>
      <c r="G44" s="195">
        <v>0</v>
      </c>
      <c r="H44" s="195">
        <v>0</v>
      </c>
      <c r="I44" s="195" t="s">
        <v>460</v>
      </c>
      <c r="J44" s="206">
        <v>0</v>
      </c>
      <c r="K44" s="195" t="s">
        <v>460</v>
      </c>
      <c r="L44" s="195">
        <v>0</v>
      </c>
      <c r="M44" s="195" t="s">
        <v>460</v>
      </c>
      <c r="N44" s="206">
        <v>0</v>
      </c>
      <c r="O44" s="195" t="s">
        <v>460</v>
      </c>
      <c r="P44" s="195">
        <v>0</v>
      </c>
      <c r="Q44" s="195" t="s">
        <v>460</v>
      </c>
      <c r="R44" s="206">
        <v>0</v>
      </c>
      <c r="S44" s="195" t="s">
        <v>460</v>
      </c>
      <c r="T44" s="195">
        <v>0</v>
      </c>
      <c r="U44" s="313" t="s">
        <v>460</v>
      </c>
      <c r="V44" s="313">
        <v>0</v>
      </c>
      <c r="W44" s="313" t="s">
        <v>460</v>
      </c>
      <c r="X44" s="313">
        <v>0</v>
      </c>
      <c r="Y44" s="313" t="s">
        <v>460</v>
      </c>
      <c r="Z44" s="313" t="s">
        <v>435</v>
      </c>
      <c r="AA44" s="313" t="s">
        <v>435</v>
      </c>
      <c r="AB44" s="313">
        <v>0</v>
      </c>
      <c r="AC44" s="311">
        <v>0</v>
      </c>
    </row>
    <row r="45" spans="1:29" x14ac:dyDescent="0.25">
      <c r="A45" s="274" t="s">
        <v>490</v>
      </c>
      <c r="B45" s="276" t="s">
        <v>491</v>
      </c>
      <c r="C45" s="195"/>
      <c r="D45" s="206"/>
      <c r="E45" s="206"/>
      <c r="F45" s="206"/>
      <c r="G45" s="195">
        <v>0</v>
      </c>
      <c r="H45" s="195">
        <v>0</v>
      </c>
      <c r="I45" s="195" t="s">
        <v>460</v>
      </c>
      <c r="J45" s="206">
        <v>0</v>
      </c>
      <c r="K45" s="195" t="s">
        <v>460</v>
      </c>
      <c r="L45" s="195">
        <v>0</v>
      </c>
      <c r="M45" s="195" t="s">
        <v>460</v>
      </c>
      <c r="N45" s="206">
        <v>0</v>
      </c>
      <c r="O45" s="195" t="s">
        <v>460</v>
      </c>
      <c r="P45" s="195">
        <v>0</v>
      </c>
      <c r="Q45" s="195" t="s">
        <v>460</v>
      </c>
      <c r="R45" s="206">
        <v>0</v>
      </c>
      <c r="S45" s="195" t="s">
        <v>460</v>
      </c>
      <c r="T45" s="195">
        <v>0</v>
      </c>
      <c r="U45" s="313" t="s">
        <v>460</v>
      </c>
      <c r="V45" s="313">
        <v>0</v>
      </c>
      <c r="W45" s="313" t="s">
        <v>460</v>
      </c>
      <c r="X45" s="313">
        <v>0</v>
      </c>
      <c r="Y45" s="313" t="s">
        <v>460</v>
      </c>
      <c r="Z45" s="313" t="s">
        <v>435</v>
      </c>
      <c r="AA45" s="313" t="s">
        <v>435</v>
      </c>
      <c r="AB45" s="313">
        <v>0</v>
      </c>
      <c r="AC45" s="311">
        <v>0</v>
      </c>
    </row>
    <row r="46" spans="1:29" x14ac:dyDescent="0.25">
      <c r="A46" s="274" t="s">
        <v>492</v>
      </c>
      <c r="B46" s="276" t="s">
        <v>493</v>
      </c>
      <c r="C46" s="195"/>
      <c r="D46" s="206"/>
      <c r="E46" s="206"/>
      <c r="F46" s="206"/>
      <c r="G46" s="195">
        <v>0</v>
      </c>
      <c r="H46" s="195">
        <v>0</v>
      </c>
      <c r="I46" s="195" t="s">
        <v>460</v>
      </c>
      <c r="J46" s="206"/>
      <c r="K46" s="195" t="s">
        <v>460</v>
      </c>
      <c r="L46" s="195">
        <v>0</v>
      </c>
      <c r="M46" s="195" t="s">
        <v>460</v>
      </c>
      <c r="N46" s="206"/>
      <c r="O46" s="195" t="s">
        <v>460</v>
      </c>
      <c r="P46" s="195">
        <v>0</v>
      </c>
      <c r="Q46" s="195" t="s">
        <v>460</v>
      </c>
      <c r="R46" s="206"/>
      <c r="S46" s="195" t="s">
        <v>460</v>
      </c>
      <c r="T46" s="195">
        <v>0</v>
      </c>
      <c r="U46" s="313" t="s">
        <v>460</v>
      </c>
      <c r="V46" s="313"/>
      <c r="W46" s="313" t="s">
        <v>460</v>
      </c>
      <c r="X46" s="313"/>
      <c r="Y46" s="313" t="s">
        <v>460</v>
      </c>
      <c r="Z46" s="313"/>
      <c r="AA46" s="313" t="s">
        <v>460</v>
      </c>
      <c r="AB46" s="313">
        <v>0</v>
      </c>
      <c r="AC46" s="311">
        <v>0</v>
      </c>
    </row>
    <row r="47" spans="1:29" x14ac:dyDescent="0.25">
      <c r="A47" s="272" t="s">
        <v>60</v>
      </c>
      <c r="B47" s="273" t="s">
        <v>149</v>
      </c>
      <c r="C47" s="195"/>
      <c r="D47" s="206"/>
      <c r="E47" s="206"/>
      <c r="F47" s="206"/>
      <c r="G47" s="195"/>
      <c r="H47" s="195"/>
      <c r="I47" s="195"/>
      <c r="J47" s="206"/>
      <c r="K47" s="195"/>
      <c r="L47" s="195"/>
      <c r="M47" s="195"/>
      <c r="N47" s="206"/>
      <c r="O47" s="195"/>
      <c r="P47" s="195"/>
      <c r="Q47" s="195"/>
      <c r="R47" s="206"/>
      <c r="S47" s="195"/>
      <c r="T47" s="195"/>
      <c r="U47" s="313"/>
      <c r="V47" s="313"/>
      <c r="W47" s="313"/>
      <c r="X47" s="313"/>
      <c r="Y47" s="313"/>
      <c r="Z47" s="313"/>
      <c r="AA47" s="313"/>
      <c r="AB47" s="313"/>
      <c r="AC47" s="311"/>
    </row>
    <row r="48" spans="1:29" x14ac:dyDescent="0.25">
      <c r="A48" s="274" t="s">
        <v>148</v>
      </c>
      <c r="B48" s="275" t="s">
        <v>482</v>
      </c>
      <c r="C48" s="195">
        <v>0</v>
      </c>
      <c r="D48" s="206">
        <v>0</v>
      </c>
      <c r="E48" s="206"/>
      <c r="F48" s="206"/>
      <c r="G48" s="195">
        <v>0</v>
      </c>
      <c r="H48" s="195">
        <v>0</v>
      </c>
      <c r="I48" s="195"/>
      <c r="J48" s="206">
        <v>0</v>
      </c>
      <c r="K48" s="195"/>
      <c r="L48" s="195">
        <v>0</v>
      </c>
      <c r="M48" s="195"/>
      <c r="N48" s="206">
        <v>0</v>
      </c>
      <c r="O48" s="195"/>
      <c r="P48" s="195">
        <v>0</v>
      </c>
      <c r="Q48" s="195"/>
      <c r="R48" s="206">
        <v>0</v>
      </c>
      <c r="S48" s="195"/>
      <c r="T48" s="195">
        <v>0</v>
      </c>
      <c r="U48" s="313"/>
      <c r="V48" s="313">
        <v>0</v>
      </c>
      <c r="W48" s="313"/>
      <c r="X48" s="313">
        <v>0</v>
      </c>
      <c r="Y48" s="313"/>
      <c r="Z48" s="313" t="s">
        <v>435</v>
      </c>
      <c r="AA48" s="313"/>
      <c r="AB48" s="313">
        <v>0</v>
      </c>
      <c r="AC48" s="311">
        <v>0</v>
      </c>
    </row>
    <row r="49" spans="1:29" ht="31.5" x14ac:dyDescent="0.25">
      <c r="A49" s="274" t="s">
        <v>147</v>
      </c>
      <c r="B49" s="275" t="s">
        <v>480</v>
      </c>
      <c r="C49" s="195">
        <v>0.16</v>
      </c>
      <c r="D49" s="206">
        <v>0.16</v>
      </c>
      <c r="E49" s="206"/>
      <c r="F49" s="206"/>
      <c r="G49" s="195">
        <v>0.16</v>
      </c>
      <c r="H49" s="195">
        <v>0</v>
      </c>
      <c r="I49" s="195"/>
      <c r="J49" s="206">
        <v>0</v>
      </c>
      <c r="K49" s="195"/>
      <c r="L49" s="195">
        <v>0</v>
      </c>
      <c r="M49" s="195"/>
      <c r="N49" s="206">
        <v>0</v>
      </c>
      <c r="O49" s="195"/>
      <c r="P49" s="195">
        <v>0</v>
      </c>
      <c r="Q49" s="195"/>
      <c r="R49" s="206">
        <v>0</v>
      </c>
      <c r="S49" s="195"/>
      <c r="T49" s="195">
        <v>0</v>
      </c>
      <c r="U49" s="313"/>
      <c r="V49" s="313">
        <v>0</v>
      </c>
      <c r="W49" s="313"/>
      <c r="X49" s="313">
        <v>0</v>
      </c>
      <c r="Y49" s="313"/>
      <c r="Z49" s="313" t="s">
        <v>435</v>
      </c>
      <c r="AA49" s="313"/>
      <c r="AB49" s="313">
        <v>0</v>
      </c>
      <c r="AC49" s="311">
        <v>0</v>
      </c>
    </row>
    <row r="50" spans="1:29" x14ac:dyDescent="0.25">
      <c r="A50" s="274" t="s">
        <v>146</v>
      </c>
      <c r="B50" s="276" t="s">
        <v>145</v>
      </c>
      <c r="C50" s="314">
        <v>0</v>
      </c>
      <c r="D50" s="206">
        <v>0</v>
      </c>
      <c r="E50" s="206"/>
      <c r="F50" s="206"/>
      <c r="G50" s="195">
        <v>0</v>
      </c>
      <c r="H50" s="195">
        <v>0</v>
      </c>
      <c r="I50" s="195"/>
      <c r="J50" s="206">
        <v>0</v>
      </c>
      <c r="K50" s="195"/>
      <c r="L50" s="195">
        <v>0</v>
      </c>
      <c r="M50" s="195"/>
      <c r="N50" s="206">
        <v>0</v>
      </c>
      <c r="O50" s="195"/>
      <c r="P50" s="195">
        <v>0</v>
      </c>
      <c r="Q50" s="195"/>
      <c r="R50" s="206">
        <v>0</v>
      </c>
      <c r="S50" s="195"/>
      <c r="T50" s="195">
        <v>0</v>
      </c>
      <c r="U50" s="313"/>
      <c r="V50" s="313">
        <v>0</v>
      </c>
      <c r="W50" s="313"/>
      <c r="X50" s="313">
        <v>0</v>
      </c>
      <c r="Y50" s="313"/>
      <c r="Z50" s="313" t="s">
        <v>435</v>
      </c>
      <c r="AA50" s="313"/>
      <c r="AB50" s="313">
        <v>0</v>
      </c>
      <c r="AC50" s="311">
        <v>0</v>
      </c>
    </row>
    <row r="51" spans="1:29" ht="31.5" x14ac:dyDescent="0.25">
      <c r="A51" s="274" t="s">
        <v>144</v>
      </c>
      <c r="B51" s="276" t="s">
        <v>143</v>
      </c>
      <c r="C51" s="195">
        <v>0.03</v>
      </c>
      <c r="D51" s="206">
        <v>0.03</v>
      </c>
      <c r="E51" s="206"/>
      <c r="F51" s="206"/>
      <c r="G51" s="195">
        <v>3.1E-2</v>
      </c>
      <c r="H51" s="195">
        <v>0</v>
      </c>
      <c r="I51" s="195"/>
      <c r="J51" s="206">
        <v>0</v>
      </c>
      <c r="K51" s="195"/>
      <c r="L51" s="195">
        <v>0</v>
      </c>
      <c r="M51" s="195"/>
      <c r="N51" s="206">
        <v>0</v>
      </c>
      <c r="O51" s="195"/>
      <c r="P51" s="195">
        <v>0</v>
      </c>
      <c r="Q51" s="195"/>
      <c r="R51" s="206">
        <v>0</v>
      </c>
      <c r="S51" s="195"/>
      <c r="T51" s="195">
        <v>0</v>
      </c>
      <c r="U51" s="313"/>
      <c r="V51" s="313">
        <v>0</v>
      </c>
      <c r="W51" s="313"/>
      <c r="X51" s="313">
        <v>0</v>
      </c>
      <c r="Y51" s="313"/>
      <c r="Z51" s="313" t="s">
        <v>435</v>
      </c>
      <c r="AA51" s="313"/>
      <c r="AB51" s="313">
        <v>0</v>
      </c>
      <c r="AC51" s="311">
        <v>0</v>
      </c>
    </row>
    <row r="52" spans="1:29" ht="31.5" x14ac:dyDescent="0.25">
      <c r="A52" s="274" t="s">
        <v>142</v>
      </c>
      <c r="B52" s="276" t="s">
        <v>141</v>
      </c>
      <c r="C52" s="195">
        <v>0</v>
      </c>
      <c r="D52" s="206">
        <v>0</v>
      </c>
      <c r="E52" s="206"/>
      <c r="F52" s="206"/>
      <c r="G52" s="195">
        <v>0</v>
      </c>
      <c r="H52" s="195">
        <v>0</v>
      </c>
      <c r="I52" s="195"/>
      <c r="J52" s="206">
        <v>0</v>
      </c>
      <c r="K52" s="195"/>
      <c r="L52" s="195">
        <v>0</v>
      </c>
      <c r="M52" s="195"/>
      <c r="N52" s="206">
        <v>0</v>
      </c>
      <c r="O52" s="195"/>
      <c r="P52" s="195">
        <v>0</v>
      </c>
      <c r="Q52" s="195"/>
      <c r="R52" s="206">
        <v>0</v>
      </c>
      <c r="S52" s="195"/>
      <c r="T52" s="195">
        <v>0</v>
      </c>
      <c r="U52" s="313"/>
      <c r="V52" s="313">
        <v>0</v>
      </c>
      <c r="W52" s="313"/>
      <c r="X52" s="313">
        <v>0</v>
      </c>
      <c r="Y52" s="313"/>
      <c r="Z52" s="313" t="s">
        <v>435</v>
      </c>
      <c r="AA52" s="313"/>
      <c r="AB52" s="313">
        <v>0</v>
      </c>
      <c r="AC52" s="311">
        <v>0</v>
      </c>
    </row>
    <row r="53" spans="1:29" x14ac:dyDescent="0.25">
      <c r="A53" s="274" t="s">
        <v>140</v>
      </c>
      <c r="B53" s="276" t="s">
        <v>139</v>
      </c>
      <c r="C53" s="195">
        <v>0</v>
      </c>
      <c r="D53" s="206">
        <v>0</v>
      </c>
      <c r="E53" s="206"/>
      <c r="F53" s="206"/>
      <c r="G53" s="195">
        <v>0</v>
      </c>
      <c r="H53" s="195">
        <v>0</v>
      </c>
      <c r="I53" s="195"/>
      <c r="J53" s="206">
        <v>0</v>
      </c>
      <c r="K53" s="195"/>
      <c r="L53" s="195">
        <v>0</v>
      </c>
      <c r="M53" s="195"/>
      <c r="N53" s="206">
        <v>0</v>
      </c>
      <c r="O53" s="195"/>
      <c r="P53" s="195">
        <v>0</v>
      </c>
      <c r="Q53" s="195"/>
      <c r="R53" s="206">
        <v>0</v>
      </c>
      <c r="S53" s="195"/>
      <c r="T53" s="195">
        <v>0</v>
      </c>
      <c r="U53" s="313"/>
      <c r="V53" s="313">
        <v>0</v>
      </c>
      <c r="W53" s="313"/>
      <c r="X53" s="313">
        <v>0</v>
      </c>
      <c r="Y53" s="313"/>
      <c r="Z53" s="313" t="s">
        <v>435</v>
      </c>
      <c r="AA53" s="313"/>
      <c r="AB53" s="313">
        <v>0</v>
      </c>
      <c r="AC53" s="311">
        <v>0</v>
      </c>
    </row>
    <row r="54" spans="1:29" x14ac:dyDescent="0.25">
      <c r="A54" s="274" t="s">
        <v>138</v>
      </c>
      <c r="B54" s="276" t="s">
        <v>483</v>
      </c>
      <c r="C54" s="314">
        <v>1</v>
      </c>
      <c r="D54" s="206">
        <v>1</v>
      </c>
      <c r="E54" s="206"/>
      <c r="F54" s="206"/>
      <c r="G54" s="195">
        <v>0</v>
      </c>
      <c r="H54" s="195">
        <v>0</v>
      </c>
      <c r="I54" s="195"/>
      <c r="J54" s="206">
        <v>0</v>
      </c>
      <c r="K54" s="195"/>
      <c r="L54" s="195">
        <v>0</v>
      </c>
      <c r="M54" s="195"/>
      <c r="N54" s="206">
        <v>0</v>
      </c>
      <c r="O54" s="195"/>
      <c r="P54" s="195">
        <v>0</v>
      </c>
      <c r="Q54" s="195"/>
      <c r="R54" s="206">
        <v>0</v>
      </c>
      <c r="S54" s="195"/>
      <c r="T54" s="195">
        <v>0</v>
      </c>
      <c r="U54" s="313"/>
      <c r="V54" s="313">
        <v>0</v>
      </c>
      <c r="W54" s="313"/>
      <c r="X54" s="313">
        <v>0</v>
      </c>
      <c r="Y54" s="313"/>
      <c r="Z54" s="313" t="s">
        <v>435</v>
      </c>
      <c r="AA54" s="313"/>
      <c r="AB54" s="313">
        <v>0</v>
      </c>
      <c r="AC54" s="311">
        <v>0</v>
      </c>
    </row>
    <row r="55" spans="1:29" x14ac:dyDescent="0.25">
      <c r="A55" s="274" t="s">
        <v>494</v>
      </c>
      <c r="B55" s="276" t="s">
        <v>484</v>
      </c>
      <c r="C55" s="314">
        <v>0</v>
      </c>
      <c r="D55" s="206">
        <v>0</v>
      </c>
      <c r="E55" s="206"/>
      <c r="F55" s="206"/>
      <c r="G55" s="195">
        <v>0</v>
      </c>
      <c r="H55" s="195">
        <v>0</v>
      </c>
      <c r="I55" s="195"/>
      <c r="J55" s="206">
        <v>0</v>
      </c>
      <c r="K55" s="195"/>
      <c r="L55" s="195">
        <v>0</v>
      </c>
      <c r="M55" s="195"/>
      <c r="N55" s="206">
        <v>0</v>
      </c>
      <c r="O55" s="195"/>
      <c r="P55" s="195">
        <v>0</v>
      </c>
      <c r="Q55" s="195"/>
      <c r="R55" s="206">
        <v>0</v>
      </c>
      <c r="S55" s="195"/>
      <c r="T55" s="195">
        <v>0</v>
      </c>
      <c r="U55" s="313"/>
      <c r="V55" s="313">
        <v>0</v>
      </c>
      <c r="W55" s="313"/>
      <c r="X55" s="313">
        <v>0</v>
      </c>
      <c r="Y55" s="313"/>
      <c r="Z55" s="313" t="s">
        <v>435</v>
      </c>
      <c r="AA55" s="313"/>
      <c r="AB55" s="313">
        <v>0</v>
      </c>
      <c r="AC55" s="311">
        <v>0</v>
      </c>
    </row>
    <row r="56" spans="1:29" x14ac:dyDescent="0.25">
      <c r="A56" s="274" t="s">
        <v>495</v>
      </c>
      <c r="B56" s="276" t="s">
        <v>485</v>
      </c>
      <c r="C56" s="314">
        <v>0</v>
      </c>
      <c r="D56" s="206">
        <v>0</v>
      </c>
      <c r="E56" s="206"/>
      <c r="F56" s="206"/>
      <c r="G56" s="195">
        <v>0</v>
      </c>
      <c r="H56" s="195">
        <v>0</v>
      </c>
      <c r="I56" s="195"/>
      <c r="J56" s="206">
        <v>0</v>
      </c>
      <c r="K56" s="195"/>
      <c r="L56" s="195">
        <v>0</v>
      </c>
      <c r="M56" s="195"/>
      <c r="N56" s="206">
        <v>0</v>
      </c>
      <c r="O56" s="195"/>
      <c r="P56" s="195">
        <v>0</v>
      </c>
      <c r="Q56" s="195"/>
      <c r="R56" s="206">
        <v>0</v>
      </c>
      <c r="S56" s="195"/>
      <c r="T56" s="195">
        <v>0</v>
      </c>
      <c r="U56" s="313"/>
      <c r="V56" s="313">
        <v>0</v>
      </c>
      <c r="W56" s="313"/>
      <c r="X56" s="313">
        <v>0</v>
      </c>
      <c r="Y56" s="313"/>
      <c r="Z56" s="313" t="s">
        <v>435</v>
      </c>
      <c r="AA56" s="313"/>
      <c r="AB56" s="313">
        <v>0</v>
      </c>
      <c r="AC56" s="311">
        <v>0</v>
      </c>
    </row>
    <row r="57" spans="1:29" x14ac:dyDescent="0.25">
      <c r="A57" s="274" t="s">
        <v>496</v>
      </c>
      <c r="B57" s="276" t="s">
        <v>487</v>
      </c>
      <c r="C57" s="314">
        <v>0</v>
      </c>
      <c r="D57" s="206">
        <v>0</v>
      </c>
      <c r="E57" s="206"/>
      <c r="F57" s="206"/>
      <c r="G57" s="195">
        <v>0</v>
      </c>
      <c r="H57" s="195">
        <v>0</v>
      </c>
      <c r="I57" s="195"/>
      <c r="J57" s="206">
        <v>0</v>
      </c>
      <c r="K57" s="195"/>
      <c r="L57" s="195">
        <v>0</v>
      </c>
      <c r="M57" s="195"/>
      <c r="N57" s="206">
        <v>0</v>
      </c>
      <c r="O57" s="195"/>
      <c r="P57" s="195">
        <v>0</v>
      </c>
      <c r="Q57" s="195"/>
      <c r="R57" s="206">
        <v>0</v>
      </c>
      <c r="S57" s="195"/>
      <c r="T57" s="195">
        <v>0</v>
      </c>
      <c r="U57" s="313"/>
      <c r="V57" s="313">
        <v>0</v>
      </c>
      <c r="W57" s="313"/>
      <c r="X57" s="313">
        <v>0</v>
      </c>
      <c r="Y57" s="313"/>
      <c r="Z57" s="313" t="s">
        <v>435</v>
      </c>
      <c r="AA57" s="313"/>
      <c r="AB57" s="313">
        <v>0</v>
      </c>
      <c r="AC57" s="311">
        <v>0</v>
      </c>
    </row>
    <row r="58" spans="1:29" x14ac:dyDescent="0.25">
      <c r="A58" s="274" t="s">
        <v>497</v>
      </c>
      <c r="B58" s="276" t="s">
        <v>489</v>
      </c>
      <c r="C58" s="314">
        <v>0</v>
      </c>
      <c r="D58" s="206">
        <v>0</v>
      </c>
      <c r="E58" s="206"/>
      <c r="F58" s="206"/>
      <c r="G58" s="195">
        <v>0</v>
      </c>
      <c r="H58" s="195">
        <v>0</v>
      </c>
      <c r="I58" s="195"/>
      <c r="J58" s="206">
        <v>0</v>
      </c>
      <c r="K58" s="195"/>
      <c r="L58" s="195">
        <v>0</v>
      </c>
      <c r="M58" s="195"/>
      <c r="N58" s="206">
        <v>0</v>
      </c>
      <c r="O58" s="195"/>
      <c r="P58" s="195">
        <v>0</v>
      </c>
      <c r="Q58" s="195"/>
      <c r="R58" s="206">
        <v>0</v>
      </c>
      <c r="S58" s="195"/>
      <c r="T58" s="195">
        <v>0</v>
      </c>
      <c r="U58" s="313"/>
      <c r="V58" s="313">
        <v>0</v>
      </c>
      <c r="W58" s="313"/>
      <c r="X58" s="313">
        <v>0</v>
      </c>
      <c r="Y58" s="313"/>
      <c r="Z58" s="313" t="s">
        <v>435</v>
      </c>
      <c r="AA58" s="313"/>
      <c r="AB58" s="313">
        <v>0</v>
      </c>
      <c r="AC58" s="311">
        <v>0</v>
      </c>
    </row>
    <row r="59" spans="1:29" x14ac:dyDescent="0.25">
      <c r="A59" s="274" t="s">
        <v>498</v>
      </c>
      <c r="B59" s="276" t="s">
        <v>491</v>
      </c>
      <c r="C59" s="195">
        <v>0</v>
      </c>
      <c r="D59" s="206">
        <v>0</v>
      </c>
      <c r="E59" s="206"/>
      <c r="F59" s="206"/>
      <c r="G59" s="195">
        <v>0</v>
      </c>
      <c r="H59" s="195">
        <v>0</v>
      </c>
      <c r="I59" s="195"/>
      <c r="J59" s="206">
        <v>0</v>
      </c>
      <c r="K59" s="195"/>
      <c r="L59" s="195">
        <v>0</v>
      </c>
      <c r="M59" s="195"/>
      <c r="N59" s="206">
        <v>0</v>
      </c>
      <c r="O59" s="195"/>
      <c r="P59" s="195">
        <v>0</v>
      </c>
      <c r="Q59" s="195"/>
      <c r="R59" s="206">
        <v>0</v>
      </c>
      <c r="S59" s="195"/>
      <c r="T59" s="195">
        <v>0</v>
      </c>
      <c r="U59" s="313"/>
      <c r="V59" s="313">
        <v>0</v>
      </c>
      <c r="W59" s="313"/>
      <c r="X59" s="313">
        <v>0</v>
      </c>
      <c r="Y59" s="313"/>
      <c r="Z59" s="313" t="s">
        <v>435</v>
      </c>
      <c r="AA59" s="313"/>
      <c r="AB59" s="313">
        <v>0</v>
      </c>
      <c r="AC59" s="311">
        <v>0</v>
      </c>
    </row>
    <row r="60" spans="1:29" x14ac:dyDescent="0.25">
      <c r="A60" s="274" t="s">
        <v>499</v>
      </c>
      <c r="B60" s="276" t="s">
        <v>493</v>
      </c>
      <c r="C60" s="315">
        <v>0</v>
      </c>
      <c r="D60" s="206">
        <v>0</v>
      </c>
      <c r="E60" s="206"/>
      <c r="F60" s="206"/>
      <c r="G60" s="195">
        <v>0</v>
      </c>
      <c r="H60" s="195">
        <v>0</v>
      </c>
      <c r="I60" s="195"/>
      <c r="J60" s="206"/>
      <c r="K60" s="195"/>
      <c r="L60" s="195">
        <v>0</v>
      </c>
      <c r="M60" s="195"/>
      <c r="N60" s="206"/>
      <c r="O60" s="195"/>
      <c r="P60" s="195">
        <v>0</v>
      </c>
      <c r="Q60" s="195"/>
      <c r="R60" s="206"/>
      <c r="S60" s="195"/>
      <c r="T60" s="195">
        <v>0</v>
      </c>
      <c r="U60" s="313"/>
      <c r="V60" s="313"/>
      <c r="W60" s="313"/>
      <c r="X60" s="313"/>
      <c r="Y60" s="313"/>
      <c r="Z60" s="313"/>
      <c r="AA60" s="313"/>
      <c r="AB60" s="313">
        <v>0</v>
      </c>
      <c r="AC60" s="311">
        <v>0</v>
      </c>
    </row>
    <row r="61" spans="1:29" ht="31.5" x14ac:dyDescent="0.25">
      <c r="A61" s="272" t="s">
        <v>58</v>
      </c>
      <c r="B61" s="273" t="s">
        <v>137</v>
      </c>
      <c r="C61" s="315"/>
      <c r="D61" s="206"/>
      <c r="E61" s="206"/>
      <c r="F61" s="206"/>
      <c r="G61" s="195"/>
      <c r="H61" s="195"/>
      <c r="I61" s="195"/>
      <c r="J61" s="206"/>
      <c r="K61" s="195"/>
      <c r="L61" s="195"/>
      <c r="M61" s="195"/>
      <c r="N61" s="206"/>
      <c r="O61" s="195"/>
      <c r="P61" s="195"/>
      <c r="Q61" s="195"/>
      <c r="R61" s="206"/>
      <c r="S61" s="195"/>
      <c r="T61" s="195"/>
      <c r="U61" s="313"/>
      <c r="V61" s="313"/>
      <c r="W61" s="313"/>
      <c r="X61" s="313"/>
      <c r="Y61" s="313"/>
      <c r="Z61" s="313"/>
      <c r="AA61" s="313"/>
      <c r="AB61" s="313"/>
      <c r="AC61" s="311"/>
    </row>
    <row r="62" spans="1:29" x14ac:dyDescent="0.25">
      <c r="A62" s="274" t="s">
        <v>136</v>
      </c>
      <c r="B62" s="276" t="s">
        <v>135</v>
      </c>
      <c r="C62" s="315">
        <v>3.3174808753266674</v>
      </c>
      <c r="D62" s="206">
        <v>1.2790072900000002</v>
      </c>
      <c r="E62" s="206"/>
      <c r="F62" s="206"/>
      <c r="G62" s="195">
        <v>1.27900729</v>
      </c>
      <c r="H62" s="195">
        <v>0</v>
      </c>
      <c r="I62" s="195"/>
      <c r="J62" s="206">
        <v>0</v>
      </c>
      <c r="K62" s="195"/>
      <c r="L62" s="195">
        <v>0</v>
      </c>
      <c r="M62" s="195"/>
      <c r="N62" s="206">
        <v>0</v>
      </c>
      <c r="O62" s="195"/>
      <c r="P62" s="195">
        <v>0</v>
      </c>
      <c r="Q62" s="195"/>
      <c r="R62" s="206">
        <v>0</v>
      </c>
      <c r="S62" s="195"/>
      <c r="T62" s="195">
        <v>0</v>
      </c>
      <c r="U62" s="313"/>
      <c r="V62" s="313">
        <v>0</v>
      </c>
      <c r="W62" s="313"/>
      <c r="X62" s="313">
        <v>0</v>
      </c>
      <c r="Y62" s="313"/>
      <c r="Z62" s="313" t="s">
        <v>435</v>
      </c>
      <c r="AA62" s="313"/>
      <c r="AB62" s="313">
        <v>0</v>
      </c>
      <c r="AC62" s="311">
        <v>0</v>
      </c>
    </row>
    <row r="63" spans="1:29" x14ac:dyDescent="0.25">
      <c r="A63" s="274" t="s">
        <v>134</v>
      </c>
      <c r="B63" s="276" t="s">
        <v>128</v>
      </c>
      <c r="C63" s="315"/>
      <c r="D63" s="206"/>
      <c r="E63" s="206"/>
      <c r="F63" s="206"/>
      <c r="G63" s="195">
        <v>0</v>
      </c>
      <c r="H63" s="195">
        <v>0</v>
      </c>
      <c r="I63" s="195"/>
      <c r="J63" s="206">
        <v>0</v>
      </c>
      <c r="K63" s="195"/>
      <c r="L63" s="195">
        <v>0</v>
      </c>
      <c r="M63" s="195"/>
      <c r="N63" s="206">
        <v>0</v>
      </c>
      <c r="O63" s="195"/>
      <c r="P63" s="195">
        <v>0</v>
      </c>
      <c r="Q63" s="195"/>
      <c r="R63" s="206">
        <v>0</v>
      </c>
      <c r="S63" s="195"/>
      <c r="T63" s="195">
        <v>0</v>
      </c>
      <c r="U63" s="313"/>
      <c r="V63" s="313">
        <v>0</v>
      </c>
      <c r="W63" s="313"/>
      <c r="X63" s="313">
        <v>0</v>
      </c>
      <c r="Y63" s="313"/>
      <c r="Z63" s="313" t="s">
        <v>435</v>
      </c>
      <c r="AA63" s="313"/>
      <c r="AB63" s="313">
        <v>0</v>
      </c>
      <c r="AC63" s="311">
        <v>0</v>
      </c>
    </row>
    <row r="64" spans="1:29" x14ac:dyDescent="0.25">
      <c r="A64" s="274" t="s">
        <v>133</v>
      </c>
      <c r="B64" s="275" t="s">
        <v>127</v>
      </c>
      <c r="C64" s="314"/>
      <c r="D64" s="206"/>
      <c r="E64" s="206"/>
      <c r="F64" s="206"/>
      <c r="G64" s="195">
        <v>0.16</v>
      </c>
      <c r="H64" s="195">
        <v>0</v>
      </c>
      <c r="I64" s="195"/>
      <c r="J64" s="206">
        <v>0</v>
      </c>
      <c r="K64" s="195"/>
      <c r="L64" s="195">
        <v>0</v>
      </c>
      <c r="M64" s="195"/>
      <c r="N64" s="206">
        <v>0</v>
      </c>
      <c r="O64" s="195"/>
      <c r="P64" s="195">
        <v>0</v>
      </c>
      <c r="Q64" s="195"/>
      <c r="R64" s="206">
        <v>0</v>
      </c>
      <c r="S64" s="195"/>
      <c r="T64" s="195">
        <v>0</v>
      </c>
      <c r="U64" s="313"/>
      <c r="V64" s="313">
        <v>0</v>
      </c>
      <c r="W64" s="313"/>
      <c r="X64" s="313">
        <v>0</v>
      </c>
      <c r="Y64" s="313"/>
      <c r="Z64" s="313" t="s">
        <v>435</v>
      </c>
      <c r="AA64" s="313"/>
      <c r="AB64" s="313">
        <v>0</v>
      </c>
      <c r="AC64" s="311">
        <v>0</v>
      </c>
    </row>
    <row r="65" spans="1:29" x14ac:dyDescent="0.25">
      <c r="A65" s="274" t="s">
        <v>132</v>
      </c>
      <c r="B65" s="275" t="s">
        <v>126</v>
      </c>
      <c r="C65" s="313"/>
      <c r="D65" s="312"/>
      <c r="E65" s="312"/>
      <c r="F65" s="312"/>
      <c r="G65" s="310">
        <v>0</v>
      </c>
      <c r="H65" s="310">
        <v>0</v>
      </c>
      <c r="I65" s="310"/>
      <c r="J65" s="310">
        <v>0</v>
      </c>
      <c r="K65" s="310"/>
      <c r="L65" s="313">
        <v>0</v>
      </c>
      <c r="M65" s="313"/>
      <c r="N65" s="312">
        <v>0</v>
      </c>
      <c r="O65" s="313"/>
      <c r="P65" s="313">
        <v>0</v>
      </c>
      <c r="Q65" s="313"/>
      <c r="R65" s="312">
        <v>0</v>
      </c>
      <c r="S65" s="313"/>
      <c r="T65" s="316">
        <v>0</v>
      </c>
      <c r="U65" s="313"/>
      <c r="V65" s="313">
        <v>0</v>
      </c>
      <c r="W65" s="313"/>
      <c r="X65" s="313">
        <v>0</v>
      </c>
      <c r="Y65" s="313"/>
      <c r="Z65" s="313" t="s">
        <v>435</v>
      </c>
      <c r="AA65" s="313"/>
      <c r="AB65" s="313">
        <v>0</v>
      </c>
      <c r="AC65" s="311">
        <v>0</v>
      </c>
    </row>
    <row r="66" spans="1:29" x14ac:dyDescent="0.25">
      <c r="A66" s="274" t="s">
        <v>131</v>
      </c>
      <c r="B66" s="275" t="s">
        <v>125</v>
      </c>
      <c r="C66" s="313"/>
      <c r="D66" s="312"/>
      <c r="E66" s="312"/>
      <c r="F66" s="312"/>
      <c r="G66" s="310">
        <v>3.1E-2</v>
      </c>
      <c r="H66" s="310">
        <v>0</v>
      </c>
      <c r="I66" s="310"/>
      <c r="J66" s="310">
        <v>0</v>
      </c>
      <c r="K66" s="310"/>
      <c r="L66" s="313">
        <v>0</v>
      </c>
      <c r="M66" s="313"/>
      <c r="N66" s="312">
        <v>0</v>
      </c>
      <c r="O66" s="313"/>
      <c r="P66" s="313">
        <v>0</v>
      </c>
      <c r="Q66" s="313"/>
      <c r="R66" s="312">
        <v>0</v>
      </c>
      <c r="S66" s="313"/>
      <c r="T66" s="316">
        <v>0</v>
      </c>
      <c r="U66" s="313"/>
      <c r="V66" s="313">
        <v>0</v>
      </c>
      <c r="W66" s="313"/>
      <c r="X66" s="313">
        <v>0</v>
      </c>
      <c r="Y66" s="313"/>
      <c r="Z66" s="313" t="s">
        <v>435</v>
      </c>
      <c r="AA66" s="313"/>
      <c r="AB66" s="313">
        <v>0</v>
      </c>
      <c r="AC66" s="311">
        <v>0</v>
      </c>
    </row>
    <row r="67" spans="1:29" x14ac:dyDescent="0.25">
      <c r="A67" s="274" t="s">
        <v>130</v>
      </c>
      <c r="B67" s="275" t="s">
        <v>483</v>
      </c>
      <c r="C67" s="313"/>
      <c r="D67" s="312"/>
      <c r="E67" s="312"/>
      <c r="F67" s="312"/>
      <c r="G67" s="310">
        <v>0</v>
      </c>
      <c r="H67" s="310">
        <v>0</v>
      </c>
      <c r="I67" s="310"/>
      <c r="J67" s="310">
        <v>0</v>
      </c>
      <c r="K67" s="310"/>
      <c r="L67" s="313">
        <v>0</v>
      </c>
      <c r="M67" s="313"/>
      <c r="N67" s="312">
        <v>0</v>
      </c>
      <c r="O67" s="313"/>
      <c r="P67" s="313">
        <v>0</v>
      </c>
      <c r="Q67" s="313"/>
      <c r="R67" s="312">
        <v>0</v>
      </c>
      <c r="S67" s="313"/>
      <c r="T67" s="316">
        <v>0</v>
      </c>
      <c r="U67" s="313"/>
      <c r="V67" s="313">
        <v>0</v>
      </c>
      <c r="W67" s="313"/>
      <c r="X67" s="313">
        <v>0</v>
      </c>
      <c r="Y67" s="313"/>
      <c r="Z67" s="313" t="s">
        <v>435</v>
      </c>
      <c r="AA67" s="313"/>
      <c r="AB67" s="313">
        <v>0</v>
      </c>
      <c r="AC67" s="311">
        <v>0</v>
      </c>
    </row>
    <row r="68" spans="1:29" x14ac:dyDescent="0.25">
      <c r="A68" s="274" t="s">
        <v>500</v>
      </c>
      <c r="B68" s="275" t="s">
        <v>484</v>
      </c>
      <c r="C68" s="313"/>
      <c r="D68" s="312"/>
      <c r="E68" s="312"/>
      <c r="F68" s="312"/>
      <c r="G68" s="310">
        <v>0</v>
      </c>
      <c r="H68" s="310">
        <v>0</v>
      </c>
      <c r="I68" s="310"/>
      <c r="J68" s="310">
        <v>0</v>
      </c>
      <c r="K68" s="310"/>
      <c r="L68" s="313">
        <v>0</v>
      </c>
      <c r="M68" s="313"/>
      <c r="N68" s="312">
        <v>0</v>
      </c>
      <c r="O68" s="313"/>
      <c r="P68" s="313">
        <v>0</v>
      </c>
      <c r="Q68" s="313"/>
      <c r="R68" s="312">
        <v>0</v>
      </c>
      <c r="S68" s="313"/>
      <c r="T68" s="316">
        <v>0</v>
      </c>
      <c r="U68" s="313"/>
      <c r="V68" s="313">
        <v>0</v>
      </c>
      <c r="W68" s="313"/>
      <c r="X68" s="313">
        <v>0</v>
      </c>
      <c r="Y68" s="313"/>
      <c r="Z68" s="313" t="s">
        <v>435</v>
      </c>
      <c r="AA68" s="313"/>
      <c r="AB68" s="313">
        <v>0</v>
      </c>
      <c r="AC68" s="311">
        <v>0</v>
      </c>
    </row>
    <row r="69" spans="1:29" x14ac:dyDescent="0.25">
      <c r="A69" s="274" t="s">
        <v>501</v>
      </c>
      <c r="B69" s="275" t="s">
        <v>485</v>
      </c>
      <c r="C69" s="313"/>
      <c r="D69" s="312"/>
      <c r="E69" s="312"/>
      <c r="F69" s="312"/>
      <c r="G69" s="310">
        <v>0</v>
      </c>
      <c r="H69" s="310">
        <v>0</v>
      </c>
      <c r="I69" s="310"/>
      <c r="J69" s="310">
        <v>0</v>
      </c>
      <c r="K69" s="310"/>
      <c r="L69" s="313">
        <v>0</v>
      </c>
      <c r="M69" s="313"/>
      <c r="N69" s="312">
        <v>0</v>
      </c>
      <c r="O69" s="313"/>
      <c r="P69" s="313">
        <v>0</v>
      </c>
      <c r="Q69" s="313"/>
      <c r="R69" s="312">
        <v>0</v>
      </c>
      <c r="S69" s="313"/>
      <c r="T69" s="316">
        <v>0</v>
      </c>
      <c r="U69" s="313"/>
      <c r="V69" s="313">
        <v>0</v>
      </c>
      <c r="W69" s="313"/>
      <c r="X69" s="313">
        <v>0</v>
      </c>
      <c r="Y69" s="313"/>
      <c r="Z69" s="313" t="s">
        <v>435</v>
      </c>
      <c r="AA69" s="313"/>
      <c r="AB69" s="313">
        <v>0</v>
      </c>
      <c r="AC69" s="311">
        <v>0</v>
      </c>
    </row>
    <row r="70" spans="1:29" x14ac:dyDescent="0.25">
      <c r="A70" s="274" t="s">
        <v>502</v>
      </c>
      <c r="B70" s="275" t="s">
        <v>487</v>
      </c>
      <c r="C70" s="313"/>
      <c r="D70" s="312"/>
      <c r="E70" s="312"/>
      <c r="F70" s="312"/>
      <c r="G70" s="310">
        <v>0</v>
      </c>
      <c r="H70" s="310">
        <v>0</v>
      </c>
      <c r="I70" s="310"/>
      <c r="J70" s="310">
        <v>0</v>
      </c>
      <c r="K70" s="310"/>
      <c r="L70" s="313">
        <v>0</v>
      </c>
      <c r="M70" s="313"/>
      <c r="N70" s="312">
        <v>0</v>
      </c>
      <c r="O70" s="313"/>
      <c r="P70" s="313">
        <v>0</v>
      </c>
      <c r="Q70" s="313"/>
      <c r="R70" s="312">
        <v>0</v>
      </c>
      <c r="S70" s="313"/>
      <c r="T70" s="316">
        <v>0</v>
      </c>
      <c r="U70" s="313"/>
      <c r="V70" s="313">
        <v>0</v>
      </c>
      <c r="W70" s="313"/>
      <c r="X70" s="313">
        <v>0</v>
      </c>
      <c r="Y70" s="313"/>
      <c r="Z70" s="313" t="s">
        <v>435</v>
      </c>
      <c r="AA70" s="313"/>
      <c r="AB70" s="313">
        <v>0</v>
      </c>
      <c r="AC70" s="311">
        <v>0</v>
      </c>
    </row>
    <row r="71" spans="1:29" x14ac:dyDescent="0.25">
      <c r="A71" s="274" t="s">
        <v>503</v>
      </c>
      <c r="B71" s="275" t="s">
        <v>489</v>
      </c>
      <c r="C71" s="313"/>
      <c r="D71" s="312"/>
      <c r="E71" s="312"/>
      <c r="F71" s="312"/>
      <c r="G71" s="310">
        <v>0</v>
      </c>
      <c r="H71" s="310">
        <v>0</v>
      </c>
      <c r="I71" s="310"/>
      <c r="J71" s="310">
        <v>0</v>
      </c>
      <c r="K71" s="310"/>
      <c r="L71" s="313">
        <v>0</v>
      </c>
      <c r="M71" s="313"/>
      <c r="N71" s="312">
        <v>0</v>
      </c>
      <c r="O71" s="313"/>
      <c r="P71" s="313">
        <v>0</v>
      </c>
      <c r="Q71" s="313"/>
      <c r="R71" s="312">
        <v>0</v>
      </c>
      <c r="S71" s="313"/>
      <c r="T71" s="316">
        <v>0</v>
      </c>
      <c r="U71" s="313"/>
      <c r="V71" s="313">
        <v>0</v>
      </c>
      <c r="W71" s="313"/>
      <c r="X71" s="313">
        <v>0</v>
      </c>
      <c r="Y71" s="313"/>
      <c r="Z71" s="313" t="s">
        <v>435</v>
      </c>
      <c r="AA71" s="313"/>
      <c r="AB71" s="313">
        <v>0</v>
      </c>
      <c r="AC71" s="311">
        <v>0</v>
      </c>
    </row>
    <row r="72" spans="1:29" x14ac:dyDescent="0.25">
      <c r="A72" s="274" t="s">
        <v>504</v>
      </c>
      <c r="B72" s="275" t="s">
        <v>491</v>
      </c>
      <c r="C72" s="313"/>
      <c r="D72" s="313"/>
      <c r="E72" s="313"/>
      <c r="F72" s="313"/>
      <c r="G72" s="310">
        <v>0</v>
      </c>
      <c r="H72" s="310">
        <v>0</v>
      </c>
      <c r="I72" s="310"/>
      <c r="J72" s="310">
        <v>0</v>
      </c>
      <c r="K72" s="310"/>
      <c r="L72" s="313">
        <v>0</v>
      </c>
      <c r="M72" s="313"/>
      <c r="N72" s="313">
        <v>0</v>
      </c>
      <c r="O72" s="313"/>
      <c r="P72" s="313">
        <v>0</v>
      </c>
      <c r="Q72" s="313"/>
      <c r="R72" s="313">
        <v>0</v>
      </c>
      <c r="S72" s="313"/>
      <c r="T72" s="316">
        <v>0</v>
      </c>
      <c r="U72" s="313"/>
      <c r="V72" s="313">
        <v>0</v>
      </c>
      <c r="W72" s="313"/>
      <c r="X72" s="313">
        <v>0</v>
      </c>
      <c r="Y72" s="313"/>
      <c r="Z72" s="313" t="s">
        <v>435</v>
      </c>
      <c r="AA72" s="313"/>
      <c r="AB72" s="313">
        <v>0</v>
      </c>
      <c r="AC72" s="311">
        <v>0</v>
      </c>
    </row>
    <row r="73" spans="1:29" x14ac:dyDescent="0.25">
      <c r="A73" s="274" t="s">
        <v>505</v>
      </c>
      <c r="B73" s="275" t="s">
        <v>493</v>
      </c>
      <c r="C73" s="313"/>
      <c r="D73" s="313"/>
      <c r="E73" s="313"/>
      <c r="F73" s="313"/>
      <c r="G73" s="310">
        <v>0</v>
      </c>
      <c r="H73" s="310">
        <v>0</v>
      </c>
      <c r="I73" s="310"/>
      <c r="J73" s="310">
        <v>0</v>
      </c>
      <c r="K73" s="310"/>
      <c r="L73" s="313">
        <v>0</v>
      </c>
      <c r="M73" s="313"/>
      <c r="N73" s="313">
        <v>0</v>
      </c>
      <c r="O73" s="313"/>
      <c r="P73" s="313">
        <v>0</v>
      </c>
      <c r="Q73" s="313"/>
      <c r="R73" s="313">
        <v>0</v>
      </c>
      <c r="S73" s="313"/>
      <c r="T73" s="316">
        <v>0</v>
      </c>
      <c r="U73" s="313"/>
      <c r="V73" s="313">
        <v>0</v>
      </c>
      <c r="W73" s="313"/>
      <c r="X73" s="313"/>
      <c r="Y73" s="313"/>
      <c r="Z73" s="313"/>
      <c r="AA73" s="313"/>
      <c r="AB73" s="313">
        <v>0</v>
      </c>
      <c r="AC73" s="311">
        <v>0</v>
      </c>
    </row>
    <row r="74" spans="1:29" ht="31.5" x14ac:dyDescent="0.25">
      <c r="A74" s="272" t="s">
        <v>57</v>
      </c>
      <c r="B74" s="277" t="s">
        <v>224</v>
      </c>
      <c r="C74" s="313"/>
      <c r="D74" s="313"/>
      <c r="E74" s="313"/>
      <c r="F74" s="313"/>
      <c r="G74" s="310">
        <v>0</v>
      </c>
      <c r="H74" s="310">
        <v>0</v>
      </c>
      <c r="I74" s="310"/>
      <c r="J74" s="310">
        <v>0</v>
      </c>
      <c r="K74" s="310"/>
      <c r="L74" s="313">
        <v>0</v>
      </c>
      <c r="M74" s="313"/>
      <c r="N74" s="313">
        <v>0</v>
      </c>
      <c r="O74" s="313"/>
      <c r="P74" s="313">
        <v>0</v>
      </c>
      <c r="Q74" s="313"/>
      <c r="R74" s="313">
        <v>0</v>
      </c>
      <c r="S74" s="313"/>
      <c r="T74" s="316">
        <v>0</v>
      </c>
      <c r="U74" s="313"/>
      <c r="V74" s="313">
        <v>0</v>
      </c>
      <c r="W74" s="313"/>
      <c r="X74" s="313">
        <v>0</v>
      </c>
      <c r="Y74" s="313"/>
      <c r="Z74" s="313" t="s">
        <v>435</v>
      </c>
      <c r="AA74" s="313"/>
      <c r="AB74" s="313">
        <v>0</v>
      </c>
      <c r="AC74" s="311">
        <v>0</v>
      </c>
    </row>
    <row r="75" spans="1:29" x14ac:dyDescent="0.25">
      <c r="A75" s="272" t="s">
        <v>55</v>
      </c>
      <c r="B75" s="273" t="s">
        <v>129</v>
      </c>
      <c r="C75" s="313"/>
      <c r="D75" s="313"/>
      <c r="E75" s="313"/>
      <c r="F75" s="313"/>
      <c r="G75" s="310"/>
      <c r="H75" s="310"/>
      <c r="I75" s="310"/>
      <c r="J75" s="310"/>
      <c r="K75" s="310"/>
      <c r="L75" s="313"/>
      <c r="M75" s="313"/>
      <c r="N75" s="313"/>
      <c r="O75" s="313"/>
      <c r="P75" s="313"/>
      <c r="Q75" s="313"/>
      <c r="R75" s="313"/>
      <c r="S75" s="313"/>
      <c r="T75" s="316"/>
      <c r="U75" s="313"/>
      <c r="V75" s="313"/>
      <c r="W75" s="313"/>
      <c r="X75" s="313"/>
      <c r="Y75" s="313"/>
      <c r="Z75" s="313"/>
      <c r="AA75" s="313"/>
      <c r="AB75" s="313"/>
      <c r="AC75" s="311"/>
    </row>
    <row r="76" spans="1:29" x14ac:dyDescent="0.25">
      <c r="A76" s="274" t="s">
        <v>219</v>
      </c>
      <c r="B76" s="275" t="s">
        <v>482</v>
      </c>
      <c r="C76" s="313"/>
      <c r="D76" s="313"/>
      <c r="E76" s="313"/>
      <c r="F76" s="313"/>
      <c r="G76" s="310">
        <v>0</v>
      </c>
      <c r="H76" s="310">
        <v>0</v>
      </c>
      <c r="I76" s="310"/>
      <c r="J76" s="310">
        <v>0</v>
      </c>
      <c r="K76" s="310"/>
      <c r="L76" s="313">
        <v>0</v>
      </c>
      <c r="M76" s="313"/>
      <c r="N76" s="313">
        <v>0</v>
      </c>
      <c r="O76" s="313"/>
      <c r="P76" s="313">
        <v>0</v>
      </c>
      <c r="Q76" s="313"/>
      <c r="R76" s="313">
        <v>0</v>
      </c>
      <c r="S76" s="313"/>
      <c r="T76" s="316">
        <v>0</v>
      </c>
      <c r="U76" s="313"/>
      <c r="V76" s="313">
        <v>0</v>
      </c>
      <c r="W76" s="313"/>
      <c r="X76" s="313">
        <v>0</v>
      </c>
      <c r="Y76" s="313"/>
      <c r="Z76" s="313" t="s">
        <v>435</v>
      </c>
      <c r="AA76" s="313"/>
      <c r="AB76" s="313">
        <v>0</v>
      </c>
      <c r="AC76" s="311">
        <v>0</v>
      </c>
    </row>
    <row r="77" spans="1:29" ht="31.5" x14ac:dyDescent="0.25">
      <c r="A77" s="274" t="s">
        <v>220</v>
      </c>
      <c r="B77" s="275" t="s">
        <v>480</v>
      </c>
      <c r="C77" s="313"/>
      <c r="D77" s="313"/>
      <c r="E77" s="313"/>
      <c r="F77" s="313"/>
      <c r="G77" s="310">
        <v>0</v>
      </c>
      <c r="H77" s="310">
        <v>0</v>
      </c>
      <c r="I77" s="310"/>
      <c r="J77" s="310">
        <v>0</v>
      </c>
      <c r="K77" s="310"/>
      <c r="L77" s="313">
        <v>0</v>
      </c>
      <c r="M77" s="313"/>
      <c r="N77" s="313">
        <v>0</v>
      </c>
      <c r="O77" s="313"/>
      <c r="P77" s="313">
        <v>0</v>
      </c>
      <c r="Q77" s="313"/>
      <c r="R77" s="313">
        <v>0</v>
      </c>
      <c r="S77" s="313"/>
      <c r="T77" s="316">
        <v>0</v>
      </c>
      <c r="U77" s="313"/>
      <c r="V77" s="313">
        <v>0</v>
      </c>
      <c r="W77" s="313"/>
      <c r="X77" s="313">
        <v>0</v>
      </c>
      <c r="Y77" s="313"/>
      <c r="Z77" s="313" t="s">
        <v>435</v>
      </c>
      <c r="AA77" s="313"/>
      <c r="AB77" s="313">
        <v>0</v>
      </c>
      <c r="AC77" s="311">
        <v>0</v>
      </c>
    </row>
    <row r="78" spans="1:29" x14ac:dyDescent="0.25">
      <c r="A78" s="274" t="s">
        <v>221</v>
      </c>
      <c r="B78" s="276" t="s">
        <v>145</v>
      </c>
      <c r="C78" s="313"/>
      <c r="D78" s="313"/>
      <c r="E78" s="313"/>
      <c r="F78" s="313"/>
      <c r="G78" s="310">
        <v>0</v>
      </c>
      <c r="H78" s="310">
        <v>0</v>
      </c>
      <c r="I78" s="310"/>
      <c r="J78" s="310">
        <v>0</v>
      </c>
      <c r="K78" s="310"/>
      <c r="L78" s="313">
        <v>0</v>
      </c>
      <c r="M78" s="313"/>
      <c r="N78" s="313">
        <v>0</v>
      </c>
      <c r="O78" s="313"/>
      <c r="P78" s="313">
        <v>0</v>
      </c>
      <c r="Q78" s="313"/>
      <c r="R78" s="313">
        <v>0</v>
      </c>
      <c r="S78" s="313"/>
      <c r="T78" s="316">
        <v>0</v>
      </c>
      <c r="U78" s="313"/>
      <c r="V78" s="313">
        <v>0</v>
      </c>
      <c r="W78" s="313"/>
      <c r="X78" s="313">
        <v>0</v>
      </c>
      <c r="Y78" s="313"/>
      <c r="Z78" s="313" t="s">
        <v>435</v>
      </c>
      <c r="AA78" s="313"/>
      <c r="AB78" s="313">
        <v>0</v>
      </c>
      <c r="AC78" s="311">
        <v>0</v>
      </c>
    </row>
    <row r="79" spans="1:29" x14ac:dyDescent="0.25">
      <c r="A79" s="274" t="s">
        <v>222</v>
      </c>
      <c r="B79" s="276" t="s">
        <v>506</v>
      </c>
      <c r="C79" s="313"/>
      <c r="D79" s="313"/>
      <c r="E79" s="313"/>
      <c r="F79" s="313"/>
      <c r="G79" s="310">
        <v>0</v>
      </c>
      <c r="H79" s="310">
        <v>0</v>
      </c>
      <c r="I79" s="310"/>
      <c r="J79" s="310">
        <v>0</v>
      </c>
      <c r="K79" s="310"/>
      <c r="L79" s="313">
        <v>0</v>
      </c>
      <c r="M79" s="313"/>
      <c r="N79" s="313">
        <v>0</v>
      </c>
      <c r="O79" s="313"/>
      <c r="P79" s="313">
        <v>0</v>
      </c>
      <c r="Q79" s="313"/>
      <c r="R79" s="313">
        <v>0</v>
      </c>
      <c r="S79" s="313"/>
      <c r="T79" s="316">
        <v>0</v>
      </c>
      <c r="U79" s="313"/>
      <c r="V79" s="313">
        <v>0</v>
      </c>
      <c r="W79" s="313"/>
      <c r="X79" s="313">
        <v>0</v>
      </c>
      <c r="Y79" s="313"/>
      <c r="Z79" s="313" t="s">
        <v>435</v>
      </c>
      <c r="AA79" s="313"/>
      <c r="AB79" s="313">
        <v>0</v>
      </c>
      <c r="AC79" s="311">
        <v>0</v>
      </c>
    </row>
    <row r="80" spans="1:29" x14ac:dyDescent="0.25">
      <c r="A80" s="274" t="s">
        <v>223</v>
      </c>
      <c r="B80" s="276" t="s">
        <v>483</v>
      </c>
      <c r="C80" s="313"/>
      <c r="D80" s="313"/>
      <c r="E80" s="313"/>
      <c r="F80" s="313"/>
      <c r="G80" s="310">
        <v>0</v>
      </c>
      <c r="H80" s="310">
        <v>0</v>
      </c>
      <c r="I80" s="310"/>
      <c r="J80" s="310">
        <v>0</v>
      </c>
      <c r="K80" s="310"/>
      <c r="L80" s="313">
        <v>0</v>
      </c>
      <c r="M80" s="313"/>
      <c r="N80" s="313">
        <v>0</v>
      </c>
      <c r="O80" s="313"/>
      <c r="P80" s="313">
        <v>0</v>
      </c>
      <c r="Q80" s="313"/>
      <c r="R80" s="313">
        <v>0</v>
      </c>
      <c r="S80" s="313"/>
      <c r="T80" s="316">
        <v>0</v>
      </c>
      <c r="U80" s="313"/>
      <c r="V80" s="313">
        <v>0</v>
      </c>
      <c r="W80" s="313"/>
      <c r="X80" s="313">
        <v>0</v>
      </c>
      <c r="Y80" s="313"/>
      <c r="Z80" s="313" t="s">
        <v>435</v>
      </c>
      <c r="AA80" s="313"/>
      <c r="AB80" s="313">
        <v>0</v>
      </c>
      <c r="AC80" s="311">
        <v>0</v>
      </c>
    </row>
    <row r="81" spans="1:29" x14ac:dyDescent="0.25">
      <c r="A81" s="274" t="s">
        <v>507</v>
      </c>
      <c r="B81" s="276" t="s">
        <v>484</v>
      </c>
      <c r="C81" s="313"/>
      <c r="D81" s="313"/>
      <c r="E81" s="313"/>
      <c r="F81" s="313"/>
      <c r="G81" s="310">
        <v>0</v>
      </c>
      <c r="H81" s="310">
        <v>0</v>
      </c>
      <c r="I81" s="310"/>
      <c r="J81" s="310">
        <v>0</v>
      </c>
      <c r="K81" s="310"/>
      <c r="L81" s="313">
        <v>0</v>
      </c>
      <c r="M81" s="313"/>
      <c r="N81" s="313">
        <v>0</v>
      </c>
      <c r="O81" s="313"/>
      <c r="P81" s="313">
        <v>0</v>
      </c>
      <c r="Q81" s="313"/>
      <c r="R81" s="313">
        <v>0</v>
      </c>
      <c r="S81" s="313"/>
      <c r="T81" s="316">
        <v>0</v>
      </c>
      <c r="U81" s="313"/>
      <c r="V81" s="313">
        <v>0</v>
      </c>
      <c r="W81" s="313"/>
      <c r="X81" s="313">
        <v>0</v>
      </c>
      <c r="Y81" s="313"/>
      <c r="Z81" s="313" t="s">
        <v>435</v>
      </c>
      <c r="AA81" s="313"/>
      <c r="AB81" s="313">
        <v>0</v>
      </c>
      <c r="AC81" s="311">
        <v>0</v>
      </c>
    </row>
    <row r="82" spans="1:29" x14ac:dyDescent="0.25">
      <c r="A82" s="274" t="s">
        <v>508</v>
      </c>
      <c r="B82" s="276" t="s">
        <v>485</v>
      </c>
      <c r="C82" s="313"/>
      <c r="D82" s="313"/>
      <c r="E82" s="313"/>
      <c r="F82" s="313"/>
      <c r="G82" s="310">
        <v>0</v>
      </c>
      <c r="H82" s="310">
        <v>0</v>
      </c>
      <c r="I82" s="310"/>
      <c r="J82" s="310">
        <v>0</v>
      </c>
      <c r="K82" s="310"/>
      <c r="L82" s="313">
        <v>0</v>
      </c>
      <c r="M82" s="313"/>
      <c r="N82" s="313">
        <v>0</v>
      </c>
      <c r="O82" s="313"/>
      <c r="P82" s="313">
        <v>0</v>
      </c>
      <c r="Q82" s="313"/>
      <c r="R82" s="313">
        <v>0</v>
      </c>
      <c r="S82" s="313"/>
      <c r="T82" s="316">
        <v>0</v>
      </c>
      <c r="U82" s="313"/>
      <c r="V82" s="313">
        <v>0</v>
      </c>
      <c r="W82" s="313"/>
      <c r="X82" s="313">
        <v>0</v>
      </c>
      <c r="Y82" s="313"/>
      <c r="Z82" s="313" t="s">
        <v>435</v>
      </c>
      <c r="AA82" s="313"/>
      <c r="AB82" s="313">
        <v>0</v>
      </c>
      <c r="AC82" s="311">
        <v>0</v>
      </c>
    </row>
    <row r="83" spans="1:29" x14ac:dyDescent="0.25">
      <c r="A83" s="274" t="s">
        <v>509</v>
      </c>
      <c r="B83" s="276" t="s">
        <v>487</v>
      </c>
      <c r="C83" s="313"/>
      <c r="D83" s="313"/>
      <c r="E83" s="313"/>
      <c r="F83" s="313"/>
      <c r="G83" s="310">
        <v>0</v>
      </c>
      <c r="H83" s="310">
        <v>0</v>
      </c>
      <c r="I83" s="310"/>
      <c r="J83" s="310">
        <v>0</v>
      </c>
      <c r="K83" s="310"/>
      <c r="L83" s="313">
        <v>0</v>
      </c>
      <c r="M83" s="313"/>
      <c r="N83" s="313">
        <v>0</v>
      </c>
      <c r="O83" s="313"/>
      <c r="P83" s="313">
        <v>0</v>
      </c>
      <c r="Q83" s="313"/>
      <c r="R83" s="313">
        <v>0</v>
      </c>
      <c r="S83" s="313"/>
      <c r="T83" s="316">
        <v>0</v>
      </c>
      <c r="U83" s="313"/>
      <c r="V83" s="313">
        <v>0</v>
      </c>
      <c r="W83" s="313"/>
      <c r="X83" s="313">
        <v>0</v>
      </c>
      <c r="Y83" s="313"/>
      <c r="Z83" s="313" t="s">
        <v>435</v>
      </c>
      <c r="AA83" s="313"/>
      <c r="AB83" s="313">
        <v>0</v>
      </c>
      <c r="AC83" s="311">
        <v>0</v>
      </c>
    </row>
    <row r="84" spans="1:29" x14ac:dyDescent="0.25">
      <c r="A84" s="274" t="s">
        <v>510</v>
      </c>
      <c r="B84" s="276" t="s">
        <v>489</v>
      </c>
      <c r="C84" s="313"/>
      <c r="D84" s="313"/>
      <c r="E84" s="313"/>
      <c r="F84" s="313"/>
      <c r="G84" s="310">
        <v>0</v>
      </c>
      <c r="H84" s="310">
        <v>0</v>
      </c>
      <c r="I84" s="310"/>
      <c r="J84" s="310">
        <v>0</v>
      </c>
      <c r="K84" s="310"/>
      <c r="L84" s="313">
        <v>0</v>
      </c>
      <c r="M84" s="313"/>
      <c r="N84" s="313">
        <v>0</v>
      </c>
      <c r="O84" s="313"/>
      <c r="P84" s="313">
        <v>0</v>
      </c>
      <c r="Q84" s="313"/>
      <c r="R84" s="313">
        <v>0</v>
      </c>
      <c r="S84" s="313"/>
      <c r="T84" s="316">
        <v>0</v>
      </c>
      <c r="U84" s="313"/>
      <c r="V84" s="313">
        <v>0</v>
      </c>
      <c r="W84" s="313"/>
      <c r="X84" s="313">
        <v>0</v>
      </c>
      <c r="Y84" s="313"/>
      <c r="Z84" s="313" t="s">
        <v>435</v>
      </c>
      <c r="AA84" s="313"/>
      <c r="AB84" s="313">
        <v>0</v>
      </c>
      <c r="AC84" s="311">
        <v>0</v>
      </c>
    </row>
    <row r="85" spans="1:29" x14ac:dyDescent="0.25">
      <c r="A85" s="274" t="s">
        <v>511</v>
      </c>
      <c r="B85" s="276" t="s">
        <v>491</v>
      </c>
      <c r="C85" s="313"/>
      <c r="D85" s="313"/>
      <c r="E85" s="313"/>
      <c r="F85" s="313"/>
      <c r="G85" s="310">
        <v>0</v>
      </c>
      <c r="H85" s="310">
        <v>0</v>
      </c>
      <c r="I85" s="310"/>
      <c r="J85" s="310">
        <v>0</v>
      </c>
      <c r="K85" s="310"/>
      <c r="L85" s="313">
        <v>0</v>
      </c>
      <c r="M85" s="313"/>
      <c r="N85" s="313">
        <v>0</v>
      </c>
      <c r="O85" s="313"/>
      <c r="P85" s="313">
        <v>0</v>
      </c>
      <c r="Q85" s="313"/>
      <c r="R85" s="313">
        <v>0</v>
      </c>
      <c r="S85" s="313"/>
      <c r="T85" s="316">
        <v>0</v>
      </c>
      <c r="U85" s="313"/>
      <c r="V85" s="313">
        <v>0</v>
      </c>
      <c r="W85" s="313"/>
      <c r="X85" s="313">
        <v>0</v>
      </c>
      <c r="Y85" s="313"/>
      <c r="Z85" s="313" t="s">
        <v>435</v>
      </c>
      <c r="AA85" s="313"/>
      <c r="AB85" s="313">
        <v>0</v>
      </c>
      <c r="AC85" s="311">
        <v>0</v>
      </c>
    </row>
    <row r="86" spans="1:29" x14ac:dyDescent="0.25">
      <c r="A86" s="274" t="s">
        <v>512</v>
      </c>
      <c r="B86" s="276" t="s">
        <v>493</v>
      </c>
      <c r="C86" s="313"/>
      <c r="D86" s="313"/>
      <c r="E86" s="313"/>
      <c r="F86" s="313"/>
      <c r="G86" s="310">
        <v>0</v>
      </c>
      <c r="H86" s="310">
        <v>0</v>
      </c>
      <c r="I86" s="310"/>
      <c r="J86" s="310">
        <v>0</v>
      </c>
      <c r="K86" s="310"/>
      <c r="L86" s="313">
        <v>0</v>
      </c>
      <c r="M86" s="313"/>
      <c r="N86" s="313">
        <v>0</v>
      </c>
      <c r="O86" s="313"/>
      <c r="P86" s="313">
        <v>0</v>
      </c>
      <c r="Q86" s="313"/>
      <c r="R86" s="313">
        <v>0</v>
      </c>
      <c r="S86" s="313"/>
      <c r="T86" s="316">
        <v>0</v>
      </c>
      <c r="U86" s="313"/>
      <c r="V86" s="313">
        <v>0</v>
      </c>
      <c r="W86" s="313"/>
      <c r="X86" s="313">
        <v>0</v>
      </c>
      <c r="Y86" s="313"/>
      <c r="Z86" s="313" t="s">
        <v>435</v>
      </c>
      <c r="AA86" s="313"/>
      <c r="AB86" s="313">
        <v>0</v>
      </c>
      <c r="AC86" s="31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G19" zoomScale="70" zoomScaleSheetLayoutView="70" workbookViewId="0">
      <selection activeCell="AS26" sqref="AS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33.710937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4.7109375" style="16" customWidth="1"/>
    <col min="27" max="28" width="10.7109375" style="16" customWidth="1"/>
    <col min="29" max="29" width="34" style="16" customWidth="1"/>
    <col min="30" max="30" width="12.85546875" style="16" customWidth="1"/>
    <col min="31" max="31" width="15.85546875" style="16" customWidth="1"/>
    <col min="32" max="37" width="18.28515625" style="16" customWidth="1"/>
    <col min="38" max="41" width="21.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4" style="16" customWidth="1"/>
    <col min="49" max="16384" width="9.140625" style="16"/>
  </cols>
  <sheetData>
    <row r="1" spans="1:48" ht="18.75" x14ac:dyDescent="0.25">
      <c r="AV1" s="25" t="s">
        <v>66</v>
      </c>
    </row>
    <row r="2" spans="1:48" ht="18.75" x14ac:dyDescent="0.3">
      <c r="AV2" s="13" t="s">
        <v>9</v>
      </c>
    </row>
    <row r="3" spans="1:48" ht="18.75" x14ac:dyDescent="0.3">
      <c r="AV3" s="13" t="s">
        <v>536</v>
      </c>
    </row>
    <row r="4" spans="1:48" ht="18.75" x14ac:dyDescent="0.3">
      <c r="AV4" s="13"/>
    </row>
    <row r="5" spans="1:48" ht="18.75" customHeight="1" x14ac:dyDescent="0.25">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3"/>
    </row>
    <row r="7" spans="1:48" ht="18.75" x14ac:dyDescent="0.25">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'1. паспорт местоположение'!A12:C12</f>
        <v>P_NS3500.VL.0032</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94"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18"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18" customFormat="1" ht="15.75" thickBot="1" x14ac:dyDescent="0.3">
      <c r="A21" s="433" t="s">
        <v>408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18" customFormat="1" ht="58.5" customHeight="1" x14ac:dyDescent="0.25">
      <c r="A22" s="434" t="s">
        <v>51</v>
      </c>
      <c r="B22" s="438" t="s">
        <v>23</v>
      </c>
      <c r="C22" s="436" t="s">
        <v>50</v>
      </c>
      <c r="D22" s="436" t="s">
        <v>49</v>
      </c>
      <c r="E22" s="440" t="s">
        <v>419</v>
      </c>
      <c r="F22" s="441"/>
      <c r="G22" s="441"/>
      <c r="H22" s="441"/>
      <c r="I22" s="441"/>
      <c r="J22" s="441"/>
      <c r="K22" s="441"/>
      <c r="L22" s="442"/>
      <c r="M22" s="436" t="s">
        <v>48</v>
      </c>
      <c r="N22" s="436" t="s">
        <v>47</v>
      </c>
      <c r="O22" s="436" t="s">
        <v>46</v>
      </c>
      <c r="P22" s="443" t="s">
        <v>232</v>
      </c>
      <c r="Q22" s="443" t="s">
        <v>45</v>
      </c>
      <c r="R22" s="443" t="s">
        <v>44</v>
      </c>
      <c r="S22" s="443" t="s">
        <v>43</v>
      </c>
      <c r="T22" s="443"/>
      <c r="U22" s="446" t="s">
        <v>42</v>
      </c>
      <c r="V22" s="446" t="s">
        <v>41</v>
      </c>
      <c r="W22" s="443" t="s">
        <v>40</v>
      </c>
      <c r="X22" s="443" t="s">
        <v>39</v>
      </c>
      <c r="Y22" s="443" t="s">
        <v>38</v>
      </c>
      <c r="Z22" s="461"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1" t="s">
        <v>24</v>
      </c>
    </row>
    <row r="23" spans="1:48" s="18" customFormat="1" ht="64.5" customHeight="1" x14ac:dyDescent="0.25">
      <c r="A23" s="435"/>
      <c r="B23" s="439"/>
      <c r="C23" s="437"/>
      <c r="D23" s="437"/>
      <c r="E23" s="448" t="s">
        <v>22</v>
      </c>
      <c r="F23" s="455" t="s">
        <v>128</v>
      </c>
      <c r="G23" s="455" t="s">
        <v>127</v>
      </c>
      <c r="H23" s="455" t="s">
        <v>126</v>
      </c>
      <c r="I23" s="459" t="s">
        <v>331</v>
      </c>
      <c r="J23" s="459" t="s">
        <v>332</v>
      </c>
      <c r="K23" s="459" t="s">
        <v>333</v>
      </c>
      <c r="L23" s="455" t="s">
        <v>77</v>
      </c>
      <c r="M23" s="437"/>
      <c r="N23" s="437"/>
      <c r="O23" s="437"/>
      <c r="P23" s="444"/>
      <c r="Q23" s="444"/>
      <c r="R23" s="444"/>
      <c r="S23" s="457" t="s">
        <v>1</v>
      </c>
      <c r="T23" s="457" t="s">
        <v>10</v>
      </c>
      <c r="U23" s="447"/>
      <c r="V23" s="447"/>
      <c r="W23" s="444"/>
      <c r="X23" s="444"/>
      <c r="Y23" s="444"/>
      <c r="Z23" s="444"/>
      <c r="AA23" s="444"/>
      <c r="AB23" s="444"/>
      <c r="AC23" s="444"/>
      <c r="AD23" s="444"/>
      <c r="AE23" s="444"/>
      <c r="AF23" s="444" t="s">
        <v>21</v>
      </c>
      <c r="AG23" s="444"/>
      <c r="AH23" s="444" t="s">
        <v>20</v>
      </c>
      <c r="AI23" s="444"/>
      <c r="AJ23" s="445" t="s">
        <v>19</v>
      </c>
      <c r="AK23" s="445" t="s">
        <v>18</v>
      </c>
      <c r="AL23" s="445" t="s">
        <v>17</v>
      </c>
      <c r="AM23" s="445" t="s">
        <v>16</v>
      </c>
      <c r="AN23" s="445" t="s">
        <v>15</v>
      </c>
      <c r="AO23" s="445" t="s">
        <v>14</v>
      </c>
      <c r="AP23" s="445" t="s">
        <v>13</v>
      </c>
      <c r="AQ23" s="449" t="s">
        <v>10</v>
      </c>
      <c r="AR23" s="444"/>
      <c r="AS23" s="444"/>
      <c r="AT23" s="444"/>
      <c r="AU23" s="444"/>
      <c r="AV23" s="452"/>
    </row>
    <row r="24" spans="1:48" s="18" customFormat="1" ht="96.75" customHeight="1" x14ac:dyDescent="0.25">
      <c r="A24" s="435"/>
      <c r="B24" s="439"/>
      <c r="C24" s="437"/>
      <c r="D24" s="437"/>
      <c r="E24" s="454"/>
      <c r="F24" s="456"/>
      <c r="G24" s="456"/>
      <c r="H24" s="456"/>
      <c r="I24" s="460"/>
      <c r="J24" s="460"/>
      <c r="K24" s="460"/>
      <c r="L24" s="456"/>
      <c r="M24" s="437"/>
      <c r="N24" s="437"/>
      <c r="O24" s="437"/>
      <c r="P24" s="445"/>
      <c r="Q24" s="445"/>
      <c r="R24" s="445"/>
      <c r="S24" s="458"/>
      <c r="T24" s="458"/>
      <c r="U24" s="448"/>
      <c r="V24" s="448"/>
      <c r="W24" s="445"/>
      <c r="X24" s="445"/>
      <c r="Y24" s="445"/>
      <c r="Z24" s="445"/>
      <c r="AA24" s="445"/>
      <c r="AB24" s="445"/>
      <c r="AC24" s="445"/>
      <c r="AD24" s="445"/>
      <c r="AE24" s="445"/>
      <c r="AF24" s="69" t="s">
        <v>12</v>
      </c>
      <c r="AG24" s="69" t="s">
        <v>11</v>
      </c>
      <c r="AH24" s="70" t="s">
        <v>1</v>
      </c>
      <c r="AI24" s="70" t="s">
        <v>10</v>
      </c>
      <c r="AJ24" s="437"/>
      <c r="AK24" s="437"/>
      <c r="AL24" s="437"/>
      <c r="AM24" s="437"/>
      <c r="AN24" s="437"/>
      <c r="AO24" s="437"/>
      <c r="AP24" s="437"/>
      <c r="AQ24" s="450"/>
      <c r="AR24" s="445"/>
      <c r="AS24" s="445"/>
      <c r="AT24" s="445"/>
      <c r="AU24" s="445"/>
      <c r="AV24" s="453"/>
    </row>
    <row r="25" spans="1:48" s="17" customFormat="1" ht="11.25" x14ac:dyDescent="0.2">
      <c r="A25" s="72">
        <v>1</v>
      </c>
      <c r="B25" s="72">
        <v>2</v>
      </c>
      <c r="C25" s="72">
        <v>4</v>
      </c>
      <c r="D25" s="72">
        <v>5</v>
      </c>
      <c r="E25" s="72">
        <v>6</v>
      </c>
      <c r="F25" s="72">
        <f t="shared" ref="F25:AV25" si="0">E25+1</f>
        <v>7</v>
      </c>
      <c r="G25" s="72">
        <f t="shared" si="0"/>
        <v>8</v>
      </c>
      <c r="H25" s="72">
        <f t="shared" si="0"/>
        <v>9</v>
      </c>
      <c r="I25" s="72">
        <f t="shared" si="0"/>
        <v>10</v>
      </c>
      <c r="J25" s="72">
        <f t="shared" si="0"/>
        <v>11</v>
      </c>
      <c r="K25" s="72">
        <f t="shared" si="0"/>
        <v>12</v>
      </c>
      <c r="L25" s="72">
        <f t="shared" si="0"/>
        <v>13</v>
      </c>
      <c r="M25" s="72">
        <f t="shared" si="0"/>
        <v>14</v>
      </c>
      <c r="N25" s="72">
        <f t="shared" si="0"/>
        <v>15</v>
      </c>
      <c r="O25" s="72">
        <f t="shared" si="0"/>
        <v>16</v>
      </c>
      <c r="P25" s="72">
        <f t="shared" si="0"/>
        <v>17</v>
      </c>
      <c r="Q25" s="72">
        <f t="shared" si="0"/>
        <v>18</v>
      </c>
      <c r="R25" s="72">
        <f t="shared" si="0"/>
        <v>19</v>
      </c>
      <c r="S25" s="72">
        <f t="shared" si="0"/>
        <v>20</v>
      </c>
      <c r="T25" s="72">
        <f t="shared" si="0"/>
        <v>21</v>
      </c>
      <c r="U25" s="72">
        <f t="shared" si="0"/>
        <v>22</v>
      </c>
      <c r="V25" s="72">
        <f t="shared" si="0"/>
        <v>23</v>
      </c>
      <c r="W25" s="72">
        <f t="shared" si="0"/>
        <v>24</v>
      </c>
      <c r="X25" s="72">
        <f t="shared" si="0"/>
        <v>25</v>
      </c>
      <c r="Y25" s="72">
        <f t="shared" si="0"/>
        <v>26</v>
      </c>
      <c r="Z25" s="72">
        <f t="shared" si="0"/>
        <v>27</v>
      </c>
      <c r="AA25" s="72">
        <f t="shared" si="0"/>
        <v>28</v>
      </c>
      <c r="AB25" s="72">
        <f t="shared" si="0"/>
        <v>29</v>
      </c>
      <c r="AC25" s="72">
        <f t="shared" si="0"/>
        <v>30</v>
      </c>
      <c r="AD25" s="72">
        <f t="shared" si="0"/>
        <v>31</v>
      </c>
      <c r="AE25" s="72">
        <f t="shared" si="0"/>
        <v>32</v>
      </c>
      <c r="AF25" s="72">
        <f t="shared" si="0"/>
        <v>33</v>
      </c>
      <c r="AG25" s="72">
        <f t="shared" si="0"/>
        <v>34</v>
      </c>
      <c r="AH25" s="72">
        <f t="shared" si="0"/>
        <v>35</v>
      </c>
      <c r="AI25" s="72">
        <f t="shared" si="0"/>
        <v>36</v>
      </c>
      <c r="AJ25" s="72">
        <f t="shared" si="0"/>
        <v>37</v>
      </c>
      <c r="AK25" s="72">
        <f t="shared" si="0"/>
        <v>38</v>
      </c>
      <c r="AL25" s="72">
        <f t="shared" si="0"/>
        <v>39</v>
      </c>
      <c r="AM25" s="72">
        <f t="shared" si="0"/>
        <v>40</v>
      </c>
      <c r="AN25" s="72">
        <f t="shared" si="0"/>
        <v>41</v>
      </c>
      <c r="AO25" s="72">
        <f t="shared" si="0"/>
        <v>42</v>
      </c>
      <c r="AP25" s="72">
        <f t="shared" si="0"/>
        <v>43</v>
      </c>
      <c r="AQ25" s="72">
        <f t="shared" si="0"/>
        <v>44</v>
      </c>
      <c r="AR25" s="72">
        <f t="shared" si="0"/>
        <v>45</v>
      </c>
      <c r="AS25" s="72">
        <f t="shared" si="0"/>
        <v>46</v>
      </c>
      <c r="AT25" s="72">
        <f t="shared" si="0"/>
        <v>47</v>
      </c>
      <c r="AU25" s="72">
        <f t="shared" si="0"/>
        <v>48</v>
      </c>
      <c r="AV25" s="72">
        <f t="shared" si="0"/>
        <v>49</v>
      </c>
    </row>
    <row r="26" spans="1:48" s="341" customFormat="1" ht="102" x14ac:dyDescent="0.2">
      <c r="A26" s="332">
        <v>1</v>
      </c>
      <c r="B26" s="333" t="s">
        <v>555</v>
      </c>
      <c r="C26" s="333" t="s">
        <v>556</v>
      </c>
      <c r="D26" s="334">
        <v>47088</v>
      </c>
      <c r="E26" s="332" t="s">
        <v>435</v>
      </c>
      <c r="F26" s="332" t="s">
        <v>435</v>
      </c>
      <c r="G26" s="332" t="s">
        <v>435</v>
      </c>
      <c r="H26" s="332" t="s">
        <v>435</v>
      </c>
      <c r="I26" s="332" t="s">
        <v>435</v>
      </c>
      <c r="J26" s="332" t="s">
        <v>435</v>
      </c>
      <c r="K26" s="332" t="s">
        <v>435</v>
      </c>
      <c r="L26" s="332" t="s">
        <v>435</v>
      </c>
      <c r="M26" s="335" t="s">
        <v>557</v>
      </c>
      <c r="N26" s="333" t="s">
        <v>558</v>
      </c>
      <c r="O26" s="333" t="s">
        <v>555</v>
      </c>
      <c r="P26" s="336" t="s">
        <v>559</v>
      </c>
      <c r="Q26" s="337" t="s">
        <v>560</v>
      </c>
      <c r="R26" s="336" t="s">
        <v>561</v>
      </c>
      <c r="S26" s="336" t="s">
        <v>562</v>
      </c>
      <c r="T26" s="336" t="s">
        <v>562</v>
      </c>
      <c r="U26" s="338">
        <v>3</v>
      </c>
      <c r="V26" s="338">
        <v>3</v>
      </c>
      <c r="W26" s="336" t="s">
        <v>563</v>
      </c>
      <c r="X26" s="338">
        <v>250000</v>
      </c>
      <c r="Y26" s="336" t="s">
        <v>564</v>
      </c>
      <c r="Z26" s="336" t="s">
        <v>565</v>
      </c>
      <c r="AA26" s="338" t="s">
        <v>435</v>
      </c>
      <c r="AB26" s="338">
        <v>250000</v>
      </c>
      <c r="AC26" s="336" t="s">
        <v>563</v>
      </c>
      <c r="AD26" s="339">
        <v>300000</v>
      </c>
      <c r="AE26" s="339">
        <v>300000</v>
      </c>
      <c r="AF26" s="336" t="s">
        <v>566</v>
      </c>
      <c r="AG26" s="336" t="s">
        <v>566</v>
      </c>
      <c r="AH26" s="336" t="s">
        <v>566</v>
      </c>
      <c r="AI26" s="336" t="s">
        <v>566</v>
      </c>
      <c r="AJ26" s="336" t="s">
        <v>566</v>
      </c>
      <c r="AK26" s="336" t="s">
        <v>566</v>
      </c>
      <c r="AL26" s="336" t="s">
        <v>567</v>
      </c>
      <c r="AM26" s="336" t="s">
        <v>567</v>
      </c>
      <c r="AN26" s="336" t="s">
        <v>567</v>
      </c>
      <c r="AO26" s="336" t="s">
        <v>567</v>
      </c>
      <c r="AP26" s="336" t="s">
        <v>564</v>
      </c>
      <c r="AQ26" s="340">
        <v>45791</v>
      </c>
      <c r="AR26" s="336" t="s">
        <v>559</v>
      </c>
      <c r="AS26" s="340">
        <v>45791</v>
      </c>
      <c r="AT26" s="340">
        <v>46476</v>
      </c>
      <c r="AU26" s="338" t="s">
        <v>435</v>
      </c>
      <c r="AV26" s="333" t="s">
        <v>568</v>
      </c>
    </row>
    <row r="27" spans="1:48" x14ac:dyDescent="0.25">
      <c r="A27" s="342"/>
      <c r="B27" s="342"/>
      <c r="C27" s="342"/>
      <c r="D27" s="342"/>
      <c r="E27" s="342"/>
      <c r="F27" s="342"/>
      <c r="G27" s="342"/>
      <c r="H27" s="342"/>
      <c r="I27" s="342"/>
      <c r="J27" s="342"/>
      <c r="K27" s="342"/>
      <c r="L27" s="342"/>
      <c r="M27" s="342"/>
      <c r="N27" s="342"/>
      <c r="O27" s="342"/>
      <c r="P27" s="342"/>
      <c r="Q27" s="342"/>
      <c r="R27" s="342"/>
      <c r="S27" s="342"/>
      <c r="T27" s="342"/>
      <c r="U27" s="342"/>
      <c r="V27" s="342"/>
      <c r="W27" s="336" t="s">
        <v>569</v>
      </c>
      <c r="X27" s="338">
        <v>250000</v>
      </c>
      <c r="Y27" s="342"/>
      <c r="Z27" s="342"/>
      <c r="AA27" s="342"/>
      <c r="AB27" s="342"/>
      <c r="AC27" s="342"/>
      <c r="AD27" s="342"/>
      <c r="AE27" s="342"/>
      <c r="AF27" s="342"/>
      <c r="AG27" s="342"/>
      <c r="AH27" s="342"/>
      <c r="AI27" s="342"/>
      <c r="AJ27" s="342"/>
      <c r="AK27" s="342"/>
      <c r="AL27" s="342"/>
      <c r="AM27" s="342"/>
      <c r="AN27" s="342"/>
      <c r="AO27" s="342"/>
      <c r="AP27" s="342"/>
      <c r="AQ27" s="342"/>
      <c r="AR27" s="342"/>
      <c r="AS27" s="342"/>
      <c r="AT27" s="342"/>
      <c r="AU27" s="342"/>
      <c r="AV27" s="342"/>
    </row>
    <row r="28" spans="1:48" x14ac:dyDescent="0.25">
      <c r="A28" s="342"/>
      <c r="B28" s="342"/>
      <c r="C28" s="342"/>
      <c r="D28" s="342"/>
      <c r="E28" s="342"/>
      <c r="F28" s="342"/>
      <c r="G28" s="342"/>
      <c r="H28" s="342"/>
      <c r="I28" s="342"/>
      <c r="J28" s="342"/>
      <c r="K28" s="342"/>
      <c r="L28" s="342"/>
      <c r="M28" s="342"/>
      <c r="N28" s="342"/>
      <c r="O28" s="342"/>
      <c r="P28" s="342"/>
      <c r="Q28" s="342"/>
      <c r="R28" s="342"/>
      <c r="S28" s="342"/>
      <c r="T28" s="342"/>
      <c r="U28" s="342"/>
      <c r="V28" s="342"/>
      <c r="W28" s="336" t="s">
        <v>570</v>
      </c>
      <c r="X28" s="338">
        <v>250000</v>
      </c>
      <c r="Y28" s="342"/>
      <c r="Z28" s="342"/>
      <c r="AA28" s="342"/>
      <c r="AB28" s="342"/>
      <c r="AC28" s="342"/>
      <c r="AD28" s="342"/>
      <c r="AE28" s="342"/>
      <c r="AF28" s="342"/>
      <c r="AG28" s="342"/>
      <c r="AH28" s="342"/>
      <c r="AI28" s="342"/>
      <c r="AJ28" s="342"/>
      <c r="AK28" s="342"/>
      <c r="AL28" s="342"/>
      <c r="AM28" s="342"/>
      <c r="AN28" s="342"/>
      <c r="AO28" s="342"/>
      <c r="AP28" s="342"/>
      <c r="AQ28" s="342"/>
      <c r="AR28" s="342"/>
      <c r="AS28" s="342"/>
      <c r="AT28" s="342"/>
      <c r="AU28" s="342"/>
      <c r="AV28" s="3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85" zoomScaleNormal="90" zoomScaleSheetLayoutView="85" workbookViewId="0">
      <selection activeCell="B28" sqref="B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536</v>
      </c>
    </row>
    <row r="4" spans="1:8" x14ac:dyDescent="0.25">
      <c r="B4" s="27"/>
    </row>
    <row r="5" spans="1:8" ht="18.75" x14ac:dyDescent="0.3">
      <c r="A5" s="462" t="str">
        <f>'1. паспорт местоположение'!A5:C5</f>
        <v>Год раскрытия информации: 2026 год</v>
      </c>
      <c r="B5" s="462"/>
      <c r="C5" s="37"/>
      <c r="D5" s="37"/>
      <c r="E5" s="37"/>
      <c r="F5" s="37"/>
      <c r="G5" s="37"/>
      <c r="H5" s="37"/>
    </row>
    <row r="6" spans="1:8" ht="14.25" customHeight="1" x14ac:dyDescent="0.3">
      <c r="A6" s="66"/>
      <c r="B6" s="66"/>
      <c r="C6" s="66"/>
      <c r="D6" s="66"/>
      <c r="E6" s="66"/>
      <c r="F6" s="66"/>
      <c r="G6" s="66"/>
      <c r="H6" s="66"/>
    </row>
    <row r="7" spans="1:8" ht="18.75" x14ac:dyDescent="0.25">
      <c r="A7" s="393" t="s">
        <v>8</v>
      </c>
      <c r="B7" s="393"/>
      <c r="C7" s="65"/>
      <c r="D7" s="65"/>
      <c r="E7" s="65"/>
      <c r="F7" s="65"/>
      <c r="G7" s="65"/>
      <c r="H7" s="65"/>
    </row>
    <row r="8" spans="1:8" ht="13.5" customHeight="1" x14ac:dyDescent="0.25">
      <c r="A8" s="65"/>
      <c r="B8" s="65"/>
      <c r="C8" s="65"/>
      <c r="D8" s="65"/>
      <c r="E8" s="65"/>
      <c r="F8" s="65"/>
      <c r="G8" s="65"/>
      <c r="H8" s="65"/>
    </row>
    <row r="9" spans="1:8" x14ac:dyDescent="0.25">
      <c r="A9" s="399" t="s">
        <v>433</v>
      </c>
      <c r="B9" s="399"/>
      <c r="C9" s="63"/>
      <c r="D9" s="63"/>
      <c r="E9" s="63"/>
      <c r="F9" s="63"/>
      <c r="G9" s="63"/>
      <c r="H9" s="63"/>
    </row>
    <row r="10" spans="1:8" x14ac:dyDescent="0.25">
      <c r="A10" s="395" t="s">
        <v>7</v>
      </c>
      <c r="B10" s="395"/>
      <c r="C10" s="64"/>
      <c r="D10" s="64"/>
      <c r="E10" s="64"/>
      <c r="F10" s="64"/>
      <c r="G10" s="64"/>
      <c r="H10" s="64"/>
    </row>
    <row r="11" spans="1:8" ht="15" customHeight="1" x14ac:dyDescent="0.25">
      <c r="A11" s="65"/>
      <c r="B11" s="65"/>
      <c r="C11" s="65"/>
      <c r="D11" s="65"/>
      <c r="E11" s="65"/>
      <c r="F11" s="65"/>
      <c r="G11" s="65"/>
      <c r="H11" s="65"/>
    </row>
    <row r="12" spans="1:8" x14ac:dyDescent="0.25">
      <c r="A12" s="399" t="str">
        <f>'1. паспорт местоположение'!A12:C12</f>
        <v>P_NS3500.VL.0032</v>
      </c>
      <c r="B12" s="399"/>
      <c r="C12" s="63"/>
      <c r="D12" s="63"/>
      <c r="E12" s="63"/>
      <c r="F12" s="63"/>
      <c r="G12" s="63"/>
      <c r="H12" s="63"/>
    </row>
    <row r="13" spans="1:8" x14ac:dyDescent="0.25">
      <c r="A13" s="395" t="s">
        <v>6</v>
      </c>
      <c r="B13" s="395"/>
      <c r="C13" s="64"/>
      <c r="D13" s="64"/>
      <c r="E13" s="64"/>
      <c r="F13" s="64"/>
      <c r="G13" s="64"/>
      <c r="H13" s="64"/>
    </row>
    <row r="14" spans="1:8" ht="13.5" customHeight="1" x14ac:dyDescent="0.25">
      <c r="A14" s="10"/>
      <c r="B14" s="10"/>
      <c r="C14" s="10"/>
      <c r="D14" s="10"/>
      <c r="E14" s="10"/>
      <c r="F14" s="10"/>
      <c r="G14" s="10"/>
      <c r="H14" s="10"/>
    </row>
    <row r="15" spans="1:8" ht="46.5" customHeight="1" x14ac:dyDescent="0.25">
      <c r="A15" s="416"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16"/>
      <c r="C15" s="63"/>
      <c r="D15" s="63"/>
      <c r="E15" s="63"/>
      <c r="F15" s="63"/>
      <c r="G15" s="63"/>
      <c r="H15" s="63"/>
    </row>
    <row r="16" spans="1:8" x14ac:dyDescent="0.25">
      <c r="A16" s="395" t="s">
        <v>5</v>
      </c>
      <c r="B16" s="395"/>
      <c r="C16" s="64"/>
      <c r="D16" s="64"/>
      <c r="E16" s="64"/>
      <c r="F16" s="64"/>
      <c r="G16" s="64"/>
      <c r="H16" s="64"/>
    </row>
    <row r="17" spans="1:2" x14ac:dyDescent="0.25">
      <c r="B17" s="40"/>
    </row>
    <row r="18" spans="1:2" x14ac:dyDescent="0.25">
      <c r="A18" s="466" t="s">
        <v>409</v>
      </c>
      <c r="B18" s="429"/>
    </row>
    <row r="19" spans="1:2" x14ac:dyDescent="0.25">
      <c r="A19" s="208"/>
      <c r="B19" s="207"/>
    </row>
    <row r="20" spans="1:2" ht="16.5" thickBot="1" x14ac:dyDescent="0.3">
      <c r="B20" s="27"/>
    </row>
    <row r="21" spans="1:2" ht="113.25" customHeight="1" thickBot="1" x14ac:dyDescent="0.3">
      <c r="A21" s="41" t="s">
        <v>289</v>
      </c>
      <c r="B21" s="177" t="str">
        <f>A15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row>
    <row r="22" spans="1:2" ht="30.75" thickBot="1" x14ac:dyDescent="0.3">
      <c r="A22" s="41" t="s">
        <v>290</v>
      </c>
      <c r="B22" s="42" t="str">
        <f>'1. паспорт местоположение'!C27</f>
        <v>Голышмановский р-н 
с. Средние Чирки</v>
      </c>
    </row>
    <row r="23" spans="1:2" ht="16.5" thickBot="1" x14ac:dyDescent="0.3">
      <c r="A23" s="41" t="s">
        <v>272</v>
      </c>
      <c r="B23" s="43" t="s">
        <v>432</v>
      </c>
    </row>
    <row r="24" spans="1:2" ht="16.5" thickBot="1" x14ac:dyDescent="0.3">
      <c r="A24" s="41" t="s">
        <v>291</v>
      </c>
      <c r="B24" s="106" t="s">
        <v>527</v>
      </c>
    </row>
    <row r="25" spans="1:2" ht="16.5" thickBot="1" x14ac:dyDescent="0.3">
      <c r="A25" s="44" t="s">
        <v>292</v>
      </c>
      <c r="B25" s="42">
        <v>2025</v>
      </c>
    </row>
    <row r="26" spans="1:2" ht="16.5" thickBot="1" x14ac:dyDescent="0.3">
      <c r="A26" s="45" t="s">
        <v>293</v>
      </c>
      <c r="B26" s="46" t="s">
        <v>550</v>
      </c>
    </row>
    <row r="27" spans="1:2" ht="29.25" thickBot="1" x14ac:dyDescent="0.3">
      <c r="A27" s="53" t="s">
        <v>530</v>
      </c>
      <c r="B27" s="168">
        <v>1.3031990099999997</v>
      </c>
    </row>
    <row r="28" spans="1:2" ht="16.5" thickBot="1" x14ac:dyDescent="0.3">
      <c r="A28" s="48" t="s">
        <v>294</v>
      </c>
      <c r="B28" s="48" t="s">
        <v>449</v>
      </c>
    </row>
    <row r="29" spans="1:2" ht="28.5" x14ac:dyDescent="0.25">
      <c r="A29" s="319" t="s">
        <v>295</v>
      </c>
      <c r="B29" s="323">
        <v>1.1379999999999999</v>
      </c>
    </row>
    <row r="30" spans="1:2" ht="28.5" x14ac:dyDescent="0.25">
      <c r="A30" s="320" t="s">
        <v>296</v>
      </c>
      <c r="B30" s="322">
        <v>1.1379999999999999</v>
      </c>
    </row>
    <row r="31" spans="1:2" x14ac:dyDescent="0.25">
      <c r="A31" s="317" t="s">
        <v>297</v>
      </c>
      <c r="B31" s="318"/>
    </row>
    <row r="32" spans="1:2" ht="29.25" thickBot="1" x14ac:dyDescent="0.3">
      <c r="A32" s="326" t="s">
        <v>539</v>
      </c>
      <c r="B32" s="327">
        <v>1.1379999999999999</v>
      </c>
    </row>
    <row r="33" spans="1:2" ht="30" x14ac:dyDescent="0.25">
      <c r="A33" s="329" t="s">
        <v>540</v>
      </c>
      <c r="B33" s="330">
        <v>1.1379999999999999</v>
      </c>
    </row>
    <row r="34" spans="1:2" x14ac:dyDescent="0.25">
      <c r="A34" s="325" t="s">
        <v>298</v>
      </c>
      <c r="B34" s="324">
        <v>0</v>
      </c>
    </row>
    <row r="35" spans="1:2" x14ac:dyDescent="0.25">
      <c r="A35" s="325" t="s">
        <v>299</v>
      </c>
      <c r="B35" s="328">
        <v>0.93100000000000005</v>
      </c>
    </row>
    <row r="36" spans="1:2" x14ac:dyDescent="0.25">
      <c r="A36" s="325" t="s">
        <v>300</v>
      </c>
      <c r="B36" s="328">
        <v>1.1279999999999999</v>
      </c>
    </row>
    <row r="37" spans="1:2" ht="29.25" thickBot="1" x14ac:dyDescent="0.3">
      <c r="A37" s="326" t="s">
        <v>541</v>
      </c>
      <c r="B37" s="327">
        <v>0</v>
      </c>
    </row>
    <row r="38" spans="1:2" x14ac:dyDescent="0.25">
      <c r="A38" s="325" t="s">
        <v>542</v>
      </c>
      <c r="B38" s="324" t="s">
        <v>460</v>
      </c>
    </row>
    <row r="39" spans="1:2" x14ac:dyDescent="0.25">
      <c r="A39" s="325" t="s">
        <v>298</v>
      </c>
      <c r="B39" s="324" t="s">
        <v>460</v>
      </c>
    </row>
    <row r="40" spans="1:2" x14ac:dyDescent="0.25">
      <c r="A40" s="325" t="s">
        <v>299</v>
      </c>
      <c r="B40" s="324" t="s">
        <v>460</v>
      </c>
    </row>
    <row r="41" spans="1:2" x14ac:dyDescent="0.25">
      <c r="A41" s="325" t="s">
        <v>300</v>
      </c>
      <c r="B41" s="324" t="s">
        <v>460</v>
      </c>
    </row>
    <row r="42" spans="1:2" ht="29.25" thickBot="1" x14ac:dyDescent="0.3">
      <c r="A42" s="326" t="s">
        <v>543</v>
      </c>
      <c r="B42" s="327">
        <v>0</v>
      </c>
    </row>
    <row r="43" spans="1:2" x14ac:dyDescent="0.25">
      <c r="A43" s="325" t="s">
        <v>542</v>
      </c>
      <c r="B43" s="324" t="s">
        <v>460</v>
      </c>
    </row>
    <row r="44" spans="1:2" x14ac:dyDescent="0.25">
      <c r="A44" s="325" t="s">
        <v>298</v>
      </c>
      <c r="B44" s="324" t="s">
        <v>460</v>
      </c>
    </row>
    <row r="45" spans="1:2" x14ac:dyDescent="0.25">
      <c r="A45" s="325" t="s">
        <v>299</v>
      </c>
      <c r="B45" s="324" t="s">
        <v>460</v>
      </c>
    </row>
    <row r="46" spans="1:2" x14ac:dyDescent="0.25">
      <c r="A46" s="325" t="s">
        <v>300</v>
      </c>
      <c r="B46" s="324" t="s">
        <v>460</v>
      </c>
    </row>
    <row r="47" spans="1:2" ht="29.25" thickBot="1" x14ac:dyDescent="0.3">
      <c r="A47" s="326" t="s">
        <v>301</v>
      </c>
      <c r="B47" s="321" t="s">
        <v>460</v>
      </c>
    </row>
    <row r="48" spans="1:2" x14ac:dyDescent="0.25">
      <c r="A48" s="325" t="s">
        <v>297</v>
      </c>
      <c r="B48" s="324" t="s">
        <v>460</v>
      </c>
    </row>
    <row r="49" spans="1:2" x14ac:dyDescent="0.25">
      <c r="A49" s="325" t="s">
        <v>544</v>
      </c>
      <c r="B49" s="324" t="s">
        <v>460</v>
      </c>
    </row>
    <row r="50" spans="1:2" x14ac:dyDescent="0.25">
      <c r="A50" s="325" t="s">
        <v>545</v>
      </c>
      <c r="B50" s="324" t="s">
        <v>460</v>
      </c>
    </row>
    <row r="51" spans="1:2" x14ac:dyDescent="0.25">
      <c r="A51" s="325" t="s">
        <v>546</v>
      </c>
      <c r="B51" s="324" t="s">
        <v>460</v>
      </c>
    </row>
    <row r="52" spans="1:2" ht="16.5" thickBot="1" x14ac:dyDescent="0.3">
      <c r="A52" s="326" t="s">
        <v>302</v>
      </c>
      <c r="B52" s="321">
        <v>0</v>
      </c>
    </row>
    <row r="53" spans="1:2" ht="16.5" thickBot="1" x14ac:dyDescent="0.3">
      <c r="A53" s="326" t="s">
        <v>303</v>
      </c>
      <c r="B53" s="327">
        <v>1.014</v>
      </c>
    </row>
    <row r="54" spans="1:2" ht="16.5" thickBot="1" x14ac:dyDescent="0.3">
      <c r="A54" s="326" t="s">
        <v>304</v>
      </c>
      <c r="B54" s="321">
        <v>0</v>
      </c>
    </row>
    <row r="55" spans="1:2" ht="16.5" thickBot="1" x14ac:dyDescent="0.3">
      <c r="A55" s="326" t="s">
        <v>305</v>
      </c>
      <c r="B55" s="327">
        <v>1.21</v>
      </c>
    </row>
    <row r="56" spans="1:2" ht="16.5" thickBot="1" x14ac:dyDescent="0.3">
      <c r="A56" s="326" t="s">
        <v>306</v>
      </c>
      <c r="B56" s="321" t="s">
        <v>460</v>
      </c>
    </row>
    <row r="57" spans="1:2" x14ac:dyDescent="0.25">
      <c r="A57" s="325" t="s">
        <v>307</v>
      </c>
      <c r="B57" s="324" t="s">
        <v>547</v>
      </c>
    </row>
    <row r="58" spans="1:2" x14ac:dyDescent="0.25">
      <c r="A58" s="325" t="s">
        <v>308</v>
      </c>
      <c r="B58" s="324" t="s">
        <v>548</v>
      </c>
    </row>
    <row r="59" spans="1:2" x14ac:dyDescent="0.25">
      <c r="A59" s="325" t="s">
        <v>309</v>
      </c>
      <c r="B59" s="324" t="s">
        <v>460</v>
      </c>
    </row>
    <row r="60" spans="1:2" x14ac:dyDescent="0.25">
      <c r="A60" s="325" t="s">
        <v>310</v>
      </c>
      <c r="B60" s="324" t="s">
        <v>460</v>
      </c>
    </row>
    <row r="61" spans="1:2" ht="16.5" thickBot="1" x14ac:dyDescent="0.3">
      <c r="A61" s="325" t="s">
        <v>311</v>
      </c>
      <c r="B61" s="324" t="s">
        <v>460</v>
      </c>
    </row>
    <row r="62" spans="1:2" ht="30.75" thickBot="1" x14ac:dyDescent="0.3">
      <c r="A62" s="49" t="s">
        <v>312</v>
      </c>
      <c r="B62" s="52" t="s">
        <v>428</v>
      </c>
    </row>
    <row r="63" spans="1:2" ht="29.25" thickBot="1" x14ac:dyDescent="0.3">
      <c r="A63" s="44" t="s">
        <v>313</v>
      </c>
      <c r="B63" s="48"/>
    </row>
    <row r="64" spans="1:2" ht="16.5" thickBot="1" x14ac:dyDescent="0.3">
      <c r="A64" s="49" t="s">
        <v>297</v>
      </c>
      <c r="B64" s="54" t="s">
        <v>429</v>
      </c>
    </row>
    <row r="65" spans="1:2" ht="16.5" thickBot="1" x14ac:dyDescent="0.3">
      <c r="A65" s="49" t="s">
        <v>314</v>
      </c>
      <c r="B65" s="50" t="s">
        <v>429</v>
      </c>
    </row>
    <row r="66" spans="1:2" ht="16.5" thickBot="1" x14ac:dyDescent="0.3">
      <c r="A66" s="49" t="s">
        <v>315</v>
      </c>
      <c r="B66" s="54" t="s">
        <v>429</v>
      </c>
    </row>
    <row r="67" spans="1:2" ht="107.25" customHeight="1" thickBot="1" x14ac:dyDescent="0.3">
      <c r="A67" s="55" t="s">
        <v>316</v>
      </c>
      <c r="B67" s="209" t="s">
        <v>528</v>
      </c>
    </row>
    <row r="68" spans="1:2" ht="24" customHeight="1" thickBot="1" x14ac:dyDescent="0.3">
      <c r="A68" s="44" t="s">
        <v>317</v>
      </c>
      <c r="B68" s="48" t="s">
        <v>531</v>
      </c>
    </row>
    <row r="69" spans="1:2" ht="16.5" thickBot="1" x14ac:dyDescent="0.3">
      <c r="A69" s="51" t="s">
        <v>318</v>
      </c>
      <c r="B69" s="200" t="s">
        <v>429</v>
      </c>
    </row>
    <row r="70" spans="1:2" ht="16.5" thickBot="1" x14ac:dyDescent="0.3">
      <c r="A70" s="51" t="s">
        <v>319</v>
      </c>
      <c r="B70" s="56" t="s">
        <v>429</v>
      </c>
    </row>
    <row r="71" spans="1:2" ht="16.5" thickBot="1" x14ac:dyDescent="0.3">
      <c r="A71" s="51" t="s">
        <v>320</v>
      </c>
      <c r="B71" s="56" t="s">
        <v>429</v>
      </c>
    </row>
    <row r="72" spans="1:2" ht="29.25" thickBot="1" x14ac:dyDescent="0.3">
      <c r="A72" s="57" t="s">
        <v>321</v>
      </c>
      <c r="B72" s="54" t="s">
        <v>549</v>
      </c>
    </row>
    <row r="73" spans="1:2" ht="28.5" customHeight="1" x14ac:dyDescent="0.25">
      <c r="A73" s="47" t="s">
        <v>322</v>
      </c>
      <c r="B73" s="463" t="s">
        <v>451</v>
      </c>
    </row>
    <row r="74" spans="1:2" x14ac:dyDescent="0.25">
      <c r="A74" s="51" t="s">
        <v>323</v>
      </c>
      <c r="B74" s="464"/>
    </row>
    <row r="75" spans="1:2" x14ac:dyDescent="0.25">
      <c r="A75" s="51" t="s">
        <v>324</v>
      </c>
      <c r="B75" s="464"/>
    </row>
    <row r="76" spans="1:2" x14ac:dyDescent="0.25">
      <c r="A76" s="51" t="s">
        <v>325</v>
      </c>
      <c r="B76" s="464"/>
    </row>
    <row r="77" spans="1:2" x14ac:dyDescent="0.25">
      <c r="A77" s="51" t="s">
        <v>326</v>
      </c>
      <c r="B77" s="464"/>
    </row>
    <row r="78" spans="1:2" ht="16.5" thickBot="1" x14ac:dyDescent="0.3">
      <c r="A78" s="58" t="s">
        <v>327</v>
      </c>
      <c r="B78" s="46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2026-04-21T14:02:54Z</dcterms:modified>
</cp:coreProperties>
</file>