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ТобТПО\P_NS3600.PS.0004\"/>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2" i="16" l="1"/>
  <c r="G35" i="16" l="1"/>
  <c r="H35" i="16" s="1"/>
  <c r="A14" i="25" l="1"/>
  <c r="A11" i="25"/>
  <c r="A8" i="25"/>
  <c r="A4" i="25"/>
  <c r="J22" i="12" l="1"/>
  <c r="A12" i="24" l="1"/>
  <c r="A15" i="24"/>
  <c r="G37" i="16" l="1"/>
  <c r="H37" i="16" s="1"/>
  <c r="A5" i="22" l="1"/>
  <c r="A5" i="5"/>
  <c r="A5" i="16"/>
  <c r="A4" i="17"/>
  <c r="A5" i="6"/>
  <c r="B22" i="22" l="1"/>
  <c r="A5" i="10" l="1"/>
  <c r="A4" i="12"/>
  <c r="A6" i="13" s="1"/>
  <c r="A5" i="14" s="1"/>
  <c r="A15" i="22" l="1"/>
  <c r="B21" i="22" s="1"/>
  <c r="A12" i="22"/>
  <c r="A9" i="22"/>
  <c r="A15" i="5"/>
  <c r="A12" i="5"/>
  <c r="A9" i="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<sst xmlns="http://schemas.openxmlformats.org/spreadsheetml/2006/main" count="1172" uniqueCount="585">
  <si>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</si>
  <si>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</si>
  <si>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</si>
  <si>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</si>
  <si>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</si>
  <si>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</si>
  <si>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</si>
  <si>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</si>
  <si>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</si>
  <si>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</si>
  <si>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</si>
  <si>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</si>
  <si>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</si>
  <si>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</si>
  <si>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</si>
  <si>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</si>
  <si>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</si>
  <si>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</si>
  <si>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</si>
  <si>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</si>
  <si>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</si>
  <si>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</si>
  <si>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</si>
  <si>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</si>
  <si>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</si>
  <si>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</si>
  <si>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</si>
  <si>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</si>
  <si>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</si>
  <si>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</si>
  <si>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</si>
  <si>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</si>
  <si>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</si>
  <si>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</si>
  <si>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</si>
  <si>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</si>
  <si>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</si>
  <si>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</si>
  <si>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</si>
  <si>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</si>
  <si>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</si>
  <si>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</si>
  <si>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</si>
  <si>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</si>
  <si>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</si>
  <si>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</si>
  <si>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</si>
  <si>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</si>
  <si>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</si>
  <si>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</si>
  <si>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</si>
  <si>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</si>
  <si>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</si>
  <si>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</si>
  <si>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</si>
  <si>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</si>
  <si>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</si>
  <si>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</si>
  <si>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</si>
  <si>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</si>
  <si>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</si>
  <si>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</si>
  <si>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</si>
  <si>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</si>
  <si>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</si>
  <si>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</si>
  <si>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</si>
  <si>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</si>
  <si>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</si>
  <si>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</si>
  <si>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</si>
  <si>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</si>
  <si>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</si>
  <si>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</si>
  <si>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</si>
  <si>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</si>
  <si>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</si>
  <si>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</si>
  <si>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</si>
  <si>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</si>
  <si>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</si>
  <si>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</si>
  <si>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</si>
  <si>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</si>
  <si>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</si>
  <si>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</si>
  <si>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</si>
  <si>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</si>
  <si>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</si>
  <si>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</si>
  <si>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</si>
  <si>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</si>
  <si>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</si>
  <si>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</si>
  <si>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</si>
  <si>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</si>
  <si>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</si>
  <si>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</si>
  <si>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</si>
  <si>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</si>
  <si>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</si>
  <si>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</si>
  <si>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</si>
  <si>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</si>
  <si>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</si>
  <si>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</si>
  <si>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</si>
  <si>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</si>
  <si>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</si>
  <si>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</si>
  <si>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</si>
  <si>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</si>
  <si>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</si>
  <si>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</si>
  <si>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</si>
  <si>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</si>
  <si>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</si>
  <si>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</si>
  <si>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</si>
  <si>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</si>
  <si>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</si>
  <si>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</si>
  <si>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</si>
  <si>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</si>
  <si>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</si>
  <si>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</si>
  <si>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</si>
  <si>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</si>
  <si>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</si>
  <si>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</si>
  <si>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</si>
  <si>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</si>
  <si>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</si>
  <si>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</si>
  <si>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</si>
  <si>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</si>
  <si>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</si>
  <si>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</si>
  <si>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</si>
  <si>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</si>
  <si>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</si>
  <si>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</si>
  <si>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</si>
  <si>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</si>
  <si>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</si>
  <si>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</si>
  <si>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</si>
  <si>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</si>
  <si>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</si>
  <si>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</si>
  <si>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</si>
  <si>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</si>
  <si>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</si>
  <si>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</si>
  <si>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</si>
  <si>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</si>
  <si>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</si>
  <si>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</si>
  <si>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</si>
  <si>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</si>
  <si>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</si>
  <si>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</si>
  <si>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</si>
  <si>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</si>
  <si>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</si>
  <si>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</si>
  <si>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</si>
  <si>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</si>
  <si>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</si>
  <si>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</si>
  <si>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</si>
  <si>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</si>
  <si>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</si>
  <si>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</si>
  <si>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</si>
  <si>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</si>
  <si>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</si>
  <si>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</si>
  <si>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</si>
  <si>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</si>
  <si>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</si>
  <si>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</si>
  <si>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</si>
  <si>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</si>
  <si>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</si>
  <si>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</si>
  <si>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</si>
  <si>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</si>
  <si>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</si>
  <si>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</si>
  <si>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</si>
  <si>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</si>
  <si>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</si>
  <si>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</si>
  <si>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</si>
  <si>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</si>
  <si>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</si>
  <si>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</si>
  <si>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</si>
  <si>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</si>
  <si>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</si>
  <si>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</si>
  <si>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</si>
  <si>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</si>
  <si>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</si>
  <si>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</si>
  <si>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</si>
  <si>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</si>
  <si>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</si>
  <si>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</si>
  <si>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</si>
  <si>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</si>
  <si>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</si>
  <si>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</si>
  <si>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</si>
  <si>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</si>
  <si>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</si>
  <si>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</si>
  <si>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</si>
  <si>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</si>
  <si>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</si>
  <si>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</si>
  <si>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</si>
  <si>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</si>
  <si>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</si>
  <si>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</si>
  <si>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</si>
  <si>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</si>
  <si>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</si>
  <si>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</si>
  <si>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</si>
  <si>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</si>
  <si>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</si>
  <si>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</si>
  <si>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</si>
  <si>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</si>
  <si>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</si>
  <si>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</si>
  <si>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</si>
  <si>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</si>
  <si>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</si>
  <si>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</si>
  <si>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</si>
  <si>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</si>
  <si>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</si>
  <si>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</si>
  <si>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</si>
  <si>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</si>
  <si>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</si>
  <si>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</si>
  <si>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</si>
  <si>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</si>
  <si>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</si>
  <si>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</si>
  <si>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</si>
  <si>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</si>
  <si>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</si>
  <si>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</si>
  <si>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</si>
  <si>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</si>
  <si>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</si>
  <si>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</si>
  <si>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</si>
  <si>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</si>
  <si>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</si>
  <si>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</si>
  <si>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</si>
  <si>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</si>
  <si>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</si>
  <si>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</si>
  <si>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</si>
  <si>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</si>
  <si>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</si>
  <si>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</si>
  <si>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</si>
  <si>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</si>
  <si>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</si>
  <si>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</si>
  <si>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</si>
  <si>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</si>
  <si>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</si>
  <si>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</si>
  <si>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</si>
  <si>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</si>
  <si>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</si>
  <si>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</si>
  <si>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</si>
  <si>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</si>
  <si>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</si>
  <si>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</si>
  <si>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</si>
  <si>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</si>
  <si>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</si>
  <si>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</si>
  <si>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</si>
  <si>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</si>
  <si>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</si>
  <si>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</si>
  <si>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</si>
  <si>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</si>
  <si>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</si>
  <si>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</si>
  <si>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</si>
  <si>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</si>
  <si>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</si>
  <si>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</si>
  <si>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</si>
  <si>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</si>
  <si>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</si>
  <si>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</si>
  <si>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</si>
  <si>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</si>
  <si>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</si>
  <si>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</si>
  <si>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</si>
  <si>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</si>
  <si>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</si>
  <si>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</si>
  <si>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</si>
  <si>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</si>
  <si>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</si>
  <si>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</si>
  <si>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</si>
  <si>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</si>
  <si>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</si>
  <si>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</si>
  <si>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</si>
  <si>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</si>
  <si>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</si>
  <si>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</si>
  <si>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</si>
  <si>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</si>
  <si>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</si>
  <si>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</si>
  <si>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</si>
  <si>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</si>
  <si>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</si>
  <si>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</si>
  <si>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</si>
  <si>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</si>
  <si>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</si>
  <si>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</si>
  <si>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</si>
  <si>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</si>
  <si>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</si>
  <si>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</si>
  <si>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</si>
  <si>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</si>
  <si>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</si>
  <si>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</si>
  <si>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</si>
  <si>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</si>
  <si>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</si>
  <si>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</si>
  <si>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</si>
  <si>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</si>
  <si>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</si>
  <si>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</si>
  <si>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</si>
  <si>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</si>
  <si>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</si>
  <si>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</si>
  <si>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</si>
  <si>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</si>
  <si>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</si>
  <si>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</si>
  <si>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</si>
  <si>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</si>
  <si>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</si>
  <si>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</si>
  <si>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</si>
  <si>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</si>
  <si>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</si>
  <si>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</si>
  <si>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</si>
  <si>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</si>
  <si>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</si>
  <si>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</si>
  <si>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</si>
  <si>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</si>
  <si>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</si>
  <si>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</si>
  <si>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</si>
  <si>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</si>
  <si>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</si>
  <si>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</si>
  <si>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</si>
  <si>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</si>
  <si>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</si>
  <si>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</si>
  <si>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</si>
  <si>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</si>
  <si>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</si>
  <si>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</si>
  <si>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</si>
  <si>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</si>
  <si>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</si>
  <si>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</si>
  <si>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</si>
  <si>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</si>
  <si>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</si>
  <si>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</si>
  <si>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</si>
  <si>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</si>
  <si>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</si>
  <si>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</si>
  <si>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</si>
  <si>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</si>
  <si>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</si>
  <si>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</si>
  <si>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</si>
  <si>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</si>
  <si>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</si>
  <si>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</si>
  <si>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</si>
  <si>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</si>
  <si>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</si>
  <si>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</si>
  <si>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</si>
  <si>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</si>
  <si>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</si>
  <si>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</si>
  <si>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</si>
  <si>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</si>
  <si>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</si>
  <si>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</si>
  <si>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</si>
  <si>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</si>
  <si>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</si>
  <si>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</si>
  <si>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</si>
  <si>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</si>
  <si>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</si>
  <si>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</si>
  <si>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</si>
  <si>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</si>
  <si>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</si>
  <si>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</si>
  <si>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</si>
  <si>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</si>
  <si>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</si>
  <si>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</si>
  <si>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</si>
  <si>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</si>
  <si>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</si>
  <si>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</si>
  <si>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</si>
  <si>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</si>
  <si>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</si>
  <si>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</si>
  <si>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</si>
  <si>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</si>
  <si>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</si>
  <si>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</si>
  <si>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</si>
  <si>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</si>
  <si>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</si>
  <si>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</si>
  <si>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</si>
  <si>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</si>
  <si>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</si>
  <si>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</si>
  <si>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</si>
  <si>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</si>
  <si>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</si>
  <si>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</si>
  <si>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</si>
  <si>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</si>
  <si>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</si>
  <si>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</si>
  <si>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</si>
  <si>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</si>
  <si>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</si>
  <si>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</si>
  <si>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</si>
  <si>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</si>
  <si>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</si>
  <si>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</si>
  <si>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</si>
  <si>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</si>
  <si>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</si>
  <si>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</si>
  <si>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</si>
  <si>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</si>
  <si>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</si>
  <si>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</si>
  <si>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</si>
  <si>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</si>
  <si>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</si>
  <si>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</si>
  <si>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</si>
  <si>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</si>
  <si>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</si>
  <si>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</si>
  <si>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Год раскрытия информации: 2025 год</t>
  </si>
  <si>
    <t>П</t>
  </si>
  <si>
    <t>Год 2029</t>
  </si>
  <si>
    <t>Оценка плановой (полной) стоимости инвестиционного проекта</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</si>
  <si>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</si>
  <si>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</si>
  <si>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</si>
  <si>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</si>
  <si>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</si>
  <si>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</si>
  <si>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</si>
  <si>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</si>
  <si>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</si>
  <si>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</si>
  <si>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</si>
  <si>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</si>
  <si>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</si>
  <si>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</si>
  <si>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</si>
  <si>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</si>
  <si>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</si>
  <si>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</si>
  <si>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</si>
  <si>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</si>
  <si>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</si>
  <si>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</si>
  <si>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</si>
  <si>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</si>
  <si>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</si>
  <si>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</si>
  <si>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</si>
  <si>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</si>
  <si>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</si>
  <si>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</si>
  <si>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</si>
  <si>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0.1 Технологическое присоединение</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</si>
  <si>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</si>
  <si>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</si>
  <si>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проектирование</t>
  </si>
  <si>
    <t>будет определено по итогам проектирования</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</si>
  <si>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</si>
  <si>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Вагайский р-н</t>
  </si>
  <si>
    <t>№ Т13/24/07191-ДТП от 17.02.2025 ГКУ ТО "УКС"</t>
  </si>
  <si>
    <t>Тюменская область, Вагайский район, д. Вершинская, ул. Агитская, 1 "а", земельный участок с кадастровым номером 72:05:0303001:246</t>
  </si>
  <si>
    <t>ВРУ 0,4 кВ школы и ЩНО 0,4 кВ</t>
  </si>
  <si>
    <t>- нижние контакты коммутационного аппарата комплекса коммерческого учета для присоединения вновь сооружаемого заявителем ВРУ 0,4 кВ, присоединяемый к вновь сооружаемой АО "Россети Тюмень" КЛ 0,4 кВ от РУ 0,4 кВ вновь сооружаемой ТП 10/0,4 кВ от сооружаемой ВЛЗ 10 кВ от ВЛ 10 кВ Вершины от ПС 110 кВ Орехово;
- нижние контакты коммутационного аппарата комплекса коммерческого учета для присоединения вновь сооружаемого заявителем ЩНО 0,4 кВ, присоединяемый к вновь сооружаемой АО "Россети Тюмень" КЛ 0,4 кВ от РУ 0,4 кВ вновь сооружаемой ТП 10/0,4 кВ от ВЛ 10 кВ Вершины от ПС 110 кВ Орехово;</t>
  </si>
  <si>
    <t>III</t>
  </si>
  <si>
    <t>1. Строительство однотрансформаторной подстанции (за исключением РТП) мощностью от 100 до 250 кВА включительно шкафного или киоскового типа (250 кВА) на границе земельного участка заявителя;
2. Проектирование и строительство ВЛЗ 10 кВ от опоры № 426 ВЛ 10 кВ Вершины ПС 110 кВ Орехово на железобетонных опорах изолированным сталеалюминиевым проводом сечением до 50 мм2 включительно одноцепной протяженностью 0,125 км для присоединения РУ 10 кВ вновь сооружаемой АО "Россети Тюмень" однотрансформаторной подстанции;
3. Проектирование и строительство одной КЛ 0,4 кВ от РУ 0,4 кВ вновь сооружаемой ТП 10/0,4 кВ до ВРУ 0,4 кВ школы кабельной линией в траншее многожильной с резиновой или пластмассовой изоляцией сечением от 200 до 250 мм2 включительно (240 мм2) с олним кабелем в траншее протяженностью 0,05 км;
4. Проектирование и строительство одной КЛ 0,4 кВ от РУ 0,4 кВ вновь сооружаемой однотрансформаторной подстанции до ЩНО 0,4 кВ в траншее многожильной с резиновой или пластмассовой изоляцией сечением до 50 мм2 включительно с одним кабелем в траншее протяженностью 0,05 км;
5. Монтаж размещаемого в помещении ВРУ 0,4 кВ школы одного средства коммерческого учета электрической энергии (мощности) трехфазного полукосвенного включения (комплекса коммерческого учета в составе: шкаф, коммутационные аппараты, коробка испытательная, трансформаторы тока и прибор коммерческого учета);
6. Монтаж в ЩНО 0,4 кВ одного прибора коммерческого учета электрической энергии (мощности) трехфазного прямого включения.</t>
  </si>
  <si>
    <t>Реализация мероприятий техологического присоединения энергопринимающих устройств ГКУ ТО "УКС"</t>
  </si>
  <si>
    <t>новое строительство ТП 10/0,4 кВ - 0,25 МВА; ВЛ 10 кВ - 1х0,125 км; КЛ 0,4 кВ - 2х0,05 км; монтаж т.у. - 2 шт.</t>
  </si>
  <si>
    <t>Исполнение обязательств по договору технологического присоединения от 17.02.2025 №Т13/24/07191-ДТП для подключения энергопринимающих устройств ГКУ ТО "УКС"</t>
  </si>
  <si>
    <t>показатель объема финансовых потребностей, необходимых для реализации
мероприятий, направленных на выполнение требований законодательства (Фтз ) = 0,42180 млн.руб.</t>
  </si>
  <si>
    <t>303,02 тыс.руб./шт. без НДС</t>
  </si>
  <si>
    <t>P_NS3600.PS.0004</t>
  </si>
  <si>
    <t>ТП 10/0,4 кВ - 0,25 МВА; ВЛ 10 кВ - 1х0,125 км; КЛ 0,4 кВ - 2х0,05 км; монтаж т.у. - 2 шт.</t>
  </si>
  <si>
    <t>не относится</t>
  </si>
  <si>
    <t xml:space="preserve"> </t>
  </si>
  <si>
    <t>от «05» мая 2016 г. №380</t>
  </si>
  <si>
    <t>- по договорам подряда (в разбивке по каждому подрядчику и по договорам):</t>
  </si>
  <si>
    <t>объем заключенного договора PD01.3000.2025.1757 от 15.05.2025 . АО "Тюменьэнерго Инжиниринг"    в ценах 2025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</si>
  <si>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</si>
  <si>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</si>
  <si>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</si>
  <si>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РАЗРЕШЕНИЕ №82/25-Р от 05.11.2025 . Администрация Вагайского муниципального округа   в ценах 2025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</si>
  <si>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</si>
  <si>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</si>
  <si>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</si>
  <si>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</si>
  <si>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</si>
  <si>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 xml:space="preserve"> Администрация Вагайского муниципального округа</t>
  </si>
  <si>
    <t>Год раскрытия информации: 2026 год</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</si>
  <si>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</si>
  <si>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</si>
  <si>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</si>
  <si>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комплекса работ по строительству РС 0,4-10 кВ филиала АО "Россети Тюмень" Тюменские электрические сети для технологического присоединения заявителей Тобольского ТПО</t>
  </si>
  <si>
    <t>Закупка не включалась в ГКПЗ</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</si>
  <si>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№380 </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</si>
  <si>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</si>
  <si>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</si>
  <si>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</si>
  <si>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</si>
  <si>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</si>
  <si>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</si>
  <si>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</si>
  <si>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нескольким объектам ИПР, по результатам которой заключен договор на 300.000.000, руб. с НДС. Объем договора на данный объект (заявка на ТП 3000123403) составляет 1 923 807,03 руб. с НДС.</t>
  </si>
  <si>
    <t>ООО "М-Сетьстрой"</t>
  </si>
  <si>
    <t>ООО "ГЛОБУС"</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</si>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</sst>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quot;₽&quot;* #,##0_);_(&quot;₽&quot;* \(#,##0\);_(&quot;₽&quot;* &quot;-&quot;_);_(@_)"/>
    <numFmt numFmtId="165" formatCode="_(&quot;₽&quot;* #,##0.00_);_(&quot;₽&quot;* \(#,##0.00\);_(&quot;₽&quot;* &quot;-&quot;??_);_(@_)"/>
    <numFmt numFmtId="166" formatCode="_(* #,##0.00_);_(* \(#,##0.00\);_(* &quot;-&quot;??_);_(@_)"/>
    <numFmt numFmtId="167" formatCode="_-* #,##0.00\ _₽_-;\-* #,##0.00\ _₽_-;_-* &quot;-&quot;??\ _₽_-;_-@_-"/>
    <numFmt numFmtId="168" formatCode="_-* #,##0.00_р_._-;\-* #,##0.00_р_._-;_-* &quot;-&quot;??_р_._-;_-@_-"/>
    <numFmt numFmtId="169" formatCode="#,##0_ ;\-#,##0\ "/>
    <numFmt numFmtId="170" formatCode="_-* #,##0.00\ _р_._-;\-* #,##0.00\ _р_._-;_-* &quot;-&quot;??\ _р_._-;_-@_-"/>
    <numFmt numFmtId="171" formatCode="#,##0.0"/>
    <numFmt numFmtId="172" formatCode="######0.0#####"/>
    <numFmt numFmtId="173" formatCode="0.000"/>
    <numFmt numFmtId="174" formatCode="_-* #,##0.000_-;\-* #,##0.000_-;_-* &quot;-&quot;???_-;_-@_-"/>
    <numFmt numFmtId="175" formatCode="#,##0.000"/>
    <numFmt numFmtId="176" formatCode="[$-419]mmmm\ yyyy;@"/>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1"/>
      <color theme="1"/>
      <name val="Calibri"/>
      <family val="2"/>
      <charset val="204"/>
      <scheme val="minor"/>
    </font>
    <font>
      <sz val="10"/>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99FF99"/>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70"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8" fontId="1" fillId="0" borderId="0" applyFont="0" applyFill="0" applyBorder="0" applyAlignment="0" applyProtection="0"/>
    <xf numFmtId="0" fontId="30" fillId="0" borderId="0"/>
    <xf numFmtId="0" fontId="11" fillId="0" borderId="0"/>
    <xf numFmtId="168" fontId="1"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167"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7" fontId="1" fillId="0" borderId="0" applyFont="0" applyFill="0" applyBorder="0" applyAlignment="0" applyProtection="0"/>
    <xf numFmtId="168"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8" fontId="60" fillId="0" borderId="0" applyFont="0" applyFill="0" applyBorder="0" applyAlignment="0" applyProtection="0"/>
    <xf numFmtId="167"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xf numFmtId="166" fontId="1" fillId="0" borderId="0" applyFont="0" applyFill="0" applyBorder="0" applyAlignment="0" applyProtection="0"/>
  </cellStyleXfs>
  <cellXfs count="48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2"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3" fontId="43" fillId="0" borderId="1" xfId="2" applyNumberFormat="1" applyFont="1" applyFill="1" applyBorder="1" applyAlignment="1">
      <alignment horizontal="center" vertical="center" wrapText="1"/>
    </xf>
    <xf numFmtId="0" fontId="11" fillId="0" borderId="1" xfId="2" applyFont="1" applyBorder="1"/>
    <xf numFmtId="173"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left" vertical="center" wrapText="1"/>
    </xf>
    <xf numFmtId="173"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4"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0" fontId="42" fillId="0" borderId="26" xfId="2" applyFont="1" applyFill="1" applyBorder="1" applyAlignment="1">
      <alignment horizontal="justify" vertical="top" wrapText="1"/>
    </xf>
    <xf numFmtId="175" fontId="36" fillId="0" borderId="50" xfId="0" applyNumberFormat="1" applyFont="1" applyBorder="1" applyAlignment="1">
      <alignment horizontal="left" vertical="center"/>
    </xf>
    <xf numFmtId="0" fontId="42" fillId="26" borderId="26" xfId="2" applyFont="1" applyFill="1" applyBorder="1" applyAlignment="1">
      <alignment horizontal="justify" vertical="top" wrapText="1"/>
    </xf>
    <xf numFmtId="175" fontId="39" fillId="26" borderId="50"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50" xfId="0" applyFont="1" applyBorder="1"/>
    <xf numFmtId="0" fontId="42" fillId="27" borderId="24" xfId="2" applyFont="1" applyFill="1" applyBorder="1" applyAlignment="1">
      <alignment horizontal="left" vertical="center" wrapText="1"/>
    </xf>
    <xf numFmtId="175" fontId="39" fillId="27" borderId="5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5" fontId="36" fillId="28" borderId="50" xfId="0" applyNumberFormat="1" applyFont="1" applyFill="1" applyBorder="1" applyAlignment="1">
      <alignment horizontal="left" vertical="center" wrapText="1"/>
    </xf>
    <xf numFmtId="0" fontId="69" fillId="0" borderId="0" xfId="0" applyFont="1"/>
    <xf numFmtId="0" fontId="36" fillId="0" borderId="50" xfId="0" applyFont="1" applyFill="1" applyBorder="1" applyAlignment="1">
      <alignment horizontal="left" vertical="center" wrapText="1"/>
    </xf>
    <xf numFmtId="175" fontId="36" fillId="0" borderId="50" xfId="0" applyNumberFormat="1" applyFont="1" applyFill="1" applyBorder="1" applyAlignment="1">
      <alignment horizontal="left" vertical="center" wrapText="1"/>
    </xf>
    <xf numFmtId="0" fontId="39" fillId="27" borderId="51" xfId="0" applyFont="1" applyFill="1" applyBorder="1" applyAlignment="1">
      <alignment horizontal="left" vertical="center"/>
    </xf>
    <xf numFmtId="0" fontId="43" fillId="0" borderId="10" xfId="41" applyFont="1" applyFill="1" applyBorder="1" applyAlignment="1">
      <alignment horizontal="center" vertical="center" wrapText="1"/>
    </xf>
    <xf numFmtId="1"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wrapText="1"/>
    </xf>
    <xf numFmtId="176"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xf>
    <xf numFmtId="171" fontId="70" fillId="0" borderId="1" xfId="49" applyNumberFormat="1" applyFont="1" applyFill="1" applyBorder="1" applyAlignment="1">
      <alignment horizontal="center" vertical="center" wrapText="1"/>
    </xf>
    <xf numFmtId="171" fontId="70" fillId="29" borderId="1" xfId="49" applyNumberFormat="1" applyFont="1" applyFill="1" applyBorder="1" applyAlignment="1">
      <alignment horizontal="center" vertical="center" wrapText="1"/>
    </xf>
    <xf numFmtId="3" fontId="70" fillId="0" borderId="1" xfId="49" applyNumberFormat="1" applyFont="1" applyFill="1" applyBorder="1" applyAlignment="1">
      <alignment horizontal="center" vertical="center" wrapText="1"/>
    </xf>
    <xf numFmtId="3" fontId="70" fillId="0" borderId="1" xfId="49" applyNumberFormat="1" applyFont="1" applyFill="1" applyBorder="1" applyAlignment="1">
      <alignment horizontal="center" vertical="center"/>
    </xf>
    <xf numFmtId="14" fontId="70" fillId="0" borderId="1" xfId="49" applyNumberFormat="1" applyFont="1" applyFill="1" applyBorder="1" applyAlignment="1">
      <alignment horizontal="center" vertical="center"/>
    </xf>
    <xf numFmtId="0" fontId="70" fillId="0" borderId="0" xfId="49" applyFont="1"/>
    <xf numFmtId="0" fontId="36"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7" xfId="50" applyFont="1" applyBorder="1" applyAlignment="1">
      <alignment horizontal="center" vertical="center"/>
    </xf>
    <xf numFmtId="0" fontId="66" fillId="0" borderId="29"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0" xfId="50" applyFont="1" applyBorder="1" applyAlignment="1">
      <alignment vertical="center"/>
    </xf>
    <xf numFmtId="0" fontId="66" fillId="0" borderId="37" xfId="50" applyFont="1" applyBorder="1" applyAlignment="1">
      <alignment vertical="center"/>
    </xf>
    <xf numFmtId="0" fontId="66" fillId="0" borderId="38"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1"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2"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5" xfId="50" applyFont="1" applyBorder="1" applyAlignment="1">
      <alignment vertical="center"/>
    </xf>
    <xf numFmtId="0" fontId="66" fillId="0" borderId="2" xfId="50" applyFont="1" applyBorder="1" applyAlignment="1">
      <alignment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7" fillId="0" borderId="0" xfId="1" applyFont="1" applyAlignment="1">
      <alignment horizontal="left"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57"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ow r="1">
          <cell r="B1">
            <v>0</v>
          </cell>
        </row>
      </sheetData>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305" t="s">
        <v>564</v>
      </c>
      <c r="B5" s="305"/>
      <c r="C5" s="305"/>
      <c r="D5" s="149"/>
      <c r="E5" s="149"/>
      <c r="F5" s="149"/>
      <c r="G5" s="149"/>
      <c r="H5" s="149"/>
      <c r="I5" s="149"/>
      <c r="J5" s="149"/>
    </row>
    <row r="6" spans="1:22" s="11" customFormat="1" ht="21.75" customHeight="1" x14ac:dyDescent="0.3">
      <c r="A6" s="16"/>
      <c r="F6" s="15"/>
      <c r="G6" s="15"/>
      <c r="H6" s="14"/>
    </row>
    <row r="7" spans="1:22" s="11" customFormat="1" ht="18.75" x14ac:dyDescent="0.2">
      <c r="A7" s="309" t="s">
        <v>10</v>
      </c>
      <c r="B7" s="309"/>
      <c r="C7" s="30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08" t="s">
        <v>450</v>
      </c>
      <c r="B9" s="308"/>
      <c r="C9" s="308"/>
      <c r="D9" s="7"/>
      <c r="E9" s="7"/>
      <c r="F9" s="7"/>
      <c r="G9" s="7"/>
      <c r="H9" s="7"/>
      <c r="I9" s="12"/>
      <c r="J9" s="12"/>
      <c r="K9" s="12"/>
      <c r="L9" s="12"/>
      <c r="M9" s="12"/>
      <c r="N9" s="12"/>
      <c r="O9" s="12"/>
      <c r="P9" s="12"/>
      <c r="Q9" s="12"/>
      <c r="R9" s="12"/>
      <c r="S9" s="12"/>
      <c r="T9" s="12"/>
      <c r="U9" s="12"/>
      <c r="V9" s="12"/>
    </row>
    <row r="10" spans="1:22" s="11" customFormat="1" ht="18.75" x14ac:dyDescent="0.2">
      <c r="A10" s="306" t="s">
        <v>9</v>
      </c>
      <c r="B10" s="306"/>
      <c r="C10" s="30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08" t="s">
        <v>547</v>
      </c>
      <c r="B12" s="310"/>
      <c r="C12" s="310"/>
      <c r="D12" s="7"/>
      <c r="E12" s="7"/>
      <c r="F12" s="7"/>
      <c r="G12" s="7"/>
      <c r="H12" s="7"/>
      <c r="I12" s="12"/>
      <c r="J12" s="12"/>
      <c r="K12" s="12"/>
      <c r="L12" s="12"/>
      <c r="M12" s="12"/>
      <c r="N12" s="12"/>
      <c r="O12" s="12"/>
      <c r="P12" s="12"/>
      <c r="Q12" s="12"/>
      <c r="R12" s="12"/>
      <c r="S12" s="12"/>
      <c r="T12" s="12"/>
      <c r="U12" s="12"/>
      <c r="V12" s="12"/>
    </row>
    <row r="13" spans="1:22" s="11" customFormat="1" ht="18.75" x14ac:dyDescent="0.2">
      <c r="A13" s="306" t="s">
        <v>8</v>
      </c>
      <c r="B13" s="306"/>
      <c r="C13" s="30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7.25" customHeight="1" x14ac:dyDescent="0.2">
      <c r="A15" s="311" t="s">
        <v>534</v>
      </c>
      <c r="B15" s="312"/>
      <c r="C15" s="312"/>
      <c r="D15" s="7"/>
      <c r="E15" s="7"/>
      <c r="F15" s="7"/>
      <c r="G15" s="7"/>
      <c r="H15" s="7"/>
      <c r="I15" s="7"/>
      <c r="J15" s="7"/>
      <c r="K15" s="7"/>
      <c r="L15" s="7"/>
      <c r="M15" s="7"/>
      <c r="N15" s="7"/>
      <c r="O15" s="7"/>
      <c r="P15" s="7"/>
      <c r="Q15" s="7"/>
      <c r="R15" s="7"/>
      <c r="S15" s="7"/>
      <c r="T15" s="7"/>
      <c r="U15" s="7"/>
      <c r="V15" s="7"/>
    </row>
    <row r="16" spans="1:22" s="2" customFormat="1" ht="15" customHeight="1" x14ac:dyDescent="0.2">
      <c r="A16" s="306" t="s">
        <v>6</v>
      </c>
      <c r="B16" s="306"/>
      <c r="C16" s="30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07" t="s">
        <v>432</v>
      </c>
      <c r="B18" s="308"/>
      <c r="C18" s="30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4" t="s">
        <v>529</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3" t="s">
        <v>530</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02"/>
      <c r="B24" s="303"/>
      <c r="C24" s="304"/>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6" t="s">
        <v>381</v>
      </c>
      <c r="C25" s="170" t="s">
        <v>488</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6" t="s">
        <v>76</v>
      </c>
      <c r="C26" s="168" t="s">
        <v>490</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6" t="s">
        <v>75</v>
      </c>
      <c r="C27" s="169" t="s">
        <v>535</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6" t="s">
        <v>382</v>
      </c>
      <c r="C28" s="171" t="s">
        <v>486</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6" t="s">
        <v>383</v>
      </c>
      <c r="C29" s="172" t="s">
        <v>486</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6" t="s">
        <v>384</v>
      </c>
      <c r="C30" s="173" t="s">
        <v>486</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385</v>
      </c>
      <c r="C31" s="175" t="s">
        <v>302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386</v>
      </c>
      <c r="C32" s="175" t="s">
        <v>486</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387</v>
      </c>
      <c r="C33" s="175" t="s">
        <v>549</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401</v>
      </c>
      <c r="B34" s="42" t="s">
        <v>388</v>
      </c>
      <c r="C34" s="175" t="s">
        <v>486</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391</v>
      </c>
      <c r="B35" s="42" t="s">
        <v>73</v>
      </c>
      <c r="C35" s="174" t="s">
        <v>486</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402</v>
      </c>
      <c r="B36" s="42" t="s">
        <v>389</v>
      </c>
      <c r="C36" s="175" t="s">
        <v>486</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392</v>
      </c>
      <c r="B37" s="42" t="s">
        <v>390</v>
      </c>
      <c r="C37" s="175"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403</v>
      </c>
      <c r="B38" s="42" t="s">
        <v>231</v>
      </c>
      <c r="C38" s="175" t="s">
        <v>486</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02"/>
      <c r="B39" s="303"/>
      <c r="C39" s="304"/>
      <c r="D39" s="26"/>
      <c r="E39" s="26"/>
      <c r="F39" s="26"/>
      <c r="G39" s="26"/>
      <c r="H39" s="26"/>
      <c r="I39" s="26"/>
      <c r="J39" s="26"/>
      <c r="K39" s="26"/>
      <c r="L39" s="26"/>
      <c r="M39" s="26"/>
      <c r="N39" s="26"/>
      <c r="O39" s="26"/>
      <c r="P39" s="26"/>
      <c r="Q39" s="26"/>
      <c r="R39" s="26"/>
      <c r="S39" s="26"/>
      <c r="T39" s="26"/>
      <c r="U39" s="26"/>
      <c r="V39" s="26"/>
    </row>
    <row r="40" spans="1:22" ht="63" x14ac:dyDescent="0.25">
      <c r="A40" s="27" t="s">
        <v>393</v>
      </c>
      <c r="B40" s="42" t="s">
        <v>445</v>
      </c>
      <c r="C40" s="177" t="s">
        <v>545</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404</v>
      </c>
      <c r="B41" s="42" t="s">
        <v>427</v>
      </c>
      <c r="C41" s="166" t="s">
        <v>486</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394</v>
      </c>
      <c r="B42" s="42" t="s">
        <v>442</v>
      </c>
      <c r="C42" s="178" t="s">
        <v>486</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407</v>
      </c>
      <c r="B43" s="42" t="s">
        <v>408</v>
      </c>
      <c r="C43" s="167" t="s">
        <v>486</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395</v>
      </c>
      <c r="B44" s="42" t="s">
        <v>433</v>
      </c>
      <c r="C44" s="167" t="s">
        <v>487</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428</v>
      </c>
      <c r="B45" s="42" t="s">
        <v>434</v>
      </c>
      <c r="C45" s="167" t="s">
        <v>486</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396</v>
      </c>
      <c r="B46" s="42" t="s">
        <v>435</v>
      </c>
      <c r="C46" s="167" t="s">
        <v>487</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02"/>
      <c r="B47" s="303"/>
      <c r="C47" s="304"/>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429</v>
      </c>
      <c r="B48" s="42" t="s">
        <v>443</v>
      </c>
      <c r="C48" s="185">
        <v>0.42180047088072098</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397</v>
      </c>
      <c r="B49" s="42" t="s">
        <v>444</v>
      </c>
      <c r="C49" s="186">
        <v>0.3538120003970458</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A11" zoomScale="70" zoomScaleSheetLayoutView="7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05" t="str">
        <f>'1. паспорт местоположение'!A5:C5</f>
        <v>Год раскрытия информации: 2026 год</v>
      </c>
      <c r="B4" s="305"/>
      <c r="C4" s="305"/>
      <c r="D4" s="305"/>
      <c r="E4" s="305"/>
      <c r="F4" s="305"/>
      <c r="G4" s="305"/>
      <c r="H4" s="305"/>
      <c r="I4" s="305"/>
      <c r="J4" s="305"/>
      <c r="K4" s="305"/>
      <c r="L4" s="305"/>
      <c r="M4" s="305"/>
      <c r="N4" s="305"/>
      <c r="O4" s="305"/>
      <c r="P4" s="305"/>
      <c r="Q4" s="305"/>
      <c r="R4" s="305"/>
      <c r="S4" s="305"/>
    </row>
    <row r="5" spans="1:28" s="11" customFormat="1" ht="15.75" x14ac:dyDescent="0.2">
      <c r="A5" s="16"/>
    </row>
    <row r="6" spans="1:28" s="11" customFormat="1" ht="18.75" x14ac:dyDescent="0.2">
      <c r="A6" s="309" t="s">
        <v>10</v>
      </c>
      <c r="B6" s="309"/>
      <c r="C6" s="309"/>
      <c r="D6" s="309"/>
      <c r="E6" s="309"/>
      <c r="F6" s="309"/>
      <c r="G6" s="309"/>
      <c r="H6" s="309"/>
      <c r="I6" s="309"/>
      <c r="J6" s="309"/>
      <c r="K6" s="309"/>
      <c r="L6" s="309"/>
      <c r="M6" s="309"/>
      <c r="N6" s="309"/>
      <c r="O6" s="309"/>
      <c r="P6" s="309"/>
      <c r="Q6" s="309"/>
      <c r="R6" s="309"/>
      <c r="S6" s="309"/>
      <c r="T6" s="12"/>
      <c r="U6" s="12"/>
      <c r="V6" s="12"/>
      <c r="W6" s="12"/>
      <c r="X6" s="12"/>
      <c r="Y6" s="12"/>
      <c r="Z6" s="12"/>
      <c r="AA6" s="12"/>
      <c r="AB6" s="12"/>
    </row>
    <row r="7" spans="1:28" s="11" customFormat="1" ht="18.75" x14ac:dyDescent="0.2">
      <c r="A7" s="309"/>
      <c r="B7" s="309"/>
      <c r="C7" s="309"/>
      <c r="D7" s="309"/>
      <c r="E7" s="309"/>
      <c r="F7" s="309"/>
      <c r="G7" s="309"/>
      <c r="H7" s="309"/>
      <c r="I7" s="309"/>
      <c r="J7" s="309"/>
      <c r="K7" s="309"/>
      <c r="L7" s="309"/>
      <c r="M7" s="309"/>
      <c r="N7" s="309"/>
      <c r="O7" s="309"/>
      <c r="P7" s="309"/>
      <c r="Q7" s="309"/>
      <c r="R7" s="309"/>
      <c r="S7" s="309"/>
      <c r="T7" s="12"/>
      <c r="U7" s="12"/>
      <c r="V7" s="12"/>
      <c r="W7" s="12"/>
      <c r="X7" s="12"/>
      <c r="Y7" s="12"/>
      <c r="Z7" s="12"/>
      <c r="AA7" s="12"/>
      <c r="AB7" s="12"/>
    </row>
    <row r="8" spans="1:28" s="11"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2"/>
      <c r="U8" s="12"/>
      <c r="V8" s="12"/>
      <c r="W8" s="12"/>
      <c r="X8" s="12"/>
      <c r="Y8" s="12"/>
      <c r="Z8" s="12"/>
      <c r="AA8" s="12"/>
      <c r="AB8" s="12"/>
    </row>
    <row r="9" spans="1:28" s="11" customFormat="1" ht="18.75" x14ac:dyDescent="0.2">
      <c r="A9" s="306" t="s">
        <v>9</v>
      </c>
      <c r="B9" s="306"/>
      <c r="C9" s="306"/>
      <c r="D9" s="306"/>
      <c r="E9" s="306"/>
      <c r="F9" s="306"/>
      <c r="G9" s="306"/>
      <c r="H9" s="306"/>
      <c r="I9" s="306"/>
      <c r="J9" s="306"/>
      <c r="K9" s="306"/>
      <c r="L9" s="306"/>
      <c r="M9" s="306"/>
      <c r="N9" s="306"/>
      <c r="O9" s="306"/>
      <c r="P9" s="306"/>
      <c r="Q9" s="306"/>
      <c r="R9" s="306"/>
      <c r="S9" s="306"/>
      <c r="T9" s="12"/>
      <c r="U9" s="12"/>
      <c r="V9" s="12"/>
      <c r="W9" s="12"/>
      <c r="X9" s="12"/>
      <c r="Y9" s="12"/>
      <c r="Z9" s="12"/>
      <c r="AA9" s="12"/>
      <c r="AB9" s="12"/>
    </row>
    <row r="10" spans="1:28" s="11" customFormat="1" ht="18.75" x14ac:dyDescent="0.2">
      <c r="A10" s="309"/>
      <c r="B10" s="309"/>
      <c r="C10" s="309"/>
      <c r="D10" s="309"/>
      <c r="E10" s="309"/>
      <c r="F10" s="309"/>
      <c r="G10" s="309"/>
      <c r="H10" s="309"/>
      <c r="I10" s="309"/>
      <c r="J10" s="309"/>
      <c r="K10" s="309"/>
      <c r="L10" s="309"/>
      <c r="M10" s="309"/>
      <c r="N10" s="309"/>
      <c r="O10" s="309"/>
      <c r="P10" s="309"/>
      <c r="Q10" s="309"/>
      <c r="R10" s="309"/>
      <c r="S10" s="309"/>
      <c r="T10" s="12"/>
      <c r="U10" s="12"/>
      <c r="V10" s="12"/>
      <c r="W10" s="12"/>
      <c r="X10" s="12"/>
      <c r="Y10" s="12"/>
      <c r="Z10" s="12"/>
      <c r="AA10" s="12"/>
      <c r="AB10" s="12"/>
    </row>
    <row r="11" spans="1:28" s="11" customFormat="1" ht="18.75" x14ac:dyDescent="0.2">
      <c r="A11" s="314" t="str">
        <f>'1. паспорт местоположение'!A12:C12</f>
        <v>P_NS3600.PS.0004</v>
      </c>
      <c r="B11" s="314"/>
      <c r="C11" s="314"/>
      <c r="D11" s="314"/>
      <c r="E11" s="314"/>
      <c r="F11" s="314"/>
      <c r="G11" s="314"/>
      <c r="H11" s="314"/>
      <c r="I11" s="314"/>
      <c r="J11" s="314"/>
      <c r="K11" s="314"/>
      <c r="L11" s="314"/>
      <c r="M11" s="314"/>
      <c r="N11" s="314"/>
      <c r="O11" s="314"/>
      <c r="P11" s="314"/>
      <c r="Q11" s="314"/>
      <c r="R11" s="314"/>
      <c r="S11" s="314"/>
      <c r="T11" s="12"/>
      <c r="U11" s="12"/>
      <c r="V11" s="12"/>
      <c r="W11" s="12"/>
      <c r="X11" s="12"/>
      <c r="Y11" s="12"/>
      <c r="Z11" s="12"/>
      <c r="AA11" s="12"/>
      <c r="AB11" s="12"/>
    </row>
    <row r="12" spans="1:28" s="11" customFormat="1" ht="18.75" x14ac:dyDescent="0.2">
      <c r="A12" s="306" t="s">
        <v>8</v>
      </c>
      <c r="B12" s="306"/>
      <c r="C12" s="306"/>
      <c r="D12" s="306"/>
      <c r="E12" s="306"/>
      <c r="F12" s="306"/>
      <c r="G12" s="306"/>
      <c r="H12" s="306"/>
      <c r="I12" s="306"/>
      <c r="J12" s="306"/>
      <c r="K12" s="306"/>
      <c r="L12" s="306"/>
      <c r="M12" s="306"/>
      <c r="N12" s="306"/>
      <c r="O12" s="306"/>
      <c r="P12" s="306"/>
      <c r="Q12" s="306"/>
      <c r="R12" s="306"/>
      <c r="S12" s="306"/>
      <c r="T12" s="12"/>
      <c r="U12" s="12"/>
      <c r="V12" s="12"/>
      <c r="W12" s="12"/>
      <c r="X12" s="12"/>
      <c r="Y12" s="12"/>
      <c r="Z12" s="12"/>
      <c r="AA12" s="12"/>
      <c r="AB12" s="12"/>
    </row>
    <row r="13" spans="1:28" s="8"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9"/>
      <c r="U13" s="9"/>
      <c r="V13" s="9"/>
      <c r="W13" s="9"/>
      <c r="X13" s="9"/>
      <c r="Y13" s="9"/>
      <c r="Z13" s="9"/>
      <c r="AA13" s="9"/>
      <c r="AB13" s="9"/>
    </row>
    <row r="14" spans="1:28" s="2" customFormat="1" ht="12" x14ac:dyDescent="0.2">
      <c r="A14" s="314" t="str">
        <f>'1. паспорт местоположение'!A15:C15</f>
        <v>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v>
      </c>
      <c r="B14" s="314"/>
      <c r="C14" s="314"/>
      <c r="D14" s="314"/>
      <c r="E14" s="314"/>
      <c r="F14" s="314"/>
      <c r="G14" s="314"/>
      <c r="H14" s="314"/>
      <c r="I14" s="314"/>
      <c r="J14" s="314"/>
      <c r="K14" s="314"/>
      <c r="L14" s="314"/>
      <c r="M14" s="314"/>
      <c r="N14" s="314"/>
      <c r="O14" s="314"/>
      <c r="P14" s="314"/>
      <c r="Q14" s="314"/>
      <c r="R14" s="314"/>
      <c r="S14" s="314"/>
      <c r="T14" s="7"/>
      <c r="U14" s="7"/>
      <c r="V14" s="7"/>
      <c r="W14" s="7"/>
      <c r="X14" s="7"/>
      <c r="Y14" s="7"/>
      <c r="Z14" s="7"/>
      <c r="AA14" s="7"/>
      <c r="AB14" s="7"/>
    </row>
    <row r="15" spans="1:28" s="2"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5"/>
      <c r="U15" s="5"/>
      <c r="V15" s="5"/>
      <c r="W15" s="5"/>
      <c r="X15" s="5"/>
      <c r="Y15" s="5"/>
      <c r="Z15" s="5"/>
      <c r="AA15" s="5"/>
      <c r="AB15" s="5"/>
    </row>
    <row r="16" spans="1:28" s="2"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3"/>
      <c r="U16" s="3"/>
      <c r="V16" s="3"/>
      <c r="W16" s="3"/>
      <c r="X16" s="3"/>
      <c r="Y16" s="3"/>
    </row>
    <row r="17" spans="1:28" s="2" customFormat="1" ht="45.75" customHeight="1" x14ac:dyDescent="0.2">
      <c r="A17" s="307" t="s">
        <v>406</v>
      </c>
      <c r="B17" s="307"/>
      <c r="C17" s="307"/>
      <c r="D17" s="307"/>
      <c r="E17" s="307"/>
      <c r="F17" s="307"/>
      <c r="G17" s="307"/>
      <c r="H17" s="307"/>
      <c r="I17" s="307"/>
      <c r="J17" s="307"/>
      <c r="K17" s="307"/>
      <c r="L17" s="307"/>
      <c r="M17" s="307"/>
      <c r="N17" s="307"/>
      <c r="O17" s="307"/>
      <c r="P17" s="307"/>
      <c r="Q17" s="307"/>
      <c r="R17" s="307"/>
      <c r="S17" s="307"/>
      <c r="T17" s="6"/>
      <c r="U17" s="6"/>
      <c r="V17" s="6"/>
      <c r="W17" s="6"/>
      <c r="X17" s="6"/>
      <c r="Y17" s="6"/>
      <c r="Z17" s="6"/>
      <c r="AA17" s="6"/>
      <c r="AB17" s="6"/>
    </row>
    <row r="18" spans="1:28" s="2"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
      <c r="U18" s="3"/>
      <c r="V18" s="3"/>
      <c r="W18" s="3"/>
      <c r="X18" s="3"/>
      <c r="Y18" s="3"/>
    </row>
    <row r="19" spans="1:28" s="2" customFormat="1" ht="54" customHeight="1" x14ac:dyDescent="0.2">
      <c r="A19" s="313" t="s">
        <v>5</v>
      </c>
      <c r="B19" s="313" t="s">
        <v>101</v>
      </c>
      <c r="C19" s="315" t="s">
        <v>308</v>
      </c>
      <c r="D19" s="313" t="s">
        <v>307</v>
      </c>
      <c r="E19" s="313" t="s">
        <v>100</v>
      </c>
      <c r="F19" s="313" t="s">
        <v>99</v>
      </c>
      <c r="G19" s="313" t="s">
        <v>303</v>
      </c>
      <c r="H19" s="313" t="s">
        <v>98</v>
      </c>
      <c r="I19" s="313" t="s">
        <v>97</v>
      </c>
      <c r="J19" s="313" t="s">
        <v>96</v>
      </c>
      <c r="K19" s="313" t="s">
        <v>95</v>
      </c>
      <c r="L19" s="313" t="s">
        <v>94</v>
      </c>
      <c r="M19" s="313" t="s">
        <v>93</v>
      </c>
      <c r="N19" s="313" t="s">
        <v>92</v>
      </c>
      <c r="O19" s="313" t="s">
        <v>91</v>
      </c>
      <c r="P19" s="313" t="s">
        <v>90</v>
      </c>
      <c r="Q19" s="313" t="s">
        <v>306</v>
      </c>
      <c r="R19" s="313"/>
      <c r="S19" s="317" t="s">
        <v>400</v>
      </c>
      <c r="T19" s="3"/>
      <c r="U19" s="3"/>
      <c r="V19" s="3"/>
      <c r="W19" s="3"/>
      <c r="X19" s="3"/>
      <c r="Y19" s="3"/>
    </row>
    <row r="20" spans="1:28" s="2" customFormat="1" ht="180.75" customHeight="1" x14ac:dyDescent="0.2">
      <c r="A20" s="313"/>
      <c r="B20" s="313"/>
      <c r="C20" s="316"/>
      <c r="D20" s="313"/>
      <c r="E20" s="313"/>
      <c r="F20" s="313"/>
      <c r="G20" s="313"/>
      <c r="H20" s="313"/>
      <c r="I20" s="313"/>
      <c r="J20" s="313"/>
      <c r="K20" s="313"/>
      <c r="L20" s="313"/>
      <c r="M20" s="313"/>
      <c r="N20" s="313"/>
      <c r="O20" s="313"/>
      <c r="P20" s="313"/>
      <c r="Q20" s="44" t="s">
        <v>304</v>
      </c>
      <c r="R20" s="45" t="s">
        <v>305</v>
      </c>
      <c r="S20" s="317"/>
      <c r="T20" s="31"/>
      <c r="U20" s="31"/>
      <c r="V20" s="31"/>
      <c r="W20" s="31"/>
      <c r="X20" s="31"/>
      <c r="Y20" s="31"/>
      <c r="Z20" s="30"/>
      <c r="AA20" s="30"/>
      <c r="AB20" s="30"/>
    </row>
    <row r="21" spans="1:28" s="2" customFormat="1" ht="18.75" x14ac:dyDescent="0.2">
      <c r="A21" s="44">
        <v>1</v>
      </c>
      <c r="B21" s="49">
        <v>2</v>
      </c>
      <c r="C21" s="44">
        <v>3</v>
      </c>
      <c r="D21" s="49">
        <v>4</v>
      </c>
      <c r="E21" s="44">
        <v>5</v>
      </c>
      <c r="F21" s="49">
        <v>6</v>
      </c>
      <c r="G21" s="140">
        <v>7</v>
      </c>
      <c r="H21" s="141">
        <v>8</v>
      </c>
      <c r="I21" s="140">
        <v>9</v>
      </c>
      <c r="J21" s="141">
        <v>10</v>
      </c>
      <c r="K21" s="140">
        <v>11</v>
      </c>
      <c r="L21" s="141">
        <v>12</v>
      </c>
      <c r="M21" s="140">
        <v>13</v>
      </c>
      <c r="N21" s="141">
        <v>14</v>
      </c>
      <c r="O21" s="140">
        <v>15</v>
      </c>
      <c r="P21" s="141">
        <v>16</v>
      </c>
      <c r="Q21" s="140">
        <v>17</v>
      </c>
      <c r="R21" s="141">
        <v>18</v>
      </c>
      <c r="S21" s="140">
        <v>19</v>
      </c>
      <c r="T21" s="31"/>
      <c r="U21" s="31"/>
      <c r="V21" s="31"/>
      <c r="W21" s="31"/>
      <c r="X21" s="31"/>
      <c r="Y21" s="31"/>
      <c r="Z21" s="30"/>
      <c r="AA21" s="30"/>
      <c r="AB21" s="30"/>
    </row>
    <row r="22" spans="1:28" s="2" customFormat="1" ht="318" customHeight="1" x14ac:dyDescent="0.2">
      <c r="A22" s="177">
        <v>1</v>
      </c>
      <c r="B22" s="177" t="s">
        <v>536</v>
      </c>
      <c r="C22" s="177" t="s">
        <v>302</v>
      </c>
      <c r="D22" s="177" t="s">
        <v>498</v>
      </c>
      <c r="E22" s="177" t="s">
        <v>537</v>
      </c>
      <c r="F22" s="177" t="s">
        <v>538</v>
      </c>
      <c r="G22" s="274" t="s">
        <v>539</v>
      </c>
      <c r="H22" s="177">
        <v>0.22489999999999999</v>
      </c>
      <c r="I22" s="177">
        <v>0</v>
      </c>
      <c r="J22" s="177">
        <f>H22-I22</f>
        <v>0.22489999999999999</v>
      </c>
      <c r="K22" s="177">
        <v>0.4</v>
      </c>
      <c r="L22" s="177" t="s">
        <v>540</v>
      </c>
      <c r="M22" s="177">
        <v>0</v>
      </c>
      <c r="N22" s="177">
        <v>0</v>
      </c>
      <c r="O22" s="177" t="s">
        <v>487</v>
      </c>
      <c r="P22" s="177" t="s">
        <v>487</v>
      </c>
      <c r="Q22" s="177" t="s">
        <v>541</v>
      </c>
      <c r="R22" s="177"/>
      <c r="S22" s="209">
        <v>2.6179685300000002</v>
      </c>
      <c r="T22" s="208"/>
      <c r="U22" s="208"/>
      <c r="V22" s="208"/>
      <c r="W22" s="208"/>
      <c r="X22" s="208"/>
      <c r="Y22" s="208"/>
      <c r="Z22" s="210"/>
      <c r="AA22" s="30"/>
      <c r="AB22" s="30"/>
    </row>
    <row r="23" spans="1:28" x14ac:dyDescent="0.25">
      <c r="A23" s="211"/>
      <c r="B23" s="211"/>
      <c r="C23" s="211"/>
      <c r="D23" s="211"/>
      <c r="E23" s="211"/>
      <c r="F23" s="211"/>
      <c r="G23" s="211"/>
      <c r="H23" s="211"/>
      <c r="I23" s="211"/>
      <c r="J23" s="211"/>
      <c r="K23" s="211"/>
      <c r="L23" s="211"/>
      <c r="M23" s="211"/>
      <c r="N23" s="211"/>
      <c r="O23" s="211"/>
      <c r="P23" s="211"/>
      <c r="Q23" s="211"/>
      <c r="R23" s="211"/>
      <c r="S23" s="211"/>
      <c r="T23" s="211"/>
      <c r="U23" s="211"/>
      <c r="V23" s="211"/>
      <c r="W23" s="211"/>
      <c r="X23" s="211"/>
      <c r="Y23" s="211"/>
      <c r="Z23" s="211"/>
      <c r="AA23" s="26"/>
      <c r="AB23" s="26"/>
    </row>
    <row r="24" spans="1:28" x14ac:dyDescent="0.25">
      <c r="A24" s="211"/>
      <c r="B24" s="211"/>
      <c r="C24" s="211"/>
      <c r="D24" s="211"/>
      <c r="E24" s="211"/>
      <c r="F24" s="211"/>
      <c r="G24" s="211"/>
      <c r="H24" s="211"/>
      <c r="I24" s="211"/>
      <c r="J24" s="211"/>
      <c r="K24" s="211"/>
      <c r="L24" s="211"/>
      <c r="M24" s="211"/>
      <c r="N24" s="211"/>
      <c r="O24" s="211"/>
      <c r="P24" s="211"/>
      <c r="Q24" s="211"/>
      <c r="R24" s="211"/>
      <c r="S24" s="211"/>
      <c r="T24" s="211"/>
      <c r="U24" s="211"/>
      <c r="V24" s="211"/>
      <c r="W24" s="211"/>
      <c r="X24" s="211"/>
      <c r="Y24" s="211"/>
      <c r="Z24" s="211"/>
      <c r="AA24" s="26"/>
      <c r="AB24" s="26"/>
    </row>
    <row r="25" spans="1:28" x14ac:dyDescent="0.25">
      <c r="A25" s="211"/>
      <c r="B25" s="211"/>
      <c r="C25" s="211"/>
      <c r="D25" s="211"/>
      <c r="E25" s="211"/>
      <c r="F25" s="211"/>
      <c r="G25" s="211"/>
      <c r="H25" s="211"/>
      <c r="I25" s="211"/>
      <c r="J25" s="211"/>
      <c r="K25" s="211"/>
      <c r="L25" s="211"/>
      <c r="M25" s="211"/>
      <c r="N25" s="211"/>
      <c r="O25" s="211"/>
      <c r="P25" s="211"/>
      <c r="Q25" s="211"/>
      <c r="R25" s="211"/>
      <c r="S25" s="211"/>
      <c r="T25" s="211"/>
      <c r="U25" s="211"/>
      <c r="V25" s="211"/>
      <c r="W25" s="211"/>
      <c r="X25" s="211"/>
      <c r="Y25" s="211"/>
      <c r="Z25" s="211"/>
      <c r="AA25" s="26"/>
      <c r="AB25" s="26"/>
    </row>
    <row r="26" spans="1:28" x14ac:dyDescent="0.25">
      <c r="A26" s="211"/>
      <c r="B26" s="211"/>
      <c r="C26" s="211"/>
      <c r="D26" s="211"/>
      <c r="E26" s="211"/>
      <c r="F26" s="211"/>
      <c r="G26" s="211"/>
      <c r="H26" s="211"/>
      <c r="I26" s="211"/>
      <c r="J26" s="211"/>
      <c r="K26" s="211"/>
      <c r="L26" s="211"/>
      <c r="M26" s="211"/>
      <c r="N26" s="211"/>
      <c r="O26" s="211"/>
      <c r="P26" s="211"/>
      <c r="Q26" s="211"/>
      <c r="R26" s="211"/>
      <c r="S26" s="211"/>
      <c r="T26" s="211"/>
      <c r="U26" s="211"/>
      <c r="V26" s="211"/>
      <c r="W26" s="211"/>
      <c r="X26" s="211"/>
      <c r="Y26" s="211"/>
      <c r="Z26" s="211"/>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05" t="str">
        <f>'2. паспорт  ТП'!A4:S4</f>
        <v>Год раскрытия информации: 2026 год</v>
      </c>
      <c r="B6" s="305"/>
      <c r="C6" s="305"/>
      <c r="D6" s="305"/>
      <c r="E6" s="305"/>
      <c r="F6" s="305"/>
      <c r="G6" s="305"/>
      <c r="H6" s="305"/>
      <c r="I6" s="305"/>
      <c r="J6" s="305"/>
      <c r="K6" s="305"/>
      <c r="L6" s="305"/>
      <c r="M6" s="305"/>
      <c r="N6" s="305"/>
      <c r="O6" s="305"/>
      <c r="P6" s="305"/>
      <c r="Q6" s="305"/>
      <c r="R6" s="305"/>
      <c r="S6" s="305"/>
      <c r="T6" s="305"/>
    </row>
    <row r="7" spans="1:20" s="11" customFormat="1" x14ac:dyDescent="0.2">
      <c r="A7" s="16"/>
      <c r="H7" s="15"/>
    </row>
    <row r="8" spans="1:20" s="11" customFormat="1" ht="18.75" x14ac:dyDescent="0.2">
      <c r="A8" s="309" t="s">
        <v>10</v>
      </c>
      <c r="B8" s="309"/>
      <c r="C8" s="309"/>
      <c r="D8" s="309"/>
      <c r="E8" s="309"/>
      <c r="F8" s="309"/>
      <c r="G8" s="309"/>
      <c r="H8" s="309"/>
      <c r="I8" s="309"/>
      <c r="J8" s="309"/>
      <c r="K8" s="309"/>
      <c r="L8" s="309"/>
      <c r="M8" s="309"/>
      <c r="N8" s="309"/>
      <c r="O8" s="309"/>
      <c r="P8" s="309"/>
      <c r="Q8" s="309"/>
      <c r="R8" s="309"/>
      <c r="S8" s="309"/>
      <c r="T8" s="309"/>
    </row>
    <row r="9" spans="1:20" s="11"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1"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1" customFormat="1" ht="18.75" customHeight="1" x14ac:dyDescent="0.2">
      <c r="A11" s="306" t="s">
        <v>9</v>
      </c>
      <c r="B11" s="306"/>
      <c r="C11" s="306"/>
      <c r="D11" s="306"/>
      <c r="E11" s="306"/>
      <c r="F11" s="306"/>
      <c r="G11" s="306"/>
      <c r="H11" s="306"/>
      <c r="I11" s="306"/>
      <c r="J11" s="306"/>
      <c r="K11" s="306"/>
      <c r="L11" s="306"/>
      <c r="M11" s="306"/>
      <c r="N11" s="306"/>
      <c r="O11" s="306"/>
      <c r="P11" s="306"/>
      <c r="Q11" s="306"/>
      <c r="R11" s="306"/>
      <c r="S11" s="306"/>
      <c r="T11" s="306"/>
    </row>
    <row r="12" spans="1:20" s="11"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1" customFormat="1" ht="18.75" customHeight="1" x14ac:dyDescent="0.2">
      <c r="A13" s="314" t="str">
        <f>'1. паспорт местоположение'!A12:C12</f>
        <v>P_NS3600.PS.0004</v>
      </c>
      <c r="B13" s="314"/>
      <c r="C13" s="314"/>
      <c r="D13" s="314"/>
      <c r="E13" s="314"/>
      <c r="F13" s="314"/>
      <c r="G13" s="314"/>
      <c r="H13" s="314"/>
      <c r="I13" s="314"/>
      <c r="J13" s="314"/>
      <c r="K13" s="314"/>
      <c r="L13" s="314"/>
      <c r="M13" s="314"/>
      <c r="N13" s="314"/>
      <c r="O13" s="314"/>
      <c r="P13" s="314"/>
      <c r="Q13" s="314"/>
      <c r="R13" s="314"/>
      <c r="S13" s="314"/>
      <c r="T13" s="314"/>
    </row>
    <row r="14" spans="1:20" s="11" customFormat="1" ht="18.75" customHeight="1" x14ac:dyDescent="0.2">
      <c r="A14" s="306" t="s">
        <v>8</v>
      </c>
      <c r="B14" s="306"/>
      <c r="C14" s="306"/>
      <c r="D14" s="306"/>
      <c r="E14" s="306"/>
      <c r="F14" s="306"/>
      <c r="G14" s="306"/>
      <c r="H14" s="306"/>
      <c r="I14" s="306"/>
      <c r="J14" s="306"/>
      <c r="K14" s="306"/>
      <c r="L14" s="306"/>
      <c r="M14" s="306"/>
      <c r="N14" s="306"/>
      <c r="O14" s="306"/>
      <c r="P14" s="306"/>
      <c r="Q14" s="306"/>
      <c r="R14" s="306"/>
      <c r="S14" s="306"/>
      <c r="T14" s="306"/>
    </row>
    <row r="15" spans="1:20" s="8"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2" customFormat="1" ht="12" x14ac:dyDescent="0.2">
      <c r="A16" s="314" t="str">
        <f>'1. паспорт местоположение'!A15:C15</f>
        <v>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v>
      </c>
      <c r="B16" s="314"/>
      <c r="C16" s="314"/>
      <c r="D16" s="314"/>
      <c r="E16" s="314"/>
      <c r="F16" s="314"/>
      <c r="G16" s="314"/>
      <c r="H16" s="314"/>
      <c r="I16" s="314"/>
      <c r="J16" s="314"/>
      <c r="K16" s="314"/>
      <c r="L16" s="314"/>
      <c r="M16" s="314"/>
      <c r="N16" s="314"/>
      <c r="O16" s="314"/>
      <c r="P16" s="314"/>
      <c r="Q16" s="314"/>
      <c r="R16" s="314"/>
      <c r="S16" s="314"/>
      <c r="T16" s="314"/>
    </row>
    <row r="17" spans="1:20" s="2"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20" s="2"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20" s="2" customFormat="1" ht="15" customHeight="1" x14ac:dyDescent="0.2">
      <c r="A19" s="308" t="s">
        <v>411</v>
      </c>
      <c r="B19" s="308"/>
      <c r="C19" s="308"/>
      <c r="D19" s="308"/>
      <c r="E19" s="308"/>
      <c r="F19" s="308"/>
      <c r="G19" s="308"/>
      <c r="H19" s="308"/>
      <c r="I19" s="308"/>
      <c r="J19" s="308"/>
      <c r="K19" s="308"/>
      <c r="L19" s="308"/>
      <c r="M19" s="308"/>
      <c r="N19" s="308"/>
      <c r="O19" s="308"/>
      <c r="P19" s="308"/>
      <c r="Q19" s="308"/>
      <c r="R19" s="308"/>
      <c r="S19" s="308"/>
      <c r="T19" s="308"/>
    </row>
    <row r="20" spans="1:20" s="61"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20" ht="46.5" customHeight="1" x14ac:dyDescent="0.25">
      <c r="A21" s="329" t="s">
        <v>5</v>
      </c>
      <c r="B21" s="322" t="s">
        <v>222</v>
      </c>
      <c r="C21" s="323"/>
      <c r="D21" s="326" t="s">
        <v>123</v>
      </c>
      <c r="E21" s="322" t="s">
        <v>440</v>
      </c>
      <c r="F21" s="323"/>
      <c r="G21" s="322" t="s">
        <v>241</v>
      </c>
      <c r="H21" s="323"/>
      <c r="I21" s="322" t="s">
        <v>122</v>
      </c>
      <c r="J21" s="323"/>
      <c r="K21" s="326" t="s">
        <v>121</v>
      </c>
      <c r="L21" s="322" t="s">
        <v>120</v>
      </c>
      <c r="M21" s="323"/>
      <c r="N21" s="322" t="s">
        <v>436</v>
      </c>
      <c r="O21" s="323"/>
      <c r="P21" s="326" t="s">
        <v>119</v>
      </c>
      <c r="Q21" s="332" t="s">
        <v>118</v>
      </c>
      <c r="R21" s="333"/>
      <c r="S21" s="332" t="s">
        <v>117</v>
      </c>
      <c r="T21" s="334"/>
    </row>
    <row r="22" spans="1:20" ht="204.75" customHeight="1" x14ac:dyDescent="0.25">
      <c r="A22" s="330"/>
      <c r="B22" s="324"/>
      <c r="C22" s="325"/>
      <c r="D22" s="328"/>
      <c r="E22" s="324"/>
      <c r="F22" s="325"/>
      <c r="G22" s="324"/>
      <c r="H22" s="325"/>
      <c r="I22" s="324"/>
      <c r="J22" s="325"/>
      <c r="K22" s="327"/>
      <c r="L22" s="324"/>
      <c r="M22" s="325"/>
      <c r="N22" s="324"/>
      <c r="O22" s="325"/>
      <c r="P22" s="327"/>
      <c r="Q22" s="94" t="s">
        <v>116</v>
      </c>
      <c r="R22" s="94" t="s">
        <v>410</v>
      </c>
      <c r="S22" s="94" t="s">
        <v>115</v>
      </c>
      <c r="T22" s="94" t="s">
        <v>114</v>
      </c>
    </row>
    <row r="23" spans="1:20" ht="51.75" customHeight="1" x14ac:dyDescent="0.25">
      <c r="A23" s="331"/>
      <c r="B23" s="147" t="s">
        <v>112</v>
      </c>
      <c r="C23" s="147" t="s">
        <v>113</v>
      </c>
      <c r="D23" s="327"/>
      <c r="E23" s="147" t="s">
        <v>112</v>
      </c>
      <c r="F23" s="147" t="s">
        <v>113</v>
      </c>
      <c r="G23" s="147" t="s">
        <v>112</v>
      </c>
      <c r="H23" s="147" t="s">
        <v>113</v>
      </c>
      <c r="I23" s="147" t="s">
        <v>112</v>
      </c>
      <c r="J23" s="147" t="s">
        <v>113</v>
      </c>
      <c r="K23" s="147" t="s">
        <v>112</v>
      </c>
      <c r="L23" s="147" t="s">
        <v>112</v>
      </c>
      <c r="M23" s="147" t="s">
        <v>113</v>
      </c>
      <c r="N23" s="147" t="s">
        <v>112</v>
      </c>
      <c r="O23" s="147" t="s">
        <v>113</v>
      </c>
      <c r="P23" s="148"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01">
        <v>1</v>
      </c>
      <c r="B25" s="201"/>
      <c r="C25" s="201"/>
      <c r="D25" s="201"/>
      <c r="E25" s="201"/>
      <c r="F25" s="201"/>
      <c r="G25" s="201"/>
      <c r="H25" s="201"/>
      <c r="I25" s="201"/>
      <c r="J25" s="201"/>
      <c r="K25" s="201"/>
      <c r="L25" s="201"/>
      <c r="M25" s="201"/>
      <c r="N25" s="201"/>
      <c r="O25" s="201"/>
      <c r="P25" s="201"/>
      <c r="Q25" s="201"/>
      <c r="R25" s="201"/>
      <c r="S25" s="201"/>
      <c r="T25" s="201"/>
    </row>
    <row r="26" spans="1:20" x14ac:dyDescent="0.25">
      <c r="B26" s="205"/>
      <c r="C26" s="205"/>
      <c r="D26" s="56"/>
      <c r="E26" s="205"/>
      <c r="F26" s="205"/>
    </row>
    <row r="27" spans="1:20" x14ac:dyDescent="0.25">
      <c r="B27" s="205"/>
      <c r="C27" s="205"/>
      <c r="D27" s="56"/>
      <c r="E27" s="205"/>
      <c r="F27" s="205"/>
    </row>
    <row r="28" spans="1:20" x14ac:dyDescent="0.25">
      <c r="B28" s="205"/>
      <c r="C28" s="205"/>
      <c r="D28" s="56"/>
      <c r="E28" s="205"/>
      <c r="F28" s="205"/>
    </row>
    <row r="29" spans="1:20" x14ac:dyDescent="0.25">
      <c r="B29" s="205"/>
      <c r="C29" s="205"/>
      <c r="D29" s="56"/>
      <c r="E29" s="205"/>
      <c r="F29" s="205"/>
    </row>
    <row r="30" spans="1:20" x14ac:dyDescent="0.25">
      <c r="B30" s="205"/>
      <c r="C30" s="205"/>
      <c r="D30" s="56"/>
      <c r="E30" s="205"/>
      <c r="F30" s="205"/>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21" t="s">
        <v>446</v>
      </c>
      <c r="C33" s="321"/>
      <c r="D33" s="321"/>
      <c r="E33" s="321"/>
      <c r="F33" s="321"/>
      <c r="G33" s="321"/>
      <c r="H33" s="321"/>
      <c r="I33" s="321"/>
      <c r="J33" s="321"/>
      <c r="K33" s="321"/>
      <c r="L33" s="321"/>
      <c r="M33" s="321"/>
      <c r="N33" s="321"/>
      <c r="O33" s="321"/>
      <c r="P33" s="321"/>
      <c r="Q33" s="321"/>
      <c r="R33" s="321"/>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409</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05" t="str">
        <f>'3.1. паспорт Техсостояние ПС'!A6:T6</f>
        <v>Год раскрытия информации: 2026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1" customFormat="1" x14ac:dyDescent="0.2">
      <c r="A6" s="150"/>
      <c r="B6" s="150"/>
      <c r="C6" s="150"/>
      <c r="D6" s="150"/>
      <c r="E6" s="150"/>
      <c r="F6" s="150"/>
      <c r="G6" s="150"/>
      <c r="H6" s="150"/>
      <c r="I6" s="150"/>
      <c r="J6" s="150"/>
      <c r="K6" s="150"/>
      <c r="L6" s="150"/>
      <c r="M6" s="150"/>
      <c r="N6" s="150"/>
      <c r="O6" s="150"/>
      <c r="P6" s="150"/>
      <c r="Q6" s="150"/>
      <c r="R6" s="150"/>
      <c r="S6" s="150"/>
      <c r="T6" s="150"/>
    </row>
    <row r="7" spans="1:27" s="11" customFormat="1" ht="18.75" x14ac:dyDescent="0.2">
      <c r="E7" s="309" t="s">
        <v>10</v>
      </c>
      <c r="F7" s="309"/>
      <c r="G7" s="309"/>
      <c r="H7" s="309"/>
      <c r="I7" s="309"/>
      <c r="J7" s="309"/>
      <c r="K7" s="309"/>
      <c r="L7" s="309"/>
      <c r="M7" s="309"/>
      <c r="N7" s="309"/>
      <c r="O7" s="309"/>
      <c r="P7" s="309"/>
      <c r="Q7" s="309"/>
      <c r="R7" s="309"/>
      <c r="S7" s="309"/>
      <c r="T7" s="309"/>
      <c r="U7" s="309"/>
      <c r="V7" s="309"/>
      <c r="W7" s="309"/>
      <c r="X7" s="309"/>
      <c r="Y7" s="30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row>
    <row r="10" spans="1:27" s="11" customFormat="1" ht="18.75" customHeight="1" x14ac:dyDescent="0.2">
      <c r="E10" s="306" t="s">
        <v>9</v>
      </c>
      <c r="F10" s="306"/>
      <c r="G10" s="306"/>
      <c r="H10" s="306"/>
      <c r="I10" s="306"/>
      <c r="J10" s="306"/>
      <c r="K10" s="306"/>
      <c r="L10" s="306"/>
      <c r="M10" s="306"/>
      <c r="N10" s="306"/>
      <c r="O10" s="306"/>
      <c r="P10" s="306"/>
      <c r="Q10" s="306"/>
      <c r="R10" s="306"/>
      <c r="S10" s="306"/>
      <c r="T10" s="306"/>
      <c r="U10" s="306"/>
      <c r="V10" s="306"/>
      <c r="W10" s="306"/>
      <c r="X10" s="306"/>
      <c r="Y10" s="30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43" t="str">
        <f>'1. паспорт местоположение'!A12:C12</f>
        <v>P_NS3600.PS.0004</v>
      </c>
      <c r="B12" s="343"/>
      <c r="C12" s="343"/>
      <c r="D12" s="343"/>
      <c r="E12" s="343" t="s">
        <v>7</v>
      </c>
      <c r="F12" s="343"/>
      <c r="G12" s="343"/>
      <c r="H12" s="343"/>
      <c r="I12" s="343"/>
      <c r="J12" s="343"/>
      <c r="K12" s="343"/>
      <c r="L12" s="343"/>
      <c r="M12" s="343"/>
      <c r="N12" s="343"/>
      <c r="O12" s="343"/>
      <c r="P12" s="343"/>
      <c r="Q12" s="343"/>
      <c r="R12" s="343"/>
      <c r="S12" s="343"/>
      <c r="T12" s="343"/>
      <c r="U12" s="343"/>
      <c r="V12" s="343"/>
      <c r="W12" s="343"/>
      <c r="X12" s="343"/>
      <c r="Y12" s="343"/>
      <c r="Z12" s="343"/>
      <c r="AA12" s="343"/>
    </row>
    <row r="13" spans="1:27" s="11" customFormat="1" ht="18.75" customHeight="1" x14ac:dyDescent="0.2">
      <c r="E13" s="306" t="s">
        <v>8</v>
      </c>
      <c r="F13" s="306"/>
      <c r="G13" s="306"/>
      <c r="H13" s="306"/>
      <c r="I13" s="306"/>
      <c r="J13" s="306"/>
      <c r="K13" s="306"/>
      <c r="L13" s="306"/>
      <c r="M13" s="306"/>
      <c r="N13" s="306"/>
      <c r="O13" s="306"/>
      <c r="P13" s="306"/>
      <c r="Q13" s="306"/>
      <c r="R13" s="306"/>
      <c r="S13" s="306"/>
      <c r="T13" s="306"/>
      <c r="U13" s="306"/>
      <c r="V13" s="306"/>
      <c r="W13" s="306"/>
      <c r="X13" s="306"/>
      <c r="Y13" s="30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308" t="str">
        <f>'1. паспорт местоположение'!A15:C15</f>
        <v>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v>
      </c>
      <c r="B15" s="308"/>
      <c r="C15" s="308"/>
      <c r="D15" s="308"/>
      <c r="E15" s="308" t="s">
        <v>7</v>
      </c>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2"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413</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61" customFormat="1" ht="21" customHeight="1" x14ac:dyDescent="0.25"/>
    <row r="21" spans="1:27" ht="15.75" customHeight="1" x14ac:dyDescent="0.25">
      <c r="A21" s="336" t="s">
        <v>5</v>
      </c>
      <c r="B21" s="339" t="s">
        <v>420</v>
      </c>
      <c r="C21" s="340"/>
      <c r="D21" s="339" t="s">
        <v>422</v>
      </c>
      <c r="E21" s="340"/>
      <c r="F21" s="332" t="s">
        <v>95</v>
      </c>
      <c r="G21" s="334"/>
      <c r="H21" s="334"/>
      <c r="I21" s="333"/>
      <c r="J21" s="336" t="s">
        <v>423</v>
      </c>
      <c r="K21" s="339" t="s">
        <v>424</v>
      </c>
      <c r="L21" s="340"/>
      <c r="M21" s="339" t="s">
        <v>425</v>
      </c>
      <c r="N21" s="340"/>
      <c r="O21" s="339" t="s">
        <v>412</v>
      </c>
      <c r="P21" s="340"/>
      <c r="Q21" s="339" t="s">
        <v>128</v>
      </c>
      <c r="R21" s="340"/>
      <c r="S21" s="336" t="s">
        <v>127</v>
      </c>
      <c r="T21" s="336" t="s">
        <v>426</v>
      </c>
      <c r="U21" s="336" t="s">
        <v>421</v>
      </c>
      <c r="V21" s="339" t="s">
        <v>126</v>
      </c>
      <c r="W21" s="340"/>
      <c r="X21" s="332" t="s">
        <v>118</v>
      </c>
      <c r="Y21" s="334"/>
      <c r="Z21" s="332" t="s">
        <v>117</v>
      </c>
      <c r="AA21" s="334"/>
    </row>
    <row r="22" spans="1:27" ht="216" customHeight="1" x14ac:dyDescent="0.25">
      <c r="A22" s="337"/>
      <c r="B22" s="341"/>
      <c r="C22" s="342"/>
      <c r="D22" s="341"/>
      <c r="E22" s="342"/>
      <c r="F22" s="332" t="s">
        <v>125</v>
      </c>
      <c r="G22" s="333"/>
      <c r="H22" s="332" t="s">
        <v>124</v>
      </c>
      <c r="I22" s="333"/>
      <c r="J22" s="338"/>
      <c r="K22" s="341"/>
      <c r="L22" s="342"/>
      <c r="M22" s="341"/>
      <c r="N22" s="342"/>
      <c r="O22" s="341"/>
      <c r="P22" s="342"/>
      <c r="Q22" s="341"/>
      <c r="R22" s="342"/>
      <c r="S22" s="338"/>
      <c r="T22" s="338"/>
      <c r="U22" s="338"/>
      <c r="V22" s="341"/>
      <c r="W22" s="342"/>
      <c r="X22" s="94" t="s">
        <v>116</v>
      </c>
      <c r="Y22" s="94" t="s">
        <v>410</v>
      </c>
      <c r="Z22" s="94" t="s">
        <v>115</v>
      </c>
      <c r="AA22" s="94" t="s">
        <v>114</v>
      </c>
    </row>
    <row r="23" spans="1:27" ht="60" customHeight="1" x14ac:dyDescent="0.25">
      <c r="A23" s="338"/>
      <c r="B23" s="145" t="s">
        <v>112</v>
      </c>
      <c r="C23" s="145"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05" t="str">
        <f>'1. паспорт местоположение'!A5:C5</f>
        <v>Год раскрытия информации: 2026 год</v>
      </c>
      <c r="B5" s="305"/>
      <c r="C5" s="305"/>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1" customFormat="1" ht="18.75" x14ac:dyDescent="0.3">
      <c r="A6" s="16"/>
      <c r="E6" s="15"/>
      <c r="F6" s="15"/>
      <c r="G6" s="14"/>
    </row>
    <row r="7" spans="1:29" s="11" customFormat="1" ht="18.75" x14ac:dyDescent="0.2">
      <c r="A7" s="309" t="s">
        <v>10</v>
      </c>
      <c r="B7" s="309"/>
      <c r="C7" s="309"/>
      <c r="D7" s="12"/>
      <c r="E7" s="12"/>
      <c r="F7" s="12"/>
      <c r="G7" s="12"/>
      <c r="H7" s="12"/>
      <c r="I7" s="12"/>
      <c r="J7" s="12"/>
      <c r="K7" s="12"/>
      <c r="L7" s="12"/>
      <c r="M7" s="12"/>
      <c r="N7" s="12"/>
      <c r="O7" s="12"/>
      <c r="P7" s="12"/>
      <c r="Q7" s="12"/>
      <c r="R7" s="12"/>
      <c r="S7" s="12"/>
      <c r="T7" s="12"/>
      <c r="U7" s="12"/>
    </row>
    <row r="8" spans="1:29" s="11" customFormat="1" ht="18.75" x14ac:dyDescent="0.2">
      <c r="A8" s="309"/>
      <c r="B8" s="309"/>
      <c r="C8" s="309"/>
      <c r="D8" s="13"/>
      <c r="E8" s="13"/>
      <c r="F8" s="13"/>
      <c r="G8" s="13"/>
      <c r="H8" s="12"/>
      <c r="I8" s="12"/>
      <c r="J8" s="12"/>
      <c r="K8" s="12"/>
      <c r="L8" s="12"/>
      <c r="M8" s="12"/>
      <c r="N8" s="12"/>
      <c r="O8" s="12"/>
      <c r="P8" s="12"/>
      <c r="Q8" s="12"/>
      <c r="R8" s="12"/>
      <c r="S8" s="12"/>
      <c r="T8" s="12"/>
      <c r="U8" s="12"/>
    </row>
    <row r="9" spans="1:29" s="11" customFormat="1" ht="18.75" x14ac:dyDescent="0.2">
      <c r="A9" s="343" t="str">
        <f>'1. паспорт местоположение'!A9:C9</f>
        <v>АО "Россети Тюмень"</v>
      </c>
      <c r="B9" s="343"/>
      <c r="C9" s="343"/>
      <c r="D9" s="7"/>
      <c r="E9" s="7"/>
      <c r="F9" s="7"/>
      <c r="G9" s="7"/>
      <c r="H9" s="12"/>
      <c r="I9" s="12"/>
      <c r="J9" s="12"/>
      <c r="K9" s="12"/>
      <c r="L9" s="12"/>
      <c r="M9" s="12"/>
      <c r="N9" s="12"/>
      <c r="O9" s="12"/>
      <c r="P9" s="12"/>
      <c r="Q9" s="12"/>
      <c r="R9" s="12"/>
      <c r="S9" s="12"/>
      <c r="T9" s="12"/>
      <c r="U9" s="12"/>
    </row>
    <row r="10" spans="1:29" s="11" customFormat="1" ht="18.75" x14ac:dyDescent="0.2">
      <c r="A10" s="306" t="s">
        <v>9</v>
      </c>
      <c r="B10" s="306"/>
      <c r="C10" s="306"/>
      <c r="D10" s="5"/>
      <c r="E10" s="5"/>
      <c r="F10" s="5"/>
      <c r="G10" s="5"/>
      <c r="H10" s="12"/>
      <c r="I10" s="12"/>
      <c r="J10" s="12"/>
      <c r="K10" s="12"/>
      <c r="L10" s="12"/>
      <c r="M10" s="12"/>
      <c r="N10" s="12"/>
      <c r="O10" s="12"/>
      <c r="P10" s="12"/>
      <c r="Q10" s="12"/>
      <c r="R10" s="12"/>
      <c r="S10" s="12"/>
      <c r="T10" s="12"/>
      <c r="U10" s="12"/>
    </row>
    <row r="11" spans="1:29" s="11" customFormat="1" ht="18.75" x14ac:dyDescent="0.2">
      <c r="A11" s="309"/>
      <c r="B11" s="309"/>
      <c r="C11" s="309"/>
      <c r="D11" s="13"/>
      <c r="E11" s="13"/>
      <c r="F11" s="13"/>
      <c r="G11" s="13"/>
      <c r="H11" s="12"/>
      <c r="I11" s="12"/>
      <c r="J11" s="12"/>
      <c r="K11" s="12"/>
      <c r="L11" s="12"/>
      <c r="M11" s="12"/>
      <c r="N11" s="12"/>
      <c r="O11" s="12"/>
      <c r="P11" s="12"/>
      <c r="Q11" s="12"/>
      <c r="R11" s="12"/>
      <c r="S11" s="12"/>
      <c r="T11" s="12"/>
      <c r="U11" s="12"/>
    </row>
    <row r="12" spans="1:29" s="11" customFormat="1" ht="18.75" x14ac:dyDescent="0.2">
      <c r="A12" s="343" t="str">
        <f>'1. паспорт местоположение'!A12:C12</f>
        <v>P_NS3600.PS.0004</v>
      </c>
      <c r="B12" s="343"/>
      <c r="C12" s="343"/>
      <c r="D12" s="7"/>
      <c r="E12" s="7"/>
      <c r="F12" s="7"/>
      <c r="G12" s="7"/>
      <c r="H12" s="12"/>
      <c r="I12" s="12"/>
      <c r="J12" s="12"/>
      <c r="K12" s="12"/>
      <c r="L12" s="12"/>
      <c r="M12" s="12"/>
      <c r="N12" s="12"/>
      <c r="O12" s="12"/>
      <c r="P12" s="12"/>
      <c r="Q12" s="12"/>
      <c r="R12" s="12"/>
      <c r="S12" s="12"/>
      <c r="T12" s="12"/>
      <c r="U12" s="12"/>
    </row>
    <row r="13" spans="1:29" s="11" customFormat="1" ht="18.75" x14ac:dyDescent="0.2">
      <c r="A13" s="306" t="s">
        <v>8</v>
      </c>
      <c r="B13" s="306"/>
      <c r="C13" s="30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8"/>
      <c r="B14" s="318"/>
      <c r="C14" s="318"/>
      <c r="D14" s="9"/>
      <c r="E14" s="9"/>
      <c r="F14" s="9"/>
      <c r="G14" s="9"/>
      <c r="H14" s="9"/>
      <c r="I14" s="9"/>
      <c r="J14" s="9"/>
      <c r="K14" s="9"/>
      <c r="L14" s="9"/>
      <c r="M14" s="9"/>
      <c r="N14" s="9"/>
      <c r="O14" s="9"/>
      <c r="P14" s="9"/>
      <c r="Q14" s="9"/>
      <c r="R14" s="9"/>
      <c r="S14" s="9"/>
      <c r="T14" s="9"/>
      <c r="U14" s="9"/>
    </row>
    <row r="15" spans="1:29" s="2" customFormat="1" ht="57" customHeight="1" x14ac:dyDescent="0.2">
      <c r="A15" s="344" t="str">
        <f>'1. паспорт местоположение'!A15:C15</f>
        <v>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v>
      </c>
      <c r="B15" s="344"/>
      <c r="C15" s="344"/>
      <c r="D15" s="7"/>
      <c r="E15" s="7"/>
      <c r="F15" s="7"/>
      <c r="G15" s="7"/>
      <c r="H15" s="7"/>
      <c r="I15" s="7"/>
      <c r="J15" s="7"/>
      <c r="K15" s="7"/>
      <c r="L15" s="7"/>
      <c r="M15" s="7"/>
      <c r="N15" s="7"/>
      <c r="O15" s="7"/>
      <c r="P15" s="7"/>
      <c r="Q15" s="7"/>
      <c r="R15" s="7"/>
      <c r="S15" s="7"/>
      <c r="T15" s="7"/>
      <c r="U15" s="7"/>
    </row>
    <row r="16" spans="1:29" s="2" customFormat="1" ht="15" customHeight="1" x14ac:dyDescent="0.2">
      <c r="A16" s="306" t="s">
        <v>6</v>
      </c>
      <c r="B16" s="306"/>
      <c r="C16" s="306"/>
      <c r="D16" s="5"/>
      <c r="E16" s="5"/>
      <c r="F16" s="5"/>
      <c r="G16" s="5"/>
      <c r="H16" s="5"/>
      <c r="I16" s="5"/>
      <c r="J16" s="5"/>
      <c r="K16" s="5"/>
      <c r="L16" s="5"/>
      <c r="M16" s="5"/>
      <c r="N16" s="5"/>
      <c r="O16" s="5"/>
      <c r="P16" s="5"/>
      <c r="Q16" s="5"/>
      <c r="R16" s="5"/>
      <c r="S16" s="5"/>
      <c r="T16" s="5"/>
      <c r="U16" s="5"/>
    </row>
    <row r="17" spans="1:21" s="2" customFormat="1" ht="15" customHeight="1" x14ac:dyDescent="0.2">
      <c r="A17" s="319"/>
      <c r="B17" s="319"/>
      <c r="C17" s="319"/>
      <c r="D17" s="3"/>
      <c r="E17" s="3"/>
      <c r="F17" s="3"/>
      <c r="G17" s="3"/>
      <c r="H17" s="3"/>
      <c r="I17" s="3"/>
      <c r="J17" s="3"/>
      <c r="K17" s="3"/>
      <c r="L17" s="3"/>
      <c r="M17" s="3"/>
      <c r="N17" s="3"/>
      <c r="O17" s="3"/>
      <c r="P17" s="3"/>
      <c r="Q17" s="3"/>
      <c r="R17" s="3"/>
    </row>
    <row r="18" spans="1:21" s="2" customFormat="1" ht="27.75" customHeight="1" x14ac:dyDescent="0.2">
      <c r="A18" s="307" t="s">
        <v>405</v>
      </c>
      <c r="B18" s="307"/>
      <c r="C18" s="30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418</v>
      </c>
      <c r="C22" s="196" t="s">
        <v>542</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7" t="s">
        <v>543</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438</v>
      </c>
      <c r="C24" s="177" t="s">
        <v>548</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439</v>
      </c>
      <c r="C25" s="176" t="s">
        <v>546</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8" t="s">
        <v>489</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419</v>
      </c>
      <c r="C27" s="193" t="s">
        <v>544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5">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5">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5" t="s">
        <v>495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305" t="str">
        <f>'1. паспорт местоположение'!A5:C5</f>
        <v>Год раскрытия информации: 2026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42"/>
      <c r="AB6" s="142"/>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42"/>
      <c r="AB7" s="142"/>
    </row>
    <row r="8" spans="1:28"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43"/>
      <c r="AB8" s="143"/>
    </row>
    <row r="9" spans="1:28" ht="15.75"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44"/>
      <c r="AB9" s="144"/>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42"/>
      <c r="AB10" s="142"/>
    </row>
    <row r="11" spans="1:28" x14ac:dyDescent="0.25">
      <c r="A11" s="314" t="str">
        <f>'1. паспорт местоположение'!A12:C12</f>
        <v>P_NS3600.PS.0004</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43"/>
      <c r="AB11" s="143"/>
    </row>
    <row r="12" spans="1:28" ht="15.75"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44"/>
      <c r="AB12" s="144"/>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0"/>
      <c r="AB13" s="10"/>
    </row>
    <row r="14" spans="1:28" x14ac:dyDescent="0.25">
      <c r="A14" s="314" t="str">
        <f>'1. паспорт местоположение'!A15:C15</f>
        <v>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43"/>
      <c r="AB14" s="143"/>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44"/>
      <c r="AB15" s="144"/>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52"/>
      <c r="AB16" s="152"/>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52"/>
      <c r="AB17" s="152"/>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52"/>
      <c r="AB18" s="152"/>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52"/>
      <c r="AB19" s="152"/>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53"/>
      <c r="AB20" s="153"/>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53"/>
      <c r="AB21" s="153"/>
    </row>
    <row r="22" spans="1:28" x14ac:dyDescent="0.25">
      <c r="A22" s="346" t="s">
        <v>437</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54"/>
      <c r="AB22" s="154"/>
    </row>
    <row r="23" spans="1:28" ht="32.25" customHeight="1" x14ac:dyDescent="0.25">
      <c r="A23" s="348" t="s">
        <v>300</v>
      </c>
      <c r="B23" s="349"/>
      <c r="C23" s="349"/>
      <c r="D23" s="349"/>
      <c r="E23" s="349"/>
      <c r="F23" s="349"/>
      <c r="G23" s="349"/>
      <c r="H23" s="349"/>
      <c r="I23" s="349"/>
      <c r="J23" s="349"/>
      <c r="K23" s="349"/>
      <c r="L23" s="350"/>
      <c r="M23" s="347" t="s">
        <v>301</v>
      </c>
      <c r="N23" s="347"/>
      <c r="O23" s="347"/>
      <c r="P23" s="347"/>
      <c r="Q23" s="347"/>
      <c r="R23" s="347"/>
      <c r="S23" s="347"/>
      <c r="T23" s="347"/>
      <c r="U23" s="347"/>
      <c r="V23" s="347"/>
      <c r="W23" s="347"/>
      <c r="X23" s="347"/>
      <c r="Y23" s="347"/>
      <c r="Z23" s="347"/>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448</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5">
        <v>11</v>
      </c>
      <c r="L25" s="92">
        <v>12</v>
      </c>
      <c r="M25" s="155">
        <v>13</v>
      </c>
      <c r="N25" s="92">
        <v>14</v>
      </c>
      <c r="O25" s="155">
        <v>15</v>
      </c>
      <c r="P25" s="92">
        <v>16</v>
      </c>
      <c r="Q25" s="155">
        <v>17</v>
      </c>
      <c r="R25" s="92">
        <v>18</v>
      </c>
      <c r="S25" s="155">
        <v>19</v>
      </c>
      <c r="T25" s="92">
        <v>20</v>
      </c>
      <c r="U25" s="155">
        <v>21</v>
      </c>
      <c r="V25" s="92">
        <v>22</v>
      </c>
      <c r="W25" s="155">
        <v>23</v>
      </c>
      <c r="X25" s="92">
        <v>24</v>
      </c>
      <c r="Y25" s="155">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05" t="str">
        <f>'3.4. Паспорт надежность'!A4:Z4</f>
        <v>Год раскрытия информации: 2026 год</v>
      </c>
      <c r="B5" s="305"/>
      <c r="C5" s="305"/>
      <c r="D5" s="305"/>
      <c r="E5" s="305"/>
      <c r="F5" s="305"/>
      <c r="G5" s="305"/>
      <c r="H5" s="305"/>
      <c r="I5" s="305"/>
      <c r="J5" s="305"/>
      <c r="K5" s="305"/>
      <c r="L5" s="305"/>
      <c r="M5" s="305"/>
      <c r="N5" s="305"/>
      <c r="O5" s="305"/>
      <c r="P5" s="151"/>
      <c r="Q5" s="151"/>
      <c r="R5" s="151"/>
      <c r="S5" s="151"/>
      <c r="T5" s="151"/>
      <c r="U5" s="151"/>
      <c r="V5" s="151"/>
      <c r="W5" s="151"/>
      <c r="X5" s="151"/>
      <c r="Y5" s="151"/>
      <c r="Z5" s="151"/>
      <c r="AA5" s="151"/>
      <c r="AB5" s="151"/>
    </row>
    <row r="6" spans="1:28" s="11" customFormat="1" ht="18.75" x14ac:dyDescent="0.3">
      <c r="A6" s="16"/>
      <c r="B6" s="16"/>
      <c r="L6" s="14"/>
    </row>
    <row r="7" spans="1:28" s="11" customFormat="1" ht="18.75" x14ac:dyDescent="0.2">
      <c r="A7" s="309" t="s">
        <v>10</v>
      </c>
      <c r="B7" s="309"/>
      <c r="C7" s="309"/>
      <c r="D7" s="309"/>
      <c r="E7" s="309"/>
      <c r="F7" s="309"/>
      <c r="G7" s="309"/>
      <c r="H7" s="309"/>
      <c r="I7" s="309"/>
      <c r="J7" s="309"/>
      <c r="K7" s="309"/>
      <c r="L7" s="309"/>
      <c r="M7" s="309"/>
      <c r="N7" s="309"/>
      <c r="O7" s="309"/>
      <c r="P7" s="12"/>
      <c r="Q7" s="12"/>
      <c r="R7" s="12"/>
      <c r="S7" s="12"/>
      <c r="T7" s="12"/>
      <c r="U7" s="12"/>
      <c r="V7" s="12"/>
      <c r="W7" s="12"/>
      <c r="X7" s="12"/>
      <c r="Y7" s="12"/>
      <c r="Z7" s="12"/>
    </row>
    <row r="8" spans="1:28" s="11" customFormat="1" ht="18.75" x14ac:dyDescent="0.2">
      <c r="A8" s="309"/>
      <c r="B8" s="309"/>
      <c r="C8" s="309"/>
      <c r="D8" s="309"/>
      <c r="E8" s="309"/>
      <c r="F8" s="309"/>
      <c r="G8" s="309"/>
      <c r="H8" s="309"/>
      <c r="I8" s="309"/>
      <c r="J8" s="309"/>
      <c r="K8" s="309"/>
      <c r="L8" s="309"/>
      <c r="M8" s="309"/>
      <c r="N8" s="309"/>
      <c r="O8" s="309"/>
      <c r="P8" s="12"/>
      <c r="Q8" s="12"/>
      <c r="R8" s="12"/>
      <c r="S8" s="12"/>
      <c r="T8" s="12"/>
      <c r="U8" s="12"/>
      <c r="V8" s="12"/>
      <c r="W8" s="12"/>
      <c r="X8" s="12"/>
      <c r="Y8" s="12"/>
      <c r="Z8" s="12"/>
    </row>
    <row r="9" spans="1:28" s="11"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2"/>
      <c r="Q9" s="12"/>
      <c r="R9" s="12"/>
      <c r="S9" s="12"/>
      <c r="T9" s="12"/>
      <c r="U9" s="12"/>
      <c r="V9" s="12"/>
      <c r="W9" s="12"/>
      <c r="X9" s="12"/>
      <c r="Y9" s="12"/>
      <c r="Z9" s="12"/>
    </row>
    <row r="10" spans="1:28" s="11" customFormat="1" ht="18.75" x14ac:dyDescent="0.2">
      <c r="A10" s="306" t="s">
        <v>9</v>
      </c>
      <c r="B10" s="306"/>
      <c r="C10" s="306"/>
      <c r="D10" s="306"/>
      <c r="E10" s="306"/>
      <c r="F10" s="306"/>
      <c r="G10" s="306"/>
      <c r="H10" s="306"/>
      <c r="I10" s="306"/>
      <c r="J10" s="306"/>
      <c r="K10" s="306"/>
      <c r="L10" s="306"/>
      <c r="M10" s="306"/>
      <c r="N10" s="306"/>
      <c r="O10" s="306"/>
      <c r="P10" s="12"/>
      <c r="Q10" s="12"/>
      <c r="R10" s="12"/>
      <c r="S10" s="12"/>
      <c r="T10" s="12"/>
      <c r="U10" s="12"/>
      <c r="V10" s="12"/>
      <c r="W10" s="12"/>
      <c r="X10" s="12"/>
      <c r="Y10" s="12"/>
      <c r="Z10" s="12"/>
    </row>
    <row r="11" spans="1:28" s="11" customFormat="1" ht="18.75" x14ac:dyDescent="0.2">
      <c r="A11" s="309"/>
      <c r="B11" s="309"/>
      <c r="C11" s="309"/>
      <c r="D11" s="309"/>
      <c r="E11" s="309"/>
      <c r="F11" s="309"/>
      <c r="G11" s="309"/>
      <c r="H11" s="309"/>
      <c r="I11" s="309"/>
      <c r="J11" s="309"/>
      <c r="K11" s="309"/>
      <c r="L11" s="309"/>
      <c r="M11" s="309"/>
      <c r="N11" s="309"/>
      <c r="O11" s="309"/>
      <c r="P11" s="12"/>
      <c r="Q11" s="12"/>
      <c r="R11" s="12"/>
      <c r="S11" s="12"/>
      <c r="T11" s="12"/>
      <c r="U11" s="12"/>
      <c r="V11" s="12"/>
      <c r="W11" s="12"/>
      <c r="X11" s="12"/>
      <c r="Y11" s="12"/>
      <c r="Z11" s="12"/>
    </row>
    <row r="12" spans="1:28" s="11" customFormat="1" ht="18.75" x14ac:dyDescent="0.2">
      <c r="A12" s="314" t="str">
        <f>'1. паспорт местоположение'!A12:C12</f>
        <v>P_NS3600.PS.0004</v>
      </c>
      <c r="B12" s="314"/>
      <c r="C12" s="314"/>
      <c r="D12" s="314"/>
      <c r="E12" s="314"/>
      <c r="F12" s="314"/>
      <c r="G12" s="314"/>
      <c r="H12" s="314"/>
      <c r="I12" s="314"/>
      <c r="J12" s="314"/>
      <c r="K12" s="314"/>
      <c r="L12" s="314"/>
      <c r="M12" s="314"/>
      <c r="N12" s="314"/>
      <c r="O12" s="314"/>
      <c r="P12" s="12"/>
      <c r="Q12" s="12"/>
      <c r="R12" s="12"/>
      <c r="S12" s="12"/>
      <c r="T12" s="12"/>
      <c r="U12" s="12"/>
      <c r="V12" s="12"/>
      <c r="W12" s="12"/>
      <c r="X12" s="12"/>
      <c r="Y12" s="12"/>
      <c r="Z12" s="12"/>
    </row>
    <row r="13" spans="1:28" s="11" customFormat="1" ht="18.75" x14ac:dyDescent="0.2">
      <c r="A13" s="306" t="s">
        <v>8</v>
      </c>
      <c r="B13" s="306"/>
      <c r="C13" s="306"/>
      <c r="D13" s="306"/>
      <c r="E13" s="306"/>
      <c r="F13" s="306"/>
      <c r="G13" s="306"/>
      <c r="H13" s="306"/>
      <c r="I13" s="306"/>
      <c r="J13" s="306"/>
      <c r="K13" s="306"/>
      <c r="L13" s="306"/>
      <c r="M13" s="306"/>
      <c r="N13" s="306"/>
      <c r="O13" s="306"/>
      <c r="P13" s="12"/>
      <c r="Q13" s="12"/>
      <c r="R13" s="12"/>
      <c r="S13" s="12"/>
      <c r="T13" s="12"/>
      <c r="U13" s="12"/>
      <c r="V13" s="12"/>
      <c r="W13" s="12"/>
      <c r="X13" s="12"/>
      <c r="Y13" s="12"/>
      <c r="Z13" s="12"/>
    </row>
    <row r="14" spans="1:28" s="8" customFormat="1" ht="15.75" customHeight="1" x14ac:dyDescent="0.2">
      <c r="A14" s="318"/>
      <c r="B14" s="318"/>
      <c r="C14" s="318"/>
      <c r="D14" s="318"/>
      <c r="E14" s="318"/>
      <c r="F14" s="318"/>
      <c r="G14" s="318"/>
      <c r="H14" s="318"/>
      <c r="I14" s="318"/>
      <c r="J14" s="318"/>
      <c r="K14" s="318"/>
      <c r="L14" s="318"/>
      <c r="M14" s="318"/>
      <c r="N14" s="318"/>
      <c r="O14" s="318"/>
      <c r="P14" s="9"/>
      <c r="Q14" s="9"/>
      <c r="R14" s="9"/>
      <c r="S14" s="9"/>
      <c r="T14" s="9"/>
      <c r="U14" s="9"/>
      <c r="V14" s="9"/>
      <c r="W14" s="9"/>
      <c r="X14" s="9"/>
      <c r="Y14" s="9"/>
      <c r="Z14" s="9"/>
    </row>
    <row r="15" spans="1:28" s="2" customFormat="1" ht="12" x14ac:dyDescent="0.2">
      <c r="A15" s="314" t="str">
        <f>'1. паспорт местоположение'!A15:C15</f>
        <v>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v>
      </c>
      <c r="B15" s="314"/>
      <c r="C15" s="314"/>
      <c r="D15" s="314"/>
      <c r="E15" s="314"/>
      <c r="F15" s="314"/>
      <c r="G15" s="314"/>
      <c r="H15" s="314"/>
      <c r="I15" s="314"/>
      <c r="J15" s="314"/>
      <c r="K15" s="314"/>
      <c r="L15" s="314"/>
      <c r="M15" s="314"/>
      <c r="N15" s="314"/>
      <c r="O15" s="314"/>
      <c r="P15" s="7"/>
      <c r="Q15" s="7"/>
      <c r="R15" s="7"/>
      <c r="S15" s="7"/>
      <c r="T15" s="7"/>
      <c r="U15" s="7"/>
      <c r="V15" s="7"/>
      <c r="W15" s="7"/>
      <c r="X15" s="7"/>
      <c r="Y15" s="7"/>
      <c r="Z15" s="7"/>
    </row>
    <row r="16" spans="1:28" s="2" customFormat="1" ht="15" customHeight="1" x14ac:dyDescent="0.2">
      <c r="A16" s="306" t="s">
        <v>6</v>
      </c>
      <c r="B16" s="306"/>
      <c r="C16" s="306"/>
      <c r="D16" s="306"/>
      <c r="E16" s="306"/>
      <c r="F16" s="306"/>
      <c r="G16" s="306"/>
      <c r="H16" s="306"/>
      <c r="I16" s="306"/>
      <c r="J16" s="306"/>
      <c r="K16" s="306"/>
      <c r="L16" s="306"/>
      <c r="M16" s="306"/>
      <c r="N16" s="306"/>
      <c r="O16" s="306"/>
      <c r="P16" s="5"/>
      <c r="Q16" s="5"/>
      <c r="R16" s="5"/>
      <c r="S16" s="5"/>
      <c r="T16" s="5"/>
      <c r="U16" s="5"/>
      <c r="V16" s="5"/>
      <c r="W16" s="5"/>
      <c r="X16" s="5"/>
      <c r="Y16" s="5"/>
      <c r="Z16" s="5"/>
    </row>
    <row r="17" spans="1:26" s="2" customFormat="1" ht="15" customHeight="1" x14ac:dyDescent="0.2">
      <c r="A17" s="319"/>
      <c r="B17" s="319"/>
      <c r="C17" s="319"/>
      <c r="D17" s="319"/>
      <c r="E17" s="319"/>
      <c r="F17" s="319"/>
      <c r="G17" s="319"/>
      <c r="H17" s="319"/>
      <c r="I17" s="319"/>
      <c r="J17" s="319"/>
      <c r="K17" s="319"/>
      <c r="L17" s="319"/>
      <c r="M17" s="319"/>
      <c r="N17" s="319"/>
      <c r="O17" s="319"/>
      <c r="P17" s="3"/>
      <c r="Q17" s="3"/>
      <c r="R17" s="3"/>
      <c r="S17" s="3"/>
      <c r="T17" s="3"/>
      <c r="U17" s="3"/>
      <c r="V17" s="3"/>
      <c r="W17" s="3"/>
    </row>
    <row r="18" spans="1:26" s="2" customFormat="1" ht="91.5" customHeight="1" x14ac:dyDescent="0.2">
      <c r="A18" s="352" t="s">
        <v>414</v>
      </c>
      <c r="B18" s="352"/>
      <c r="C18" s="352"/>
      <c r="D18" s="352"/>
      <c r="E18" s="352"/>
      <c r="F18" s="352"/>
      <c r="G18" s="352"/>
      <c r="H18" s="352"/>
      <c r="I18" s="352"/>
      <c r="J18" s="352"/>
      <c r="K18" s="352"/>
      <c r="L18" s="352"/>
      <c r="M18" s="352"/>
      <c r="N18" s="352"/>
      <c r="O18" s="352"/>
      <c r="P18" s="6"/>
      <c r="Q18" s="6"/>
      <c r="R18" s="6"/>
      <c r="S18" s="6"/>
      <c r="T18" s="6"/>
      <c r="U18" s="6"/>
      <c r="V18" s="6"/>
      <c r="W18" s="6"/>
      <c r="X18" s="6"/>
      <c r="Y18" s="6"/>
      <c r="Z18" s="6"/>
    </row>
    <row r="19" spans="1:26" s="2" customFormat="1" ht="78" customHeight="1" x14ac:dyDescent="0.2">
      <c r="A19" s="313" t="s">
        <v>5</v>
      </c>
      <c r="B19" s="313" t="s">
        <v>89</v>
      </c>
      <c r="C19" s="313" t="s">
        <v>88</v>
      </c>
      <c r="D19" s="313" t="s">
        <v>77</v>
      </c>
      <c r="E19" s="353" t="s">
        <v>87</v>
      </c>
      <c r="F19" s="354"/>
      <c r="G19" s="354"/>
      <c r="H19" s="354"/>
      <c r="I19" s="355"/>
      <c r="J19" s="313" t="s">
        <v>86</v>
      </c>
      <c r="K19" s="313"/>
      <c r="L19" s="313"/>
      <c r="M19" s="313"/>
      <c r="N19" s="313"/>
      <c r="O19" s="313"/>
      <c r="P19" s="3"/>
      <c r="Q19" s="3"/>
      <c r="R19" s="3"/>
      <c r="S19" s="3"/>
      <c r="T19" s="3"/>
      <c r="U19" s="3"/>
      <c r="V19" s="3"/>
      <c r="W19" s="3"/>
    </row>
    <row r="20" spans="1:26" s="2" customFormat="1" ht="51" customHeight="1" x14ac:dyDescent="0.2">
      <c r="A20" s="313"/>
      <c r="B20" s="313"/>
      <c r="C20" s="313"/>
      <c r="D20" s="313"/>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AX29" sqref="AX29"/>
    </sheetView>
  </sheetViews>
  <sheetFormatPr defaultRowHeight="15" x14ac:dyDescent="0.25"/>
  <cols>
    <col min="1" max="3" width="9.140625" style="212"/>
    <col min="4" max="4" width="18.5703125" style="212" customWidth="1"/>
    <col min="5" max="12" width="9.140625" style="212" hidden="1" customWidth="1"/>
    <col min="13" max="13" width="4.7109375" style="212" hidden="1" customWidth="1"/>
    <col min="14" max="17" width="9.140625" style="212" hidden="1" customWidth="1"/>
    <col min="18" max="18" width="4.7109375" style="212" hidden="1" customWidth="1"/>
    <col min="19" max="36" width="9.140625" style="212" hidden="1" customWidth="1"/>
    <col min="37" max="37" width="9.140625" style="212"/>
    <col min="38" max="38" width="7.7109375" style="212" customWidth="1"/>
    <col min="39" max="39" width="3.140625" style="212" customWidth="1"/>
    <col min="40" max="40" width="13.5703125" style="212" customWidth="1"/>
    <col min="41" max="41" width="16.5703125" style="212" customWidth="1"/>
    <col min="42" max="42" width="15.7109375" style="212" customWidth="1"/>
    <col min="43" max="43" width="9.5703125" style="212" customWidth="1"/>
    <col min="44" max="44" width="8.5703125" style="212" customWidth="1"/>
    <col min="45" max="16384" width="9.140625" style="212"/>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305" t="s">
        <v>494</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11" customFormat="1" ht="18.75" x14ac:dyDescent="0.3">
      <c r="A6" s="16"/>
      <c r="I6" s="15"/>
      <c r="J6" s="15"/>
      <c r="K6" s="14"/>
    </row>
    <row r="7" spans="1:44" s="11" customFormat="1" ht="18.75" x14ac:dyDescent="0.2">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1" customFormat="1" ht="18.75" x14ac:dyDescent="0.2">
      <c r="A8" s="206"/>
      <c r="B8" s="206"/>
      <c r="C8" s="206"/>
      <c r="D8" s="206"/>
      <c r="E8" s="206"/>
      <c r="F8" s="206"/>
      <c r="G8" s="206"/>
      <c r="H8" s="206"/>
      <c r="I8" s="206"/>
      <c r="J8" s="206"/>
      <c r="K8" s="206"/>
      <c r="L8" s="142"/>
      <c r="M8" s="142"/>
      <c r="N8" s="142"/>
      <c r="O8" s="142"/>
      <c r="P8" s="142"/>
      <c r="Q8" s="142"/>
      <c r="R8" s="142"/>
      <c r="S8" s="142"/>
      <c r="T8" s="142"/>
      <c r="U8" s="142"/>
      <c r="V8" s="142"/>
      <c r="W8" s="142"/>
      <c r="X8" s="142"/>
      <c r="Y8" s="142"/>
    </row>
    <row r="9" spans="1:44" s="11" customFormat="1" ht="18.75" customHeight="1" x14ac:dyDescent="0.2">
      <c r="A9" s="308" t="s">
        <v>450</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1"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1" customFormat="1" ht="18.75" x14ac:dyDescent="0.2">
      <c r="A11" s="206"/>
      <c r="B11" s="206"/>
      <c r="C11" s="206"/>
      <c r="D11" s="206"/>
      <c r="E11" s="206"/>
      <c r="F11" s="206"/>
      <c r="G11" s="206"/>
      <c r="H11" s="206"/>
      <c r="I11" s="206"/>
      <c r="J11" s="206"/>
      <c r="K11" s="206"/>
      <c r="L11" s="142"/>
      <c r="M11" s="142"/>
      <c r="N11" s="142"/>
      <c r="O11" s="142"/>
      <c r="P11" s="142"/>
      <c r="Q11" s="142"/>
      <c r="R11" s="142"/>
      <c r="S11" s="142"/>
      <c r="T11" s="142"/>
      <c r="U11" s="142"/>
      <c r="V11" s="142"/>
      <c r="W11" s="142"/>
      <c r="X11" s="142"/>
      <c r="Y11" s="142"/>
    </row>
    <row r="12" spans="1:44" s="11" customFormat="1" ht="18.75" customHeight="1" x14ac:dyDescent="0.2">
      <c r="A12" s="308" t="str">
        <f>'1. паспорт местоположение'!A12:C12</f>
        <v>P_NS3600.PS.0004</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1"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8"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row>
    <row r="15" spans="1:44" s="2" customFormat="1" ht="52.5" customHeight="1" x14ac:dyDescent="0.2">
      <c r="A15" s="307" t="str">
        <f>'1. паспорт местоположение'!A15:C15</f>
        <v>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2"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2" customFormat="1" ht="15" customHeight="1"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row>
    <row r="18" spans="1:45" s="2" customFormat="1" ht="15" customHeight="1" x14ac:dyDescent="0.2">
      <c r="A18" s="308" t="s">
        <v>415</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213"/>
      <c r="AP19" s="213"/>
      <c r="AQ19" s="213"/>
      <c r="AR19" s="41"/>
    </row>
    <row r="20" spans="1:45" ht="18.75" x14ac:dyDescent="0.3">
      <c r="AO20" s="213"/>
      <c r="AP20" s="213"/>
      <c r="AQ20" s="213"/>
      <c r="AR20" s="14"/>
    </row>
    <row r="21" spans="1:45" ht="20.25" customHeight="1" x14ac:dyDescent="0.3">
      <c r="AO21" s="213"/>
      <c r="AP21" s="213"/>
      <c r="AQ21" s="213"/>
      <c r="AR21" s="14"/>
    </row>
    <row r="22" spans="1:45" s="2"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row>
    <row r="24" spans="1:45" ht="14.25" customHeight="1" thickBot="1" x14ac:dyDescent="0.3">
      <c r="A24" s="369" t="s">
        <v>289</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0</v>
      </c>
      <c r="AL24" s="369"/>
      <c r="AM24" s="215"/>
      <c r="AN24" s="215"/>
      <c r="AO24" s="216"/>
      <c r="AP24" s="216"/>
      <c r="AQ24" s="216"/>
      <c r="AR24" s="216"/>
      <c r="AS24" s="217"/>
    </row>
    <row r="25" spans="1:45" ht="12.75" customHeight="1" x14ac:dyDescent="0.25">
      <c r="A25" s="356" t="s">
        <v>501</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8"/>
      <c r="AL25" s="358"/>
      <c r="AM25" s="218"/>
      <c r="AN25" s="359" t="s">
        <v>288</v>
      </c>
      <c r="AO25" s="359"/>
      <c r="AP25" s="359"/>
      <c r="AQ25" s="360"/>
      <c r="AR25" s="360"/>
      <c r="AS25" s="217"/>
    </row>
    <row r="26" spans="1:45" ht="17.25" customHeight="1" x14ac:dyDescent="0.25">
      <c r="A26" s="361" t="s">
        <v>287</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218"/>
      <c r="AN26" s="364" t="s">
        <v>286</v>
      </c>
      <c r="AO26" s="365"/>
      <c r="AP26" s="366"/>
      <c r="AQ26" s="367"/>
      <c r="AR26" s="368"/>
      <c r="AS26" s="217"/>
    </row>
    <row r="27" spans="1:45" ht="17.25" customHeight="1" x14ac:dyDescent="0.25">
      <c r="A27" s="361" t="s">
        <v>285</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218"/>
      <c r="AN27" s="364" t="s">
        <v>284</v>
      </c>
      <c r="AO27" s="365"/>
      <c r="AP27" s="366"/>
      <c r="AQ27" s="367"/>
      <c r="AR27" s="368"/>
      <c r="AS27" s="217"/>
    </row>
    <row r="28" spans="1:45" ht="27.75" customHeight="1" thickBot="1" x14ac:dyDescent="0.3">
      <c r="A28" s="376" t="s">
        <v>283</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79"/>
      <c r="AL28" s="379"/>
      <c r="AM28" s="218"/>
      <c r="AN28" s="380" t="s">
        <v>502</v>
      </c>
      <c r="AO28" s="381"/>
      <c r="AP28" s="382"/>
      <c r="AQ28" s="367"/>
      <c r="AR28" s="368"/>
      <c r="AS28" s="217"/>
    </row>
    <row r="29" spans="1:45" ht="17.25" customHeight="1" x14ac:dyDescent="0.25">
      <c r="A29" s="370" t="s">
        <v>282</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58"/>
      <c r="AL29" s="358"/>
      <c r="AM29" s="218"/>
      <c r="AN29" s="373"/>
      <c r="AO29" s="374"/>
      <c r="AP29" s="374"/>
      <c r="AQ29" s="367"/>
      <c r="AR29" s="375"/>
      <c r="AS29" s="217"/>
    </row>
    <row r="30" spans="1:45" ht="17.25" customHeight="1" x14ac:dyDescent="0.25">
      <c r="A30" s="361" t="s">
        <v>503</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218"/>
      <c r="AS30" s="217"/>
    </row>
    <row r="31" spans="1:45" ht="17.25" customHeight="1" x14ac:dyDescent="0.25">
      <c r="A31" s="361" t="s">
        <v>281</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218"/>
      <c r="AN31" s="218"/>
      <c r="AO31" s="219"/>
      <c r="AP31" s="219"/>
      <c r="AQ31" s="219"/>
      <c r="AR31" s="219"/>
      <c r="AS31" s="217"/>
    </row>
    <row r="32" spans="1:45" ht="17.25" customHeight="1" x14ac:dyDescent="0.25">
      <c r="A32" s="361" t="s">
        <v>265</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218"/>
      <c r="AN32" s="218"/>
      <c r="AO32" s="218"/>
      <c r="AP32" s="218"/>
      <c r="AQ32" s="218"/>
      <c r="AR32" s="218"/>
      <c r="AS32" s="217"/>
    </row>
    <row r="33" spans="1:45" ht="17.25" customHeight="1" x14ac:dyDescent="0.25">
      <c r="A33" s="361" t="s">
        <v>280</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5"/>
      <c r="AL33" s="385"/>
      <c r="AM33" s="218"/>
      <c r="AN33" s="218"/>
      <c r="AO33" s="218"/>
      <c r="AP33" s="218"/>
      <c r="AQ33" s="218"/>
      <c r="AR33" s="218"/>
      <c r="AS33" s="217"/>
    </row>
    <row r="34" spans="1:45" ht="17.25" customHeight="1" x14ac:dyDescent="0.25">
      <c r="A34" s="361" t="s">
        <v>279</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218"/>
      <c r="AN34" s="218"/>
      <c r="AO34" s="218"/>
      <c r="AP34" s="218"/>
      <c r="AQ34" s="218"/>
      <c r="AR34" s="218"/>
      <c r="AS34" s="217"/>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218"/>
      <c r="AN35" s="218"/>
      <c r="AO35" s="218"/>
      <c r="AP35" s="218"/>
      <c r="AQ35" s="218"/>
      <c r="AR35" s="218"/>
      <c r="AS35" s="217"/>
    </row>
    <row r="36" spans="1:45" ht="17.25" customHeight="1" thickBot="1" x14ac:dyDescent="0.3">
      <c r="A36" s="383" t="s">
        <v>258</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79"/>
      <c r="AL36" s="379"/>
      <c r="AM36" s="218"/>
      <c r="AN36" s="218"/>
      <c r="AO36" s="218"/>
      <c r="AP36" s="218"/>
      <c r="AQ36" s="218"/>
      <c r="AR36" s="218"/>
      <c r="AS36" s="217"/>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8"/>
      <c r="AL37" s="358"/>
      <c r="AM37" s="218"/>
      <c r="AN37" s="218"/>
      <c r="AO37" s="218"/>
      <c r="AP37" s="218"/>
      <c r="AQ37" s="218"/>
      <c r="AR37" s="218"/>
      <c r="AS37" s="217"/>
    </row>
    <row r="38" spans="1:45" ht="17.25" customHeight="1" x14ac:dyDescent="0.25">
      <c r="A38" s="361" t="s">
        <v>278</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218"/>
      <c r="AN38" s="218"/>
      <c r="AO38" s="218"/>
      <c r="AP38" s="218"/>
      <c r="AQ38" s="218"/>
      <c r="AR38" s="218"/>
      <c r="AS38" s="217"/>
    </row>
    <row r="39" spans="1:45" ht="17.25" customHeight="1" thickBot="1" x14ac:dyDescent="0.3">
      <c r="A39" s="383" t="s">
        <v>277</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79"/>
      <c r="AL39" s="379"/>
      <c r="AM39" s="218"/>
      <c r="AN39" s="218"/>
      <c r="AO39" s="218"/>
      <c r="AP39" s="218"/>
      <c r="AQ39" s="218"/>
      <c r="AR39" s="218"/>
      <c r="AS39" s="217"/>
    </row>
    <row r="40" spans="1:45" ht="17.25" customHeight="1" x14ac:dyDescent="0.25">
      <c r="A40" s="356" t="s">
        <v>504</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8"/>
      <c r="AL40" s="358"/>
      <c r="AM40" s="218"/>
      <c r="AN40" s="218"/>
      <c r="AO40" s="218"/>
      <c r="AP40" s="218"/>
      <c r="AQ40" s="218"/>
      <c r="AR40" s="218"/>
      <c r="AS40" s="217"/>
    </row>
    <row r="41" spans="1:45" ht="17.25" customHeight="1" x14ac:dyDescent="0.25">
      <c r="A41" s="361" t="s">
        <v>276</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218"/>
      <c r="AN41" s="218"/>
      <c r="AO41" s="218"/>
      <c r="AP41" s="218"/>
      <c r="AQ41" s="218"/>
      <c r="AR41" s="218"/>
      <c r="AS41" s="217"/>
    </row>
    <row r="42" spans="1:45" ht="17.25" customHeight="1" x14ac:dyDescent="0.25">
      <c r="A42" s="361" t="s">
        <v>275</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218"/>
      <c r="AN42" s="218"/>
      <c r="AO42" s="218"/>
      <c r="AP42" s="218"/>
      <c r="AQ42" s="218"/>
      <c r="AR42" s="218"/>
      <c r="AS42" s="217"/>
    </row>
    <row r="43" spans="1:45" ht="17.25" customHeight="1" x14ac:dyDescent="0.25">
      <c r="A43" s="361" t="s">
        <v>274</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218"/>
      <c r="AN43" s="218"/>
      <c r="AO43" s="218"/>
      <c r="AP43" s="218"/>
      <c r="AQ43" s="218"/>
      <c r="AR43" s="218"/>
      <c r="AS43" s="217"/>
    </row>
    <row r="44" spans="1:45" ht="17.25" customHeight="1" x14ac:dyDescent="0.25">
      <c r="A44" s="361" t="s">
        <v>273</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218"/>
      <c r="AN44" s="218"/>
      <c r="AO44" s="218"/>
      <c r="AP44" s="218"/>
      <c r="AQ44" s="218"/>
      <c r="AR44" s="218"/>
      <c r="AS44" s="217"/>
    </row>
    <row r="45" spans="1:45" ht="17.25" customHeight="1" x14ac:dyDescent="0.25">
      <c r="A45" s="361" t="s">
        <v>272</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218"/>
      <c r="AN45" s="218"/>
      <c r="AO45" s="218"/>
      <c r="AP45" s="218"/>
      <c r="AQ45" s="218"/>
      <c r="AR45" s="218"/>
      <c r="AS45" s="217"/>
    </row>
    <row r="46" spans="1:45" ht="17.25" customHeight="1" thickBot="1" x14ac:dyDescent="0.3">
      <c r="A46" s="386" t="s">
        <v>505</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218"/>
      <c r="AN46" s="218"/>
      <c r="AO46" s="218"/>
      <c r="AP46" s="218"/>
      <c r="AQ46" s="218"/>
      <c r="AR46" s="218"/>
      <c r="AS46" s="217"/>
    </row>
    <row r="47" spans="1:45" ht="24" customHeight="1" x14ac:dyDescent="0.25">
      <c r="A47" s="389" t="s">
        <v>271</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58" t="s">
        <v>4</v>
      </c>
      <c r="AL47" s="358"/>
      <c r="AM47" s="392" t="s">
        <v>506</v>
      </c>
      <c r="AN47" s="392"/>
      <c r="AO47" s="220" t="s">
        <v>507</v>
      </c>
      <c r="AP47" s="220" t="s">
        <v>508</v>
      </c>
      <c r="AQ47" s="217"/>
    </row>
    <row r="48" spans="1:45" ht="12" customHeight="1" x14ac:dyDescent="0.25">
      <c r="A48" s="361" t="s">
        <v>270</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221"/>
      <c r="AP48" s="221"/>
      <c r="AQ48" s="217"/>
    </row>
    <row r="49" spans="1:43" ht="12" customHeight="1" x14ac:dyDescent="0.25">
      <c r="A49" s="361" t="s">
        <v>269</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221"/>
      <c r="AP49" s="221"/>
      <c r="AQ49" s="217"/>
    </row>
    <row r="50" spans="1:43" ht="12" customHeight="1" thickBot="1" x14ac:dyDescent="0.3">
      <c r="A50" s="383" t="s">
        <v>509</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79"/>
      <c r="AL50" s="379"/>
      <c r="AM50" s="379"/>
      <c r="AN50" s="379"/>
      <c r="AO50" s="222"/>
      <c r="AP50" s="222"/>
      <c r="AQ50" s="217"/>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93" t="s">
        <v>510</v>
      </c>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2" t="s">
        <v>4</v>
      </c>
      <c r="AL52" s="392"/>
      <c r="AM52" s="392" t="s">
        <v>506</v>
      </c>
      <c r="AN52" s="392"/>
      <c r="AO52" s="220" t="s">
        <v>507</v>
      </c>
      <c r="AP52" s="220" t="s">
        <v>508</v>
      </c>
      <c r="AQ52" s="217"/>
    </row>
    <row r="53" spans="1:43" ht="11.25" customHeight="1" x14ac:dyDescent="0.25">
      <c r="A53" s="395" t="s">
        <v>511</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85"/>
      <c r="AL53" s="385"/>
      <c r="AM53" s="385"/>
      <c r="AN53" s="385"/>
      <c r="AO53" s="227"/>
      <c r="AP53" s="227"/>
      <c r="AQ53" s="217"/>
    </row>
    <row r="54" spans="1:43" ht="12" customHeight="1" x14ac:dyDescent="0.25">
      <c r="A54" s="361" t="s">
        <v>512</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221"/>
      <c r="AP54" s="221"/>
      <c r="AQ54" s="217"/>
    </row>
    <row r="55" spans="1:43" ht="12" customHeight="1" x14ac:dyDescent="0.25">
      <c r="A55" s="361" t="s">
        <v>513</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221"/>
      <c r="AP55" s="221"/>
      <c r="AQ55" s="217"/>
    </row>
    <row r="56" spans="1:43" ht="12" customHeight="1" thickBot="1" x14ac:dyDescent="0.3">
      <c r="A56" s="383" t="s">
        <v>514</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79"/>
      <c r="AL56" s="379"/>
      <c r="AM56" s="379"/>
      <c r="AN56" s="379"/>
      <c r="AO56" s="222"/>
      <c r="AP56" s="222"/>
      <c r="AQ56" s="217"/>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ht="24" customHeight="1" x14ac:dyDescent="0.25">
      <c r="A58" s="393" t="s">
        <v>515</v>
      </c>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2" t="s">
        <v>4</v>
      </c>
      <c r="AL58" s="392"/>
      <c r="AM58" s="392" t="s">
        <v>506</v>
      </c>
      <c r="AN58" s="392"/>
      <c r="AO58" s="220" t="s">
        <v>507</v>
      </c>
      <c r="AP58" s="220" t="s">
        <v>508</v>
      </c>
      <c r="AQ58" s="217"/>
    </row>
    <row r="59" spans="1:43" ht="12.75" customHeight="1" x14ac:dyDescent="0.25">
      <c r="A59" s="397" t="s">
        <v>268</v>
      </c>
      <c r="B59" s="398"/>
      <c r="C59" s="398"/>
      <c r="D59" s="398"/>
      <c r="E59" s="398"/>
      <c r="F59" s="398"/>
      <c r="G59" s="398"/>
      <c r="H59" s="398"/>
      <c r="I59" s="398"/>
      <c r="J59" s="398"/>
      <c r="K59" s="398"/>
      <c r="L59" s="398"/>
      <c r="M59" s="398"/>
      <c r="N59" s="398"/>
      <c r="O59" s="398"/>
      <c r="P59" s="398"/>
      <c r="Q59" s="398"/>
      <c r="R59" s="398"/>
      <c r="S59" s="398"/>
      <c r="T59" s="398"/>
      <c r="U59" s="398"/>
      <c r="V59" s="398"/>
      <c r="W59" s="398"/>
      <c r="X59" s="398"/>
      <c r="Y59" s="398"/>
      <c r="Z59" s="398"/>
      <c r="AA59" s="398"/>
      <c r="AB59" s="398"/>
      <c r="AC59" s="398"/>
      <c r="AD59" s="398"/>
      <c r="AE59" s="398"/>
      <c r="AF59" s="398"/>
      <c r="AG59" s="398"/>
      <c r="AH59" s="398"/>
      <c r="AI59" s="398"/>
      <c r="AJ59" s="398"/>
      <c r="AK59" s="399"/>
      <c r="AL59" s="399"/>
      <c r="AM59" s="399"/>
      <c r="AN59" s="399"/>
      <c r="AO59" s="230"/>
      <c r="AP59" s="230"/>
      <c r="AQ59" s="231"/>
    </row>
    <row r="60" spans="1:43" ht="12" customHeight="1" x14ac:dyDescent="0.25">
      <c r="A60" s="361" t="s">
        <v>267</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221"/>
      <c r="AP60" s="221"/>
      <c r="AQ60" s="217"/>
    </row>
    <row r="61" spans="1:43" ht="12" customHeight="1" x14ac:dyDescent="0.25">
      <c r="A61" s="361" t="s">
        <v>266</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221"/>
      <c r="AP61" s="221"/>
      <c r="AQ61" s="217"/>
    </row>
    <row r="62" spans="1:43" ht="12" customHeight="1" x14ac:dyDescent="0.25">
      <c r="A62" s="361" t="s">
        <v>265</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221"/>
      <c r="AP62" s="221"/>
      <c r="AQ62" s="217"/>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221"/>
      <c r="AP63" s="221"/>
      <c r="AQ63" s="217"/>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221"/>
      <c r="AP64" s="221"/>
      <c r="AQ64" s="217"/>
    </row>
    <row r="65" spans="1:43" ht="12" customHeight="1" x14ac:dyDescent="0.25">
      <c r="A65" s="361" t="s">
        <v>264</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221"/>
      <c r="AP65" s="221"/>
      <c r="AQ65" s="217"/>
    </row>
    <row r="66" spans="1:43" ht="27.75" customHeight="1" x14ac:dyDescent="0.25">
      <c r="A66" s="400" t="s">
        <v>516</v>
      </c>
      <c r="B66" s="401"/>
      <c r="C66" s="401"/>
      <c r="D66" s="401"/>
      <c r="E66" s="401"/>
      <c r="F66" s="401"/>
      <c r="G66" s="401"/>
      <c r="H66" s="401"/>
      <c r="I66" s="401"/>
      <c r="J66" s="401"/>
      <c r="K66" s="401"/>
      <c r="L66" s="401"/>
      <c r="M66" s="401"/>
      <c r="N66" s="401"/>
      <c r="O66" s="401"/>
      <c r="P66" s="401"/>
      <c r="Q66" s="401"/>
      <c r="R66" s="401"/>
      <c r="S66" s="401"/>
      <c r="T66" s="401"/>
      <c r="U66" s="401"/>
      <c r="V66" s="401"/>
      <c r="W66" s="401"/>
      <c r="X66" s="401"/>
      <c r="Y66" s="401"/>
      <c r="Z66" s="401"/>
      <c r="AA66" s="401"/>
      <c r="AB66" s="401"/>
      <c r="AC66" s="401"/>
      <c r="AD66" s="401"/>
      <c r="AE66" s="401"/>
      <c r="AF66" s="401"/>
      <c r="AG66" s="401"/>
      <c r="AH66" s="401"/>
      <c r="AI66" s="401"/>
      <c r="AJ66" s="402"/>
      <c r="AK66" s="403"/>
      <c r="AL66" s="403"/>
      <c r="AM66" s="403"/>
      <c r="AN66" s="403"/>
      <c r="AO66" s="232"/>
      <c r="AP66" s="232"/>
      <c r="AQ66" s="231"/>
    </row>
    <row r="67" spans="1:43" ht="11.25" customHeight="1" x14ac:dyDescent="0.25">
      <c r="A67" s="361" t="s">
        <v>260</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221"/>
      <c r="AP67" s="221"/>
      <c r="AQ67" s="217"/>
    </row>
    <row r="68" spans="1:43" ht="25.5" customHeight="1" x14ac:dyDescent="0.25">
      <c r="A68" s="400" t="s">
        <v>517</v>
      </c>
      <c r="B68" s="401"/>
      <c r="C68" s="401"/>
      <c r="D68" s="401"/>
      <c r="E68" s="401"/>
      <c r="F68" s="401"/>
      <c r="G68" s="401"/>
      <c r="H68" s="401"/>
      <c r="I68" s="401"/>
      <c r="J68" s="401"/>
      <c r="K68" s="401"/>
      <c r="L68" s="401"/>
      <c r="M68" s="401"/>
      <c r="N68" s="401"/>
      <c r="O68" s="401"/>
      <c r="P68" s="401"/>
      <c r="Q68" s="401"/>
      <c r="R68" s="401"/>
      <c r="S68" s="401"/>
      <c r="T68" s="401"/>
      <c r="U68" s="401"/>
      <c r="V68" s="401"/>
      <c r="W68" s="401"/>
      <c r="X68" s="401"/>
      <c r="Y68" s="401"/>
      <c r="Z68" s="401"/>
      <c r="AA68" s="401"/>
      <c r="AB68" s="401"/>
      <c r="AC68" s="401"/>
      <c r="AD68" s="401"/>
      <c r="AE68" s="401"/>
      <c r="AF68" s="401"/>
      <c r="AG68" s="401"/>
      <c r="AH68" s="401"/>
      <c r="AI68" s="401"/>
      <c r="AJ68" s="402"/>
      <c r="AK68" s="403"/>
      <c r="AL68" s="403"/>
      <c r="AM68" s="403"/>
      <c r="AN68" s="403"/>
      <c r="AO68" s="232"/>
      <c r="AP68" s="232"/>
      <c r="AQ68" s="231"/>
    </row>
    <row r="69" spans="1:43" ht="12" customHeight="1" x14ac:dyDescent="0.25">
      <c r="A69" s="361" t="s">
        <v>259</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221"/>
      <c r="AP69" s="221"/>
      <c r="AQ69" s="217"/>
    </row>
    <row r="70" spans="1:43" ht="12.75" customHeight="1" x14ac:dyDescent="0.25">
      <c r="A70" s="408" t="s">
        <v>263</v>
      </c>
      <c r="B70" s="409"/>
      <c r="C70" s="409"/>
      <c r="D70" s="409"/>
      <c r="E70" s="409"/>
      <c r="F70" s="409"/>
      <c r="G70" s="409"/>
      <c r="H70" s="409"/>
      <c r="I70" s="409"/>
      <c r="J70" s="409"/>
      <c r="K70" s="409"/>
      <c r="L70" s="409"/>
      <c r="M70" s="409"/>
      <c r="N70" s="409"/>
      <c r="O70" s="409"/>
      <c r="P70" s="409"/>
      <c r="Q70" s="409"/>
      <c r="R70" s="409"/>
      <c r="S70" s="409"/>
      <c r="T70" s="409"/>
      <c r="U70" s="409"/>
      <c r="V70" s="409"/>
      <c r="W70" s="409"/>
      <c r="X70" s="409"/>
      <c r="Y70" s="409"/>
      <c r="Z70" s="409"/>
      <c r="AA70" s="409"/>
      <c r="AB70" s="409"/>
      <c r="AC70" s="409"/>
      <c r="AD70" s="409"/>
      <c r="AE70" s="409"/>
      <c r="AF70" s="409"/>
      <c r="AG70" s="409"/>
      <c r="AH70" s="409"/>
      <c r="AI70" s="409"/>
      <c r="AJ70" s="409"/>
      <c r="AK70" s="403"/>
      <c r="AL70" s="403"/>
      <c r="AM70" s="403"/>
      <c r="AN70" s="403"/>
      <c r="AO70" s="232"/>
      <c r="AP70" s="232"/>
      <c r="AQ70" s="231"/>
    </row>
    <row r="71" spans="1:43" ht="12" customHeight="1" x14ac:dyDescent="0.25">
      <c r="A71" s="361" t="s">
        <v>258</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221"/>
      <c r="AP71" s="221"/>
      <c r="AQ71" s="217"/>
    </row>
    <row r="72" spans="1:43" ht="12.75" customHeight="1" thickBot="1" x14ac:dyDescent="0.3">
      <c r="A72" s="404" t="s">
        <v>262</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6"/>
      <c r="AK72" s="407"/>
      <c r="AL72" s="407"/>
      <c r="AM72" s="407"/>
      <c r="AN72" s="407"/>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ht="25.5" customHeight="1" x14ac:dyDescent="0.25">
      <c r="A74" s="393" t="s">
        <v>261</v>
      </c>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92" t="s">
        <v>4</v>
      </c>
      <c r="AL74" s="392"/>
      <c r="AM74" s="392" t="s">
        <v>506</v>
      </c>
      <c r="AN74" s="392"/>
      <c r="AO74" s="220" t="s">
        <v>507</v>
      </c>
      <c r="AP74" s="220" t="s">
        <v>508</v>
      </c>
      <c r="AQ74" s="217"/>
    </row>
    <row r="75" spans="1:43" ht="25.5" customHeight="1" x14ac:dyDescent="0.25">
      <c r="A75" s="400" t="s">
        <v>517</v>
      </c>
      <c r="B75" s="401"/>
      <c r="C75" s="401"/>
      <c r="D75" s="401"/>
      <c r="E75" s="401"/>
      <c r="F75" s="401"/>
      <c r="G75" s="401"/>
      <c r="H75" s="401"/>
      <c r="I75" s="401"/>
      <c r="J75" s="401"/>
      <c r="K75" s="401"/>
      <c r="L75" s="401"/>
      <c r="M75" s="401"/>
      <c r="N75" s="401"/>
      <c r="O75" s="401"/>
      <c r="P75" s="401"/>
      <c r="Q75" s="401"/>
      <c r="R75" s="401"/>
      <c r="S75" s="401"/>
      <c r="T75" s="401"/>
      <c r="U75" s="401"/>
      <c r="V75" s="401"/>
      <c r="W75" s="401"/>
      <c r="X75" s="401"/>
      <c r="Y75" s="401"/>
      <c r="Z75" s="401"/>
      <c r="AA75" s="401"/>
      <c r="AB75" s="401"/>
      <c r="AC75" s="401"/>
      <c r="AD75" s="401"/>
      <c r="AE75" s="401"/>
      <c r="AF75" s="401"/>
      <c r="AG75" s="401"/>
      <c r="AH75" s="401"/>
      <c r="AI75" s="401"/>
      <c r="AJ75" s="402"/>
      <c r="AK75" s="403"/>
      <c r="AL75" s="403"/>
      <c r="AM75" s="411"/>
      <c r="AN75" s="411"/>
      <c r="AO75" s="234"/>
      <c r="AP75" s="234"/>
      <c r="AQ75" s="231"/>
    </row>
    <row r="76" spans="1:43" ht="12" customHeight="1" x14ac:dyDescent="0.25">
      <c r="A76" s="361" t="s">
        <v>260</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410"/>
      <c r="AN76" s="410"/>
      <c r="AO76" s="235"/>
      <c r="AP76" s="235"/>
      <c r="AQ76" s="217"/>
    </row>
    <row r="77" spans="1:43" ht="12" customHeight="1" x14ac:dyDescent="0.25">
      <c r="A77" s="361" t="s">
        <v>259</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410"/>
      <c r="AN77" s="410"/>
      <c r="AO77" s="235"/>
      <c r="AP77" s="235"/>
      <c r="AQ77" s="217"/>
    </row>
    <row r="78" spans="1:43" ht="12" customHeight="1" x14ac:dyDescent="0.25">
      <c r="A78" s="361" t="s">
        <v>258</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410"/>
      <c r="AN78" s="410"/>
      <c r="AO78" s="235"/>
      <c r="AP78" s="235"/>
      <c r="AQ78" s="217"/>
    </row>
    <row r="79" spans="1:43" ht="12" customHeight="1" x14ac:dyDescent="0.25">
      <c r="A79" s="361" t="s">
        <v>257</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410"/>
      <c r="AN79" s="410"/>
      <c r="AO79" s="235"/>
      <c r="AP79" s="235"/>
      <c r="AQ79" s="217"/>
    </row>
    <row r="80" spans="1:43" ht="12" customHeight="1" x14ac:dyDescent="0.25">
      <c r="A80" s="361" t="s">
        <v>256</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410"/>
      <c r="AN80" s="410"/>
      <c r="AO80" s="235"/>
      <c r="AP80" s="235"/>
      <c r="AQ80" s="217"/>
    </row>
    <row r="81" spans="1:45" ht="12.75" customHeight="1" x14ac:dyDescent="0.25">
      <c r="A81" s="361" t="s">
        <v>255</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410"/>
      <c r="AN81" s="410"/>
      <c r="AO81" s="235"/>
      <c r="AP81" s="235"/>
      <c r="AQ81" s="217"/>
    </row>
    <row r="82" spans="1:45" ht="12.75" customHeight="1" x14ac:dyDescent="0.25">
      <c r="A82" s="361" t="s">
        <v>254</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410"/>
      <c r="AN82" s="410"/>
      <c r="AO82" s="235"/>
      <c r="AP82" s="235"/>
      <c r="AQ82" s="217"/>
    </row>
    <row r="83" spans="1:45" ht="12" customHeight="1" x14ac:dyDescent="0.25">
      <c r="A83" s="408" t="s">
        <v>253</v>
      </c>
      <c r="B83" s="409"/>
      <c r="C83" s="409"/>
      <c r="D83" s="409"/>
      <c r="E83" s="409"/>
      <c r="F83" s="409"/>
      <c r="G83" s="409"/>
      <c r="H83" s="409"/>
      <c r="I83" s="409"/>
      <c r="J83" s="409"/>
      <c r="K83" s="409"/>
      <c r="L83" s="409"/>
      <c r="M83" s="409"/>
      <c r="N83" s="409"/>
      <c r="O83" s="409"/>
      <c r="P83" s="409"/>
      <c r="Q83" s="409"/>
      <c r="R83" s="409"/>
      <c r="S83" s="409"/>
      <c r="T83" s="409"/>
      <c r="U83" s="409"/>
      <c r="V83" s="409"/>
      <c r="W83" s="409"/>
      <c r="X83" s="409"/>
      <c r="Y83" s="409"/>
      <c r="Z83" s="409"/>
      <c r="AA83" s="409"/>
      <c r="AB83" s="409"/>
      <c r="AC83" s="409"/>
      <c r="AD83" s="409"/>
      <c r="AE83" s="409"/>
      <c r="AF83" s="409"/>
      <c r="AG83" s="409"/>
      <c r="AH83" s="409"/>
      <c r="AI83" s="409"/>
      <c r="AJ83" s="409"/>
      <c r="AK83" s="403"/>
      <c r="AL83" s="403"/>
      <c r="AM83" s="411"/>
      <c r="AN83" s="411"/>
      <c r="AO83" s="234"/>
      <c r="AP83" s="234"/>
      <c r="AQ83" s="231"/>
    </row>
    <row r="84" spans="1:45" ht="12" customHeight="1" x14ac:dyDescent="0.25">
      <c r="A84" s="408" t="s">
        <v>518</v>
      </c>
      <c r="B84" s="409"/>
      <c r="C84" s="409"/>
      <c r="D84" s="409"/>
      <c r="E84" s="409"/>
      <c r="F84" s="409"/>
      <c r="G84" s="409"/>
      <c r="H84" s="409"/>
      <c r="I84" s="409"/>
      <c r="J84" s="409"/>
      <c r="K84" s="409"/>
      <c r="L84" s="409"/>
      <c r="M84" s="409"/>
      <c r="N84" s="409"/>
      <c r="O84" s="409"/>
      <c r="P84" s="409"/>
      <c r="Q84" s="409"/>
      <c r="R84" s="409"/>
      <c r="S84" s="409"/>
      <c r="T84" s="409"/>
      <c r="U84" s="409"/>
      <c r="V84" s="409"/>
      <c r="W84" s="409"/>
      <c r="X84" s="409"/>
      <c r="Y84" s="409"/>
      <c r="Z84" s="409"/>
      <c r="AA84" s="409"/>
      <c r="AB84" s="409"/>
      <c r="AC84" s="409"/>
      <c r="AD84" s="409"/>
      <c r="AE84" s="409"/>
      <c r="AF84" s="409"/>
      <c r="AG84" s="409"/>
      <c r="AH84" s="409"/>
      <c r="AI84" s="409"/>
      <c r="AJ84" s="409"/>
      <c r="AK84" s="403"/>
      <c r="AL84" s="403"/>
      <c r="AM84" s="411"/>
      <c r="AN84" s="411"/>
      <c r="AO84" s="234"/>
      <c r="AP84" s="234"/>
      <c r="AQ84" s="231"/>
    </row>
    <row r="85" spans="1:45" ht="12" customHeight="1" x14ac:dyDescent="0.25">
      <c r="A85" s="361" t="s">
        <v>252</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410"/>
      <c r="AN85" s="410"/>
      <c r="AO85" s="235"/>
      <c r="AP85" s="235"/>
      <c r="AQ85" s="215"/>
    </row>
    <row r="86" spans="1:45" ht="27.75" customHeight="1" x14ac:dyDescent="0.25">
      <c r="A86" s="400" t="s">
        <v>519</v>
      </c>
      <c r="B86" s="401"/>
      <c r="C86" s="401"/>
      <c r="D86" s="401"/>
      <c r="E86" s="401"/>
      <c r="F86" s="401"/>
      <c r="G86" s="401"/>
      <c r="H86" s="401"/>
      <c r="I86" s="401"/>
      <c r="J86" s="401"/>
      <c r="K86" s="401"/>
      <c r="L86" s="401"/>
      <c r="M86" s="401"/>
      <c r="N86" s="401"/>
      <c r="O86" s="401"/>
      <c r="P86" s="401"/>
      <c r="Q86" s="401"/>
      <c r="R86" s="401"/>
      <c r="S86" s="401"/>
      <c r="T86" s="401"/>
      <c r="U86" s="401"/>
      <c r="V86" s="401"/>
      <c r="W86" s="401"/>
      <c r="X86" s="401"/>
      <c r="Y86" s="401"/>
      <c r="Z86" s="401"/>
      <c r="AA86" s="401"/>
      <c r="AB86" s="401"/>
      <c r="AC86" s="401"/>
      <c r="AD86" s="401"/>
      <c r="AE86" s="401"/>
      <c r="AF86" s="401"/>
      <c r="AG86" s="401"/>
      <c r="AH86" s="401"/>
      <c r="AI86" s="401"/>
      <c r="AJ86" s="402"/>
      <c r="AK86" s="403"/>
      <c r="AL86" s="403"/>
      <c r="AM86" s="411"/>
      <c r="AN86" s="411"/>
      <c r="AO86" s="234"/>
      <c r="AP86" s="234"/>
      <c r="AQ86" s="231"/>
    </row>
    <row r="87" spans="1:45" x14ac:dyDescent="0.25">
      <c r="A87" s="400" t="s">
        <v>520</v>
      </c>
      <c r="B87" s="401"/>
      <c r="C87" s="401"/>
      <c r="D87" s="401"/>
      <c r="E87" s="401"/>
      <c r="F87" s="401"/>
      <c r="G87" s="401"/>
      <c r="H87" s="401"/>
      <c r="I87" s="401"/>
      <c r="J87" s="401"/>
      <c r="K87" s="401"/>
      <c r="L87" s="401"/>
      <c r="M87" s="401"/>
      <c r="N87" s="401"/>
      <c r="O87" s="401"/>
      <c r="P87" s="401"/>
      <c r="Q87" s="401"/>
      <c r="R87" s="401"/>
      <c r="S87" s="401"/>
      <c r="T87" s="401"/>
      <c r="U87" s="401"/>
      <c r="V87" s="401"/>
      <c r="W87" s="401"/>
      <c r="X87" s="401"/>
      <c r="Y87" s="401"/>
      <c r="Z87" s="401"/>
      <c r="AA87" s="401"/>
      <c r="AB87" s="401"/>
      <c r="AC87" s="401"/>
      <c r="AD87" s="401"/>
      <c r="AE87" s="401"/>
      <c r="AF87" s="401"/>
      <c r="AG87" s="401"/>
      <c r="AH87" s="401"/>
      <c r="AI87" s="401"/>
      <c r="AJ87" s="402"/>
      <c r="AK87" s="403"/>
      <c r="AL87" s="403"/>
      <c r="AM87" s="411"/>
      <c r="AN87" s="411"/>
      <c r="AO87" s="234"/>
      <c r="AP87" s="234"/>
      <c r="AQ87" s="231"/>
    </row>
    <row r="88" spans="1:45" ht="14.25" customHeight="1" x14ac:dyDescent="0.25">
      <c r="A88" s="412" t="s">
        <v>521</v>
      </c>
      <c r="B88" s="413"/>
      <c r="C88" s="413"/>
      <c r="D88" s="414"/>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415"/>
      <c r="AL88" s="416"/>
      <c r="AM88" s="417"/>
      <c r="AN88" s="418"/>
      <c r="AO88" s="234"/>
      <c r="AP88" s="234"/>
      <c r="AQ88" s="231"/>
    </row>
    <row r="89" spans="1:45" x14ac:dyDescent="0.25">
      <c r="A89" s="412" t="s">
        <v>522</v>
      </c>
      <c r="B89" s="413"/>
      <c r="C89" s="413"/>
      <c r="D89" s="414"/>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415"/>
      <c r="AL89" s="416"/>
      <c r="AM89" s="417"/>
      <c r="AN89" s="418"/>
      <c r="AO89" s="234"/>
      <c r="AP89" s="234"/>
      <c r="AQ89" s="215"/>
    </row>
    <row r="90" spans="1:45" ht="12" customHeight="1" thickBot="1" x14ac:dyDescent="0.3">
      <c r="A90" s="237" t="s">
        <v>523</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419"/>
      <c r="AL90" s="420"/>
      <c r="AM90" s="421"/>
      <c r="AN90" s="422"/>
      <c r="AO90" s="239"/>
      <c r="AP90" s="239"/>
      <c r="AQ90" s="217"/>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ht="13.5" customHeight="1" x14ac:dyDescent="0.25">
      <c r="A92" s="218" t="s">
        <v>524</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ht="13.5" customHeight="1" x14ac:dyDescent="0.25">
      <c r="A93" s="241" t="s">
        <v>525</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ht="11.25" customHeight="1" x14ac:dyDescent="0.25">
      <c r="A94" s="241" t="s">
        <v>526</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x14ac:dyDescent="0.25">
      <c r="A95" s="241" t="s">
        <v>527</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x14ac:dyDescent="0.25">
      <c r="A96" s="218" t="s">
        <v>528</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3:AR13"/>
    <mergeCell ref="A24:AJ24"/>
    <mergeCell ref="AK24:AL24"/>
    <mergeCell ref="A5:AR5"/>
    <mergeCell ref="A7:AR7"/>
    <mergeCell ref="A9:AR9"/>
    <mergeCell ref="A10:AR10"/>
    <mergeCell ref="A12:AR12"/>
    <mergeCell ref="A15:AR15"/>
    <mergeCell ref="A16:AR16"/>
    <mergeCell ref="A18:AR18"/>
    <mergeCell ref="A22:AR22"/>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 zoomScaleNormal="100" workbookViewId="0">
      <selection activeCell="G35" sqref="G35"/>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305" t="str">
        <f>'1. паспорт местоположение'!A5:C5</f>
        <v>Год раскрытия информации: 2026 год</v>
      </c>
      <c r="B5" s="305"/>
      <c r="C5" s="305"/>
      <c r="D5" s="305"/>
      <c r="E5" s="305"/>
      <c r="F5" s="305"/>
      <c r="G5" s="305"/>
      <c r="H5" s="305"/>
      <c r="I5" s="305"/>
      <c r="J5" s="305"/>
      <c r="K5" s="305"/>
      <c r="L5" s="305"/>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4"/>
    </row>
    <row r="7" spans="1:44" ht="18.75" x14ac:dyDescent="0.25">
      <c r="A7" s="309" t="s">
        <v>10</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43" t="str">
        <f>'1. паспорт местоположение'!A9:C9</f>
        <v>АО "Россети Тюмень"</v>
      </c>
      <c r="B9" s="343"/>
      <c r="C9" s="343"/>
      <c r="D9" s="343"/>
      <c r="E9" s="343"/>
      <c r="F9" s="343"/>
      <c r="G9" s="343"/>
      <c r="H9" s="343"/>
      <c r="I9" s="343"/>
      <c r="J9" s="343"/>
      <c r="K9" s="343"/>
      <c r="L9" s="343"/>
    </row>
    <row r="10" spans="1:44" x14ac:dyDescent="0.25">
      <c r="A10" s="306" t="s">
        <v>9</v>
      </c>
      <c r="B10" s="306"/>
      <c r="C10" s="306"/>
      <c r="D10" s="306"/>
      <c r="E10" s="306"/>
      <c r="F10" s="306"/>
      <c r="G10" s="306"/>
      <c r="H10" s="306"/>
      <c r="I10" s="306"/>
      <c r="J10" s="306"/>
      <c r="K10" s="306"/>
      <c r="L10" s="306"/>
    </row>
    <row r="11" spans="1:44" ht="18.75" x14ac:dyDescent="0.25">
      <c r="A11" s="309"/>
      <c r="B11" s="309"/>
      <c r="C11" s="309"/>
      <c r="D11" s="309"/>
      <c r="E11" s="309"/>
      <c r="F11" s="309"/>
      <c r="G11" s="309"/>
      <c r="H11" s="309"/>
      <c r="I11" s="309"/>
      <c r="J11" s="309"/>
      <c r="K11" s="309"/>
      <c r="L11" s="309"/>
    </row>
    <row r="12" spans="1:44" x14ac:dyDescent="0.25">
      <c r="A12" s="343" t="str">
        <f>'1. паспорт местоположение'!A12:C12</f>
        <v>P_NS3600.PS.0004</v>
      </c>
      <c r="B12" s="343"/>
      <c r="C12" s="343"/>
      <c r="D12" s="343"/>
      <c r="E12" s="343"/>
      <c r="F12" s="343"/>
      <c r="G12" s="343"/>
      <c r="H12" s="343"/>
      <c r="I12" s="343"/>
      <c r="J12" s="343"/>
      <c r="K12" s="343"/>
      <c r="L12" s="343"/>
    </row>
    <row r="13" spans="1:44" x14ac:dyDescent="0.25">
      <c r="A13" s="306" t="s">
        <v>8</v>
      </c>
      <c r="B13" s="306"/>
      <c r="C13" s="306"/>
      <c r="D13" s="306"/>
      <c r="E13" s="306"/>
      <c r="F13" s="306"/>
      <c r="G13" s="306"/>
      <c r="H13" s="306"/>
      <c r="I13" s="306"/>
      <c r="J13" s="306"/>
      <c r="K13" s="306"/>
      <c r="L13" s="306"/>
    </row>
    <row r="14" spans="1:44" ht="18.75" x14ac:dyDescent="0.25">
      <c r="A14" s="318"/>
      <c r="B14" s="318"/>
      <c r="C14" s="318"/>
      <c r="D14" s="318"/>
      <c r="E14" s="318"/>
      <c r="F14" s="318"/>
      <c r="G14" s="318"/>
      <c r="H14" s="318"/>
      <c r="I14" s="318"/>
      <c r="J14" s="318"/>
      <c r="K14" s="318"/>
      <c r="L14" s="318"/>
    </row>
    <row r="15" spans="1:44" ht="42.75" customHeight="1" x14ac:dyDescent="0.25">
      <c r="A15" s="434" t="str">
        <f>'1. паспорт местоположение'!A15:C15</f>
        <v>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v>
      </c>
      <c r="B15" s="434"/>
      <c r="C15" s="434"/>
      <c r="D15" s="434"/>
      <c r="E15" s="434"/>
      <c r="F15" s="434"/>
      <c r="G15" s="434"/>
      <c r="H15" s="434"/>
      <c r="I15" s="434"/>
      <c r="J15" s="434"/>
      <c r="K15" s="434"/>
      <c r="L15" s="434"/>
    </row>
    <row r="16" spans="1:44" x14ac:dyDescent="0.25">
      <c r="A16" s="306" t="s">
        <v>6</v>
      </c>
      <c r="B16" s="306"/>
      <c r="C16" s="306"/>
      <c r="D16" s="306"/>
      <c r="E16" s="306"/>
      <c r="F16" s="306"/>
      <c r="G16" s="306"/>
      <c r="H16" s="306"/>
      <c r="I16" s="306"/>
      <c r="J16" s="306"/>
      <c r="K16" s="306"/>
      <c r="L16" s="306"/>
    </row>
    <row r="17" spans="1:12" ht="15.75" customHeight="1" x14ac:dyDescent="0.25">
      <c r="L17" s="82"/>
    </row>
    <row r="18" spans="1:12" x14ac:dyDescent="0.25">
      <c r="K18" s="81"/>
    </row>
    <row r="19" spans="1:12" ht="15.75" customHeight="1" x14ac:dyDescent="0.25">
      <c r="A19" s="433" t="s">
        <v>416</v>
      </c>
      <c r="B19" s="433"/>
      <c r="C19" s="433"/>
      <c r="D19" s="433"/>
      <c r="E19" s="433"/>
      <c r="F19" s="433"/>
      <c r="G19" s="433"/>
      <c r="H19" s="433"/>
      <c r="I19" s="433"/>
      <c r="J19" s="433"/>
      <c r="K19" s="433"/>
      <c r="L19" s="433"/>
    </row>
    <row r="20" spans="1:12" x14ac:dyDescent="0.25">
      <c r="A20" s="65"/>
      <c r="B20" s="65"/>
      <c r="C20" s="80"/>
      <c r="D20" s="80"/>
      <c r="E20" s="80"/>
      <c r="F20" s="80"/>
      <c r="G20" s="80"/>
      <c r="H20" s="80"/>
      <c r="I20" s="80"/>
      <c r="J20" s="80"/>
      <c r="K20" s="80"/>
      <c r="L20" s="80"/>
    </row>
    <row r="21" spans="1:12" ht="28.5" customHeight="1" x14ac:dyDescent="0.25">
      <c r="A21" s="423" t="s">
        <v>221</v>
      </c>
      <c r="B21" s="423" t="s">
        <v>220</v>
      </c>
      <c r="C21" s="429" t="s">
        <v>348</v>
      </c>
      <c r="D21" s="429"/>
      <c r="E21" s="429"/>
      <c r="F21" s="429"/>
      <c r="G21" s="429"/>
      <c r="H21" s="429"/>
      <c r="I21" s="424" t="s">
        <v>219</v>
      </c>
      <c r="J21" s="426" t="s">
        <v>350</v>
      </c>
      <c r="K21" s="423" t="s">
        <v>218</v>
      </c>
      <c r="L21" s="425" t="s">
        <v>349</v>
      </c>
    </row>
    <row r="22" spans="1:12" ht="58.5" customHeight="1" x14ac:dyDescent="0.25">
      <c r="A22" s="423"/>
      <c r="B22" s="423"/>
      <c r="C22" s="430" t="s">
        <v>2</v>
      </c>
      <c r="D22" s="430"/>
      <c r="E22" s="131"/>
      <c r="F22" s="132"/>
      <c r="G22" s="431" t="s">
        <v>1</v>
      </c>
      <c r="H22" s="432"/>
      <c r="I22" s="424"/>
      <c r="J22" s="427"/>
      <c r="K22" s="423"/>
      <c r="L22" s="425"/>
    </row>
    <row r="23" spans="1:12" ht="47.25" x14ac:dyDescent="0.25">
      <c r="A23" s="423"/>
      <c r="B23" s="423"/>
      <c r="C23" s="79" t="s">
        <v>217</v>
      </c>
      <c r="D23" s="79" t="s">
        <v>216</v>
      </c>
      <c r="E23" s="79" t="s">
        <v>217</v>
      </c>
      <c r="F23" s="79" t="s">
        <v>216</v>
      </c>
      <c r="G23" s="79" t="s">
        <v>217</v>
      </c>
      <c r="H23" s="79" t="s">
        <v>216</v>
      </c>
      <c r="I23" s="424"/>
      <c r="J23" s="428"/>
      <c r="K23" s="423"/>
      <c r="L23" s="425"/>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355</v>
      </c>
      <c r="C26" s="198">
        <v>45589</v>
      </c>
      <c r="D26" s="198">
        <v>45705</v>
      </c>
      <c r="E26" s="197" t="s">
        <v>486</v>
      </c>
      <c r="F26" s="197" t="s">
        <v>486</v>
      </c>
      <c r="G26" s="197">
        <v>45589</v>
      </c>
      <c r="H26" s="197">
        <v>45705</v>
      </c>
      <c r="I26" s="275">
        <v>1</v>
      </c>
      <c r="J26" s="275">
        <v>1</v>
      </c>
      <c r="K26" s="71"/>
      <c r="L26" s="71"/>
    </row>
    <row r="27" spans="1:12" s="66" customFormat="1" ht="39" customHeight="1" x14ac:dyDescent="0.25">
      <c r="A27" s="73" t="s">
        <v>213</v>
      </c>
      <c r="B27" s="78" t="s">
        <v>357</v>
      </c>
      <c r="C27" s="198" t="s">
        <v>486</v>
      </c>
      <c r="D27" s="198" t="s">
        <v>486</v>
      </c>
      <c r="E27" s="197" t="s">
        <v>486</v>
      </c>
      <c r="F27" s="197" t="s">
        <v>486</v>
      </c>
      <c r="G27" s="197" t="s">
        <v>486</v>
      </c>
      <c r="H27" s="197" t="s">
        <v>486</v>
      </c>
      <c r="I27" s="77"/>
      <c r="J27" s="77"/>
      <c r="K27" s="71"/>
      <c r="L27" s="71"/>
    </row>
    <row r="28" spans="1:12" s="66" customFormat="1" ht="70.5" customHeight="1" x14ac:dyDescent="0.25">
      <c r="A28" s="73" t="s">
        <v>356</v>
      </c>
      <c r="B28" s="78" t="s">
        <v>361</v>
      </c>
      <c r="C28" s="198" t="s">
        <v>486</v>
      </c>
      <c r="D28" s="198" t="s">
        <v>486</v>
      </c>
      <c r="E28" s="197" t="s">
        <v>486</v>
      </c>
      <c r="F28" s="197" t="s">
        <v>486</v>
      </c>
      <c r="G28" s="197" t="s">
        <v>486</v>
      </c>
      <c r="H28" s="197" t="s">
        <v>486</v>
      </c>
      <c r="I28" s="77"/>
      <c r="J28" s="77"/>
      <c r="K28" s="71"/>
      <c r="L28" s="71"/>
    </row>
    <row r="29" spans="1:12" s="66" customFormat="1" ht="54" customHeight="1" x14ac:dyDescent="0.25">
      <c r="A29" s="73" t="s">
        <v>212</v>
      </c>
      <c r="B29" s="78" t="s">
        <v>360</v>
      </c>
      <c r="C29" s="198" t="s">
        <v>486</v>
      </c>
      <c r="D29" s="198" t="s">
        <v>486</v>
      </c>
      <c r="E29" s="197" t="s">
        <v>486</v>
      </c>
      <c r="F29" s="197" t="s">
        <v>486</v>
      </c>
      <c r="G29" s="197" t="s">
        <v>486</v>
      </c>
      <c r="H29" s="197" t="s">
        <v>486</v>
      </c>
      <c r="I29" s="77"/>
      <c r="J29" s="77"/>
      <c r="K29" s="71"/>
      <c r="L29" s="71"/>
    </row>
    <row r="30" spans="1:12" s="66" customFormat="1" ht="42" customHeight="1" x14ac:dyDescent="0.25">
      <c r="A30" s="73" t="s">
        <v>211</v>
      </c>
      <c r="B30" s="78" t="s">
        <v>362</v>
      </c>
      <c r="C30" s="198" t="s">
        <v>486</v>
      </c>
      <c r="D30" s="198" t="s">
        <v>486</v>
      </c>
      <c r="E30" s="197" t="s">
        <v>486</v>
      </c>
      <c r="F30" s="197" t="s">
        <v>486</v>
      </c>
      <c r="G30" s="197" t="s">
        <v>486</v>
      </c>
      <c r="H30" s="197" t="s">
        <v>486</v>
      </c>
      <c r="I30" s="182"/>
      <c r="J30" s="77"/>
      <c r="K30" s="71"/>
      <c r="L30" s="71"/>
    </row>
    <row r="31" spans="1:12" s="66" customFormat="1" ht="37.5" customHeight="1" x14ac:dyDescent="0.25">
      <c r="A31" s="73" t="s">
        <v>210</v>
      </c>
      <c r="B31" s="72" t="s">
        <v>358</v>
      </c>
      <c r="C31" s="198">
        <v>45787</v>
      </c>
      <c r="D31" s="198">
        <v>45827</v>
      </c>
      <c r="E31" s="182"/>
      <c r="F31" s="182"/>
      <c r="G31" s="198">
        <v>45787</v>
      </c>
      <c r="H31" s="198">
        <v>45792</v>
      </c>
      <c r="I31" s="275">
        <v>1</v>
      </c>
      <c r="J31" s="275">
        <v>1</v>
      </c>
      <c r="K31" s="71"/>
      <c r="L31" s="195"/>
    </row>
    <row r="32" spans="1:12" s="66" customFormat="1" ht="31.5" x14ac:dyDescent="0.25">
      <c r="A32" s="73" t="s">
        <v>208</v>
      </c>
      <c r="B32" s="72" t="s">
        <v>363</v>
      </c>
      <c r="C32" s="198">
        <v>45827</v>
      </c>
      <c r="D32" s="198">
        <v>45867</v>
      </c>
      <c r="E32" s="182"/>
      <c r="F32" s="182"/>
      <c r="G32" s="198">
        <v>45972</v>
      </c>
      <c r="H32" s="198">
        <f>G32+180</f>
        <v>46152</v>
      </c>
      <c r="I32" s="275">
        <v>0.1</v>
      </c>
      <c r="J32" s="275">
        <v>1</v>
      </c>
      <c r="K32" s="71"/>
      <c r="L32" s="71"/>
    </row>
    <row r="33" spans="1:12" s="66" customFormat="1" ht="37.5" customHeight="1" x14ac:dyDescent="0.25">
      <c r="A33" s="73" t="s">
        <v>374</v>
      </c>
      <c r="B33" s="72" t="s">
        <v>299</v>
      </c>
      <c r="C33" s="198" t="s">
        <v>486</v>
      </c>
      <c r="D33" s="198" t="s">
        <v>486</v>
      </c>
      <c r="E33" s="182"/>
      <c r="F33" s="182"/>
      <c r="G33" s="197" t="s">
        <v>486</v>
      </c>
      <c r="H33" s="197" t="s">
        <v>486</v>
      </c>
      <c r="I33" s="203"/>
      <c r="J33" s="203"/>
      <c r="K33" s="71"/>
      <c r="L33" s="71"/>
    </row>
    <row r="34" spans="1:12" s="66" customFormat="1" ht="47.25" customHeight="1" x14ac:dyDescent="0.25">
      <c r="A34" s="73" t="s">
        <v>375</v>
      </c>
      <c r="B34" s="72" t="s">
        <v>367</v>
      </c>
      <c r="C34" s="198" t="s">
        <v>486</v>
      </c>
      <c r="D34" s="198" t="s">
        <v>486</v>
      </c>
      <c r="E34" s="197" t="s">
        <v>486</v>
      </c>
      <c r="F34" s="197" t="s">
        <v>486</v>
      </c>
      <c r="G34" s="197" t="s">
        <v>486</v>
      </c>
      <c r="H34" s="197" t="s">
        <v>486</v>
      </c>
      <c r="I34" s="204"/>
      <c r="J34" s="204"/>
      <c r="K34" s="76"/>
      <c r="L34" s="71"/>
    </row>
    <row r="35" spans="1:12" s="66" customFormat="1" ht="49.5" customHeight="1" x14ac:dyDescent="0.25">
      <c r="A35" s="73" t="s">
        <v>376</v>
      </c>
      <c r="B35" s="72" t="s">
        <v>209</v>
      </c>
      <c r="C35" s="198">
        <v>45867</v>
      </c>
      <c r="D35" s="198">
        <v>45917</v>
      </c>
      <c r="E35" s="184"/>
      <c r="F35" s="184"/>
      <c r="G35" s="197">
        <f>H32</f>
        <v>46152</v>
      </c>
      <c r="H35" s="198">
        <f>G35+50</f>
        <v>46202</v>
      </c>
      <c r="I35" s="203"/>
      <c r="J35" s="203"/>
      <c r="K35" s="76"/>
      <c r="L35" s="71"/>
    </row>
    <row r="36" spans="1:12" ht="37.5" customHeight="1" x14ac:dyDescent="0.25">
      <c r="A36" s="73" t="s">
        <v>377</v>
      </c>
      <c r="B36" s="72" t="s">
        <v>359</v>
      </c>
      <c r="C36" s="198" t="s">
        <v>486</v>
      </c>
      <c r="D36" s="198" t="s">
        <v>486</v>
      </c>
      <c r="E36" s="197" t="s">
        <v>486</v>
      </c>
      <c r="F36" s="197" t="s">
        <v>486</v>
      </c>
      <c r="G36" s="197" t="s">
        <v>486</v>
      </c>
      <c r="H36" s="197" t="s">
        <v>486</v>
      </c>
      <c r="I36" s="75"/>
      <c r="J36" s="75"/>
      <c r="K36" s="71"/>
      <c r="L36" s="71"/>
    </row>
    <row r="37" spans="1:12" x14ac:dyDescent="0.25">
      <c r="A37" s="73" t="s">
        <v>378</v>
      </c>
      <c r="B37" s="72" t="s">
        <v>207</v>
      </c>
      <c r="C37" s="198">
        <v>45897</v>
      </c>
      <c r="D37" s="198">
        <v>45937</v>
      </c>
      <c r="E37" s="181"/>
      <c r="F37" s="180"/>
      <c r="G37" s="197">
        <f>H35-20</f>
        <v>46182</v>
      </c>
      <c r="H37" s="198">
        <f>G37+40</f>
        <v>46222</v>
      </c>
      <c r="I37" s="203"/>
      <c r="J37" s="203"/>
      <c r="K37" s="71"/>
      <c r="L37" s="71"/>
    </row>
    <row r="38" spans="1:12" x14ac:dyDescent="0.25">
      <c r="A38" s="73" t="s">
        <v>379</v>
      </c>
      <c r="B38" s="74" t="s">
        <v>206</v>
      </c>
      <c r="C38" s="196"/>
      <c r="D38" s="195"/>
      <c r="E38" s="179"/>
      <c r="F38" s="179"/>
      <c r="G38" s="183"/>
      <c r="H38" s="179"/>
      <c r="I38" s="71"/>
      <c r="J38" s="71"/>
      <c r="K38" s="71"/>
      <c r="L38" s="71"/>
    </row>
    <row r="39" spans="1:12" ht="63" x14ac:dyDescent="0.25">
      <c r="A39" s="73">
        <v>2</v>
      </c>
      <c r="B39" s="72" t="s">
        <v>364</v>
      </c>
      <c r="C39" s="198" t="s">
        <v>486</v>
      </c>
      <c r="D39" s="198" t="s">
        <v>486</v>
      </c>
      <c r="E39" s="197" t="s">
        <v>486</v>
      </c>
      <c r="F39" s="197" t="s">
        <v>486</v>
      </c>
      <c r="G39" s="197" t="s">
        <v>486</v>
      </c>
      <c r="H39" s="197" t="s">
        <v>486</v>
      </c>
      <c r="I39" s="71"/>
      <c r="J39" s="71"/>
      <c r="K39" s="71"/>
      <c r="L39" s="71"/>
    </row>
    <row r="40" spans="1:12" ht="33.75" customHeight="1" x14ac:dyDescent="0.25">
      <c r="A40" s="73" t="s">
        <v>205</v>
      </c>
      <c r="B40" s="72" t="s">
        <v>366</v>
      </c>
      <c r="C40" s="198" t="s">
        <v>486</v>
      </c>
      <c r="D40" s="198" t="s">
        <v>486</v>
      </c>
      <c r="E40" s="197" t="s">
        <v>486</v>
      </c>
      <c r="F40" s="197" t="s">
        <v>486</v>
      </c>
      <c r="G40" s="197" t="s">
        <v>486</v>
      </c>
      <c r="H40" s="197" t="s">
        <v>486</v>
      </c>
      <c r="I40" s="71"/>
      <c r="J40" s="71"/>
      <c r="K40" s="71"/>
      <c r="L40" s="71"/>
    </row>
    <row r="41" spans="1:12" ht="63" customHeight="1" x14ac:dyDescent="0.25">
      <c r="A41" s="73" t="s">
        <v>204</v>
      </c>
      <c r="B41" s="74" t="s">
        <v>447</v>
      </c>
      <c r="C41" s="196"/>
      <c r="D41" s="195"/>
      <c r="E41" s="179"/>
      <c r="F41" s="179"/>
      <c r="G41" s="196"/>
      <c r="H41" s="195"/>
      <c r="I41" s="71"/>
      <c r="J41" s="71"/>
      <c r="K41" s="71"/>
      <c r="L41" s="71"/>
    </row>
    <row r="42" spans="1:12" ht="58.5" customHeight="1" x14ac:dyDescent="0.25">
      <c r="A42" s="73">
        <v>3</v>
      </c>
      <c r="B42" s="72" t="s">
        <v>365</v>
      </c>
      <c r="C42" s="198" t="s">
        <v>486</v>
      </c>
      <c r="D42" s="198" t="s">
        <v>486</v>
      </c>
      <c r="E42" s="197" t="s">
        <v>486</v>
      </c>
      <c r="F42" s="197" t="s">
        <v>486</v>
      </c>
      <c r="G42" s="197" t="s">
        <v>486</v>
      </c>
      <c r="H42" s="197" t="s">
        <v>486</v>
      </c>
      <c r="I42" s="71"/>
      <c r="J42" s="71"/>
      <c r="K42" s="71"/>
      <c r="L42" s="71"/>
    </row>
    <row r="43" spans="1:12" ht="34.5" customHeight="1" x14ac:dyDescent="0.25">
      <c r="A43" s="73" t="s">
        <v>203</v>
      </c>
      <c r="B43" s="72" t="s">
        <v>201</v>
      </c>
      <c r="C43" s="198" t="s">
        <v>486</v>
      </c>
      <c r="D43" s="198" t="s">
        <v>486</v>
      </c>
      <c r="E43" s="197" t="s">
        <v>486</v>
      </c>
      <c r="F43" s="197" t="s">
        <v>486</v>
      </c>
      <c r="G43" s="197" t="s">
        <v>486</v>
      </c>
      <c r="H43" s="197" t="s">
        <v>486</v>
      </c>
      <c r="I43" s="71"/>
      <c r="J43" s="71"/>
      <c r="K43" s="71"/>
      <c r="L43" s="71"/>
    </row>
    <row r="44" spans="1:12" ht="24.75" customHeight="1" x14ac:dyDescent="0.25">
      <c r="A44" s="73" t="s">
        <v>202</v>
      </c>
      <c r="B44" s="72" t="s">
        <v>199</v>
      </c>
      <c r="C44" s="198" t="s">
        <v>486</v>
      </c>
      <c r="D44" s="198" t="s">
        <v>486</v>
      </c>
      <c r="E44" s="197" t="s">
        <v>486</v>
      </c>
      <c r="F44" s="197" t="s">
        <v>486</v>
      </c>
      <c r="G44" s="197" t="s">
        <v>486</v>
      </c>
      <c r="H44" s="197" t="s">
        <v>486</v>
      </c>
      <c r="I44" s="71"/>
      <c r="J44" s="71"/>
      <c r="K44" s="71"/>
      <c r="L44" s="71"/>
    </row>
    <row r="45" spans="1:12" ht="90.75" customHeight="1" x14ac:dyDescent="0.25">
      <c r="A45" s="73" t="s">
        <v>200</v>
      </c>
      <c r="B45" s="72" t="s">
        <v>370</v>
      </c>
      <c r="C45" s="198" t="s">
        <v>486</v>
      </c>
      <c r="D45" s="198" t="s">
        <v>486</v>
      </c>
      <c r="E45" s="197" t="s">
        <v>486</v>
      </c>
      <c r="F45" s="197" t="s">
        <v>486</v>
      </c>
      <c r="G45" s="197" t="s">
        <v>486</v>
      </c>
      <c r="H45" s="197" t="s">
        <v>486</v>
      </c>
      <c r="I45" s="71"/>
      <c r="J45" s="71"/>
      <c r="K45" s="71"/>
      <c r="L45" s="71"/>
    </row>
    <row r="46" spans="1:12" ht="167.25" customHeight="1" x14ac:dyDescent="0.25">
      <c r="A46" s="73" t="s">
        <v>198</v>
      </c>
      <c r="B46" s="72" t="s">
        <v>368</v>
      </c>
      <c r="C46" s="198" t="s">
        <v>486</v>
      </c>
      <c r="D46" s="198" t="s">
        <v>486</v>
      </c>
      <c r="E46" s="197" t="s">
        <v>486</v>
      </c>
      <c r="F46" s="197" t="s">
        <v>486</v>
      </c>
      <c r="G46" s="197" t="s">
        <v>486</v>
      </c>
      <c r="H46" s="197" t="s">
        <v>486</v>
      </c>
      <c r="I46" s="71"/>
      <c r="J46" s="71"/>
      <c r="K46" s="71"/>
      <c r="L46" s="71"/>
    </row>
    <row r="47" spans="1:12" ht="30.75" customHeight="1" x14ac:dyDescent="0.25">
      <c r="A47" s="73" t="s">
        <v>196</v>
      </c>
      <c r="B47" s="72" t="s">
        <v>197</v>
      </c>
      <c r="C47" s="198" t="s">
        <v>486</v>
      </c>
      <c r="D47" s="198" t="s">
        <v>486</v>
      </c>
      <c r="E47" s="197" t="s">
        <v>486</v>
      </c>
      <c r="F47" s="197" t="s">
        <v>486</v>
      </c>
      <c r="G47" s="197" t="s">
        <v>486</v>
      </c>
      <c r="H47" s="197" t="s">
        <v>486</v>
      </c>
      <c r="I47" s="71"/>
      <c r="J47" s="71"/>
      <c r="K47" s="71"/>
      <c r="L47" s="71"/>
    </row>
    <row r="48" spans="1:12" ht="37.5" customHeight="1" x14ac:dyDescent="0.25">
      <c r="A48" s="73" t="s">
        <v>380</v>
      </c>
      <c r="B48" s="74" t="s">
        <v>195</v>
      </c>
      <c r="C48" s="196"/>
      <c r="D48" s="195"/>
      <c r="E48" s="179"/>
      <c r="F48" s="179"/>
      <c r="G48" s="196"/>
      <c r="H48" s="195"/>
      <c r="I48" s="71"/>
      <c r="J48" s="71"/>
      <c r="K48" s="71"/>
      <c r="L48" s="71"/>
    </row>
    <row r="49" spans="1:12" ht="35.25" customHeight="1" x14ac:dyDescent="0.25">
      <c r="A49" s="73">
        <v>4</v>
      </c>
      <c r="B49" s="72" t="s">
        <v>193</v>
      </c>
      <c r="C49" s="198" t="s">
        <v>486</v>
      </c>
      <c r="D49" s="198" t="s">
        <v>486</v>
      </c>
      <c r="E49" s="197" t="s">
        <v>486</v>
      </c>
      <c r="F49" s="197" t="s">
        <v>486</v>
      </c>
      <c r="G49" s="197" t="s">
        <v>486</v>
      </c>
      <c r="H49" s="197" t="s">
        <v>486</v>
      </c>
      <c r="I49" s="71"/>
      <c r="J49" s="71"/>
      <c r="K49" s="71"/>
      <c r="L49" s="71"/>
    </row>
    <row r="50" spans="1:12" ht="86.25" customHeight="1" x14ac:dyDescent="0.25">
      <c r="A50" s="73" t="s">
        <v>194</v>
      </c>
      <c r="B50" s="72" t="s">
        <v>369</v>
      </c>
      <c r="C50" s="198" t="s">
        <v>486</v>
      </c>
      <c r="D50" s="198" t="s">
        <v>486</v>
      </c>
      <c r="E50" s="197" t="s">
        <v>486</v>
      </c>
      <c r="F50" s="197" t="s">
        <v>486</v>
      </c>
      <c r="G50" s="197" t="s">
        <v>486</v>
      </c>
      <c r="H50" s="197" t="s">
        <v>486</v>
      </c>
      <c r="I50" s="71"/>
      <c r="J50" s="71"/>
      <c r="K50" s="71"/>
      <c r="L50" s="71"/>
    </row>
    <row r="51" spans="1:12" ht="77.25" customHeight="1" x14ac:dyDescent="0.25">
      <c r="A51" s="73" t="s">
        <v>192</v>
      </c>
      <c r="B51" s="72" t="s">
        <v>371</v>
      </c>
      <c r="C51" s="198" t="s">
        <v>486</v>
      </c>
      <c r="D51" s="198" t="s">
        <v>486</v>
      </c>
      <c r="E51" s="197" t="s">
        <v>486</v>
      </c>
      <c r="F51" s="197" t="s">
        <v>486</v>
      </c>
      <c r="G51" s="197" t="s">
        <v>486</v>
      </c>
      <c r="H51" s="197" t="s">
        <v>486</v>
      </c>
      <c r="I51" s="71"/>
      <c r="J51" s="71"/>
      <c r="K51" s="71"/>
      <c r="L51" s="71"/>
    </row>
    <row r="52" spans="1:12" ht="71.25" customHeight="1" x14ac:dyDescent="0.25">
      <c r="A52" s="73" t="s">
        <v>190</v>
      </c>
      <c r="B52" s="72" t="s">
        <v>191</v>
      </c>
      <c r="C52" s="198" t="s">
        <v>486</v>
      </c>
      <c r="D52" s="198" t="s">
        <v>486</v>
      </c>
      <c r="E52" s="197" t="s">
        <v>486</v>
      </c>
      <c r="F52" s="197" t="s">
        <v>486</v>
      </c>
      <c r="G52" s="197" t="s">
        <v>486</v>
      </c>
      <c r="H52" s="197" t="s">
        <v>486</v>
      </c>
      <c r="I52" s="71"/>
      <c r="J52" s="71"/>
      <c r="K52" s="71"/>
      <c r="L52" s="71"/>
    </row>
    <row r="53" spans="1:12" ht="48" customHeight="1" x14ac:dyDescent="0.25">
      <c r="A53" s="73" t="s">
        <v>188</v>
      </c>
      <c r="B53" s="139" t="s">
        <v>372</v>
      </c>
      <c r="C53" s="198" t="s">
        <v>486</v>
      </c>
      <c r="D53" s="198" t="s">
        <v>486</v>
      </c>
      <c r="E53" s="197" t="s">
        <v>486</v>
      </c>
      <c r="F53" s="197" t="s">
        <v>486</v>
      </c>
      <c r="G53" s="197" t="s">
        <v>486</v>
      </c>
      <c r="H53" s="197" t="s">
        <v>486</v>
      </c>
      <c r="I53" s="71"/>
      <c r="J53" s="71"/>
      <c r="K53" s="71"/>
      <c r="L53" s="71"/>
    </row>
    <row r="54" spans="1:12" ht="46.5" customHeight="1" x14ac:dyDescent="0.25">
      <c r="A54" s="73" t="s">
        <v>373</v>
      </c>
      <c r="B54" s="72" t="s">
        <v>189</v>
      </c>
      <c r="C54" s="198" t="s">
        <v>486</v>
      </c>
      <c r="D54" s="198" t="s">
        <v>486</v>
      </c>
      <c r="E54" s="197" t="s">
        <v>486</v>
      </c>
      <c r="F54" s="197" t="s">
        <v>486</v>
      </c>
      <c r="G54" s="197" t="s">
        <v>486</v>
      </c>
      <c r="H54" s="197" t="s">
        <v>486</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10" zoomScale="55" zoomScaleNormal="70" zoomScaleSheetLayoutView="55" workbookViewId="0">
      <selection activeCell="C20" sqref="C20:AC22"/>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46"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551</v>
      </c>
    </row>
    <row r="4" spans="1:29" ht="18.75" customHeight="1" x14ac:dyDescent="0.25">
      <c r="A4" s="305" t="str">
        <f>'1. паспорт местоположение'!A5:C5</f>
        <v>Год раскрытия информации: 2026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c r="AB4" s="305"/>
      <c r="AC4" s="305"/>
    </row>
    <row r="5" spans="1:29" ht="18.75" x14ac:dyDescent="0.3">
      <c r="A5" s="64"/>
      <c r="B5" s="64"/>
      <c r="C5" s="64"/>
      <c r="D5" s="64"/>
      <c r="E5" s="64"/>
      <c r="F5" s="64"/>
      <c r="L5" s="64"/>
      <c r="M5" s="64"/>
      <c r="U5" s="14"/>
    </row>
    <row r="6" spans="1:29"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row>
    <row r="7" spans="1:29" ht="18.75" x14ac:dyDescent="0.25">
      <c r="A7" s="142"/>
      <c r="B7" s="142"/>
      <c r="C7" s="142"/>
      <c r="D7" s="142"/>
      <c r="E7" s="142"/>
      <c r="F7" s="142"/>
      <c r="G7" s="142"/>
      <c r="H7" s="142"/>
      <c r="I7" s="142"/>
      <c r="J7" s="69"/>
      <c r="K7" s="69"/>
      <c r="L7" s="69"/>
      <c r="M7" s="69"/>
      <c r="N7" s="69"/>
      <c r="O7" s="69"/>
      <c r="P7" s="69"/>
      <c r="Q7" s="69"/>
      <c r="R7" s="69"/>
      <c r="S7" s="69"/>
      <c r="T7" s="247"/>
      <c r="U7" s="69"/>
    </row>
    <row r="8" spans="1:29"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row>
    <row r="9" spans="1:29" ht="18.75" customHeight="1"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row>
    <row r="10" spans="1:29" ht="18.75" x14ac:dyDescent="0.25">
      <c r="A10" s="142"/>
      <c r="B10" s="142"/>
      <c r="C10" s="142"/>
      <c r="D10" s="142"/>
      <c r="E10" s="142"/>
      <c r="F10" s="142"/>
      <c r="G10" s="142"/>
      <c r="H10" s="142"/>
      <c r="I10" s="142"/>
      <c r="J10" s="69"/>
      <c r="K10" s="69"/>
      <c r="L10" s="69"/>
      <c r="M10" s="69"/>
      <c r="N10" s="69"/>
      <c r="O10" s="69"/>
      <c r="P10" s="69"/>
      <c r="Q10" s="69"/>
      <c r="R10" s="69"/>
      <c r="S10" s="69"/>
      <c r="T10" s="247"/>
      <c r="U10" s="69"/>
    </row>
    <row r="11" spans="1:29" x14ac:dyDescent="0.25">
      <c r="A11" s="449" t="str">
        <f>'1. паспорт местоположение'!A12:C12</f>
        <v>P_NS3600.PS.0004</v>
      </c>
      <c r="B11" s="449"/>
      <c r="C11" s="449"/>
      <c r="D11" s="449"/>
      <c r="E11" s="449"/>
      <c r="F11" s="449"/>
      <c r="G11" s="449"/>
      <c r="H11" s="449"/>
      <c r="I11" s="449"/>
      <c r="J11" s="449"/>
      <c r="K11" s="449"/>
      <c r="L11" s="449"/>
      <c r="M11" s="449"/>
      <c r="N11" s="449"/>
      <c r="O11" s="449"/>
      <c r="P11" s="449"/>
      <c r="Q11" s="449"/>
      <c r="R11" s="449"/>
      <c r="S11" s="449"/>
      <c r="T11" s="449"/>
      <c r="U11" s="449"/>
      <c r="V11" s="449"/>
      <c r="W11" s="449"/>
      <c r="X11" s="449"/>
      <c r="Y11" s="449"/>
      <c r="Z11" s="449"/>
      <c r="AA11" s="449"/>
      <c r="AB11" s="449"/>
      <c r="AC11" s="449"/>
    </row>
    <row r="12" spans="1:29"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row>
    <row r="13" spans="1:29" ht="16.5" customHeight="1" x14ac:dyDescent="0.3">
      <c r="A13" s="10"/>
      <c r="B13" s="10"/>
      <c r="C13" s="10"/>
      <c r="D13" s="10"/>
      <c r="E13" s="10"/>
      <c r="F13" s="10"/>
      <c r="G13" s="10"/>
      <c r="H13" s="10"/>
      <c r="I13" s="10"/>
      <c r="J13" s="68"/>
      <c r="K13" s="68"/>
      <c r="L13" s="68"/>
      <c r="M13" s="68"/>
      <c r="N13" s="68"/>
      <c r="O13" s="68"/>
      <c r="P13" s="68"/>
      <c r="Q13" s="68"/>
      <c r="R13" s="68"/>
      <c r="S13" s="68"/>
      <c r="T13" s="248"/>
      <c r="U13" s="68"/>
    </row>
    <row r="14" spans="1:29" ht="69" customHeight="1" x14ac:dyDescent="0.25">
      <c r="A14" s="311" t="str">
        <f>'1. паспорт местоположение'!A15:C15</f>
        <v>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row>
    <row r="15" spans="1:29" ht="15.75" customHeight="1"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row>
    <row r="17" spans="1:29" x14ac:dyDescent="0.25">
      <c r="A17" s="64"/>
      <c r="L17" s="64"/>
      <c r="M17" s="64"/>
      <c r="N17" s="64"/>
      <c r="O17" s="64"/>
      <c r="P17" s="64"/>
      <c r="Q17" s="64"/>
      <c r="R17" s="64"/>
      <c r="S17" s="64"/>
      <c r="T17" s="249"/>
    </row>
    <row r="18" spans="1:29" x14ac:dyDescent="0.25">
      <c r="A18" s="440" t="s">
        <v>417</v>
      </c>
      <c r="B18" s="440"/>
      <c r="C18" s="440"/>
      <c r="D18" s="440"/>
      <c r="E18" s="440"/>
      <c r="F18" s="440"/>
      <c r="G18" s="440"/>
      <c r="H18" s="440"/>
      <c r="I18" s="440"/>
      <c r="J18" s="440"/>
      <c r="K18" s="440"/>
      <c r="L18" s="440"/>
      <c r="M18" s="440"/>
      <c r="N18" s="440"/>
      <c r="O18" s="440"/>
      <c r="P18" s="440"/>
      <c r="Q18" s="440"/>
      <c r="R18" s="440"/>
      <c r="S18" s="440"/>
      <c r="T18" s="440"/>
      <c r="U18" s="440"/>
    </row>
    <row r="19" spans="1:29" x14ac:dyDescent="0.25">
      <c r="A19" s="245"/>
      <c r="B19" s="245"/>
      <c r="C19" s="245"/>
      <c r="D19" s="245"/>
      <c r="E19" s="245"/>
      <c r="F19" s="245"/>
      <c r="G19" s="245"/>
      <c r="H19" s="245"/>
      <c r="I19" s="245"/>
      <c r="J19" s="245"/>
      <c r="K19" s="245"/>
      <c r="L19" s="245"/>
      <c r="M19" s="245"/>
      <c r="N19" s="245"/>
      <c r="O19" s="245"/>
      <c r="P19" s="245"/>
      <c r="Q19" s="245"/>
      <c r="R19" s="245"/>
      <c r="S19" s="245"/>
      <c r="T19" s="245"/>
      <c r="U19" s="245"/>
    </row>
    <row r="20" spans="1:29" ht="15.75" customHeight="1" x14ac:dyDescent="0.25">
      <c r="A20" s="441" t="s">
        <v>187</v>
      </c>
      <c r="B20" s="441" t="s">
        <v>186</v>
      </c>
      <c r="C20" s="444" t="s">
        <v>185</v>
      </c>
      <c r="D20" s="444"/>
      <c r="E20" s="445" t="s">
        <v>184</v>
      </c>
      <c r="F20" s="445"/>
      <c r="G20" s="446" t="s">
        <v>581</v>
      </c>
      <c r="H20" s="435" t="s">
        <v>451</v>
      </c>
      <c r="I20" s="436"/>
      <c r="J20" s="436"/>
      <c r="K20" s="436"/>
      <c r="L20" s="435" t="s">
        <v>452</v>
      </c>
      <c r="M20" s="436"/>
      <c r="N20" s="436"/>
      <c r="O20" s="436"/>
      <c r="P20" s="435" t="s">
        <v>492</v>
      </c>
      <c r="Q20" s="436"/>
      <c r="R20" s="436"/>
      <c r="S20" s="436"/>
      <c r="T20" s="435" t="s">
        <v>496</v>
      </c>
      <c r="U20" s="436"/>
      <c r="V20" s="436"/>
      <c r="W20" s="436"/>
      <c r="X20" s="435" t="s">
        <v>582</v>
      </c>
      <c r="Y20" s="436"/>
      <c r="Z20" s="436"/>
      <c r="AA20" s="436"/>
      <c r="AB20" s="437" t="s">
        <v>183</v>
      </c>
      <c r="AC20" s="437"/>
    </row>
    <row r="21" spans="1:29" s="199" customFormat="1" ht="15.75" customHeight="1" x14ac:dyDescent="0.25">
      <c r="A21" s="442"/>
      <c r="B21" s="442"/>
      <c r="C21" s="444"/>
      <c r="D21" s="444"/>
      <c r="E21" s="445"/>
      <c r="F21" s="445"/>
      <c r="G21" s="447"/>
      <c r="H21" s="438" t="s">
        <v>2</v>
      </c>
      <c r="I21" s="438"/>
      <c r="J21" s="438" t="s">
        <v>181</v>
      </c>
      <c r="K21" s="438"/>
      <c r="L21" s="438" t="s">
        <v>2</v>
      </c>
      <c r="M21" s="438"/>
      <c r="N21" s="438" t="s">
        <v>181</v>
      </c>
      <c r="O21" s="438"/>
      <c r="P21" s="438" t="s">
        <v>2</v>
      </c>
      <c r="Q21" s="438"/>
      <c r="R21" s="438" t="s">
        <v>181</v>
      </c>
      <c r="S21" s="438"/>
      <c r="T21" s="438" t="s">
        <v>2</v>
      </c>
      <c r="U21" s="438"/>
      <c r="V21" s="438" t="s">
        <v>181</v>
      </c>
      <c r="W21" s="438"/>
      <c r="X21" s="438" t="s">
        <v>2</v>
      </c>
      <c r="Y21" s="438"/>
      <c r="Z21" s="438" t="s">
        <v>181</v>
      </c>
      <c r="AA21" s="438"/>
      <c r="AB21" s="437"/>
      <c r="AC21" s="437"/>
    </row>
    <row r="22" spans="1:29" s="199" customFormat="1" ht="78.75" x14ac:dyDescent="0.25">
      <c r="A22" s="443"/>
      <c r="B22" s="443"/>
      <c r="C22" s="290" t="s">
        <v>2</v>
      </c>
      <c r="D22" s="290" t="s">
        <v>181</v>
      </c>
      <c r="E22" s="194" t="s">
        <v>583</v>
      </c>
      <c r="F22" s="194" t="s">
        <v>584</v>
      </c>
      <c r="G22" s="448"/>
      <c r="H22" s="200" t="s">
        <v>398</v>
      </c>
      <c r="I22" s="200" t="s">
        <v>399</v>
      </c>
      <c r="J22" s="200" t="s">
        <v>398</v>
      </c>
      <c r="K22" s="200" t="s">
        <v>399</v>
      </c>
      <c r="L22" s="200" t="s">
        <v>398</v>
      </c>
      <c r="M22" s="200" t="s">
        <v>399</v>
      </c>
      <c r="N22" s="200" t="s">
        <v>398</v>
      </c>
      <c r="O22" s="200" t="s">
        <v>399</v>
      </c>
      <c r="P22" s="200" t="s">
        <v>398</v>
      </c>
      <c r="Q22" s="200" t="s">
        <v>399</v>
      </c>
      <c r="R22" s="200" t="s">
        <v>398</v>
      </c>
      <c r="S22" s="200" t="s">
        <v>399</v>
      </c>
      <c r="T22" s="200" t="s">
        <v>398</v>
      </c>
      <c r="U22" s="200" t="s">
        <v>399</v>
      </c>
      <c r="V22" s="200" t="s">
        <v>398</v>
      </c>
      <c r="W22" s="200" t="s">
        <v>399</v>
      </c>
      <c r="X22" s="200" t="s">
        <v>398</v>
      </c>
      <c r="Y22" s="200" t="s">
        <v>399</v>
      </c>
      <c r="Z22" s="200" t="s">
        <v>398</v>
      </c>
      <c r="AA22" s="200" t="s">
        <v>399</v>
      </c>
      <c r="AB22" s="290" t="s">
        <v>182</v>
      </c>
      <c r="AC22" s="290" t="s">
        <v>181</v>
      </c>
    </row>
    <row r="23" spans="1:29" s="199" customForma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29" ht="47.25" x14ac:dyDescent="0.25">
      <c r="A24" s="250">
        <v>1</v>
      </c>
      <c r="B24" s="157" t="s">
        <v>180</v>
      </c>
      <c r="C24" s="251">
        <v>0.42180047088072098</v>
      </c>
      <c r="D24" s="252">
        <v>0.42180047088072098</v>
      </c>
      <c r="E24" s="252">
        <v>0.42180047088072098</v>
      </c>
      <c r="F24" s="252">
        <v>0</v>
      </c>
      <c r="G24" s="252">
        <v>0</v>
      </c>
      <c r="H24" s="252">
        <v>0</v>
      </c>
      <c r="I24" s="252"/>
      <c r="J24" s="252">
        <v>0.42180047088072098</v>
      </c>
      <c r="K24" s="252"/>
      <c r="L24" s="252">
        <v>0</v>
      </c>
      <c r="M24" s="252"/>
      <c r="N24" s="252">
        <v>0</v>
      </c>
      <c r="O24" s="252"/>
      <c r="P24" s="252">
        <v>0</v>
      </c>
      <c r="Q24" s="252"/>
      <c r="R24" s="252">
        <v>0</v>
      </c>
      <c r="S24" s="252"/>
      <c r="T24" s="252">
        <v>0</v>
      </c>
      <c r="U24" s="253"/>
      <c r="V24" s="253">
        <v>0</v>
      </c>
      <c r="W24" s="253"/>
      <c r="X24" s="253">
        <v>0</v>
      </c>
      <c r="Y24" s="253"/>
      <c r="Z24" s="253" t="s">
        <v>487</v>
      </c>
      <c r="AA24" s="253"/>
      <c r="AB24" s="253">
        <v>0</v>
      </c>
      <c r="AC24" s="254">
        <v>0.42180047088072098</v>
      </c>
    </row>
    <row r="25" spans="1:29" x14ac:dyDescent="0.25">
      <c r="A25" s="255" t="s">
        <v>179</v>
      </c>
      <c r="B25" s="159" t="s">
        <v>178</v>
      </c>
      <c r="C25" s="251"/>
      <c r="D25" s="252"/>
      <c r="E25" s="252"/>
      <c r="F25" s="252"/>
      <c r="G25" s="252">
        <v>0</v>
      </c>
      <c r="H25" s="252">
        <v>0</v>
      </c>
      <c r="I25" s="252"/>
      <c r="J25" s="252">
        <v>0</v>
      </c>
      <c r="K25" s="252"/>
      <c r="L25" s="252">
        <v>0</v>
      </c>
      <c r="M25" s="252"/>
      <c r="N25" s="252">
        <v>0</v>
      </c>
      <c r="O25" s="252"/>
      <c r="P25" s="252">
        <v>0</v>
      </c>
      <c r="Q25" s="252"/>
      <c r="R25" s="252">
        <v>0</v>
      </c>
      <c r="S25" s="252"/>
      <c r="T25" s="252">
        <v>0</v>
      </c>
      <c r="U25" s="253"/>
      <c r="V25" s="253">
        <v>0</v>
      </c>
      <c r="W25" s="253"/>
      <c r="X25" s="253">
        <v>0</v>
      </c>
      <c r="Y25" s="253"/>
      <c r="Z25" s="253" t="s">
        <v>487</v>
      </c>
      <c r="AA25" s="253"/>
      <c r="AB25" s="253">
        <v>0</v>
      </c>
      <c r="AC25" s="254">
        <v>0</v>
      </c>
    </row>
    <row r="26" spans="1:29" x14ac:dyDescent="0.25">
      <c r="A26" s="255" t="s">
        <v>177</v>
      </c>
      <c r="B26" s="159" t="s">
        <v>176</v>
      </c>
      <c r="C26" s="193"/>
      <c r="D26" s="256"/>
      <c r="E26" s="256"/>
      <c r="F26" s="256"/>
      <c r="G26" s="244">
        <v>0</v>
      </c>
      <c r="H26" s="244">
        <v>0</v>
      </c>
      <c r="I26" s="244"/>
      <c r="J26" s="256">
        <v>0</v>
      </c>
      <c r="K26" s="244"/>
      <c r="L26" s="244">
        <v>0</v>
      </c>
      <c r="M26" s="244"/>
      <c r="N26" s="256">
        <v>0</v>
      </c>
      <c r="O26" s="196"/>
      <c r="P26" s="196">
        <v>0</v>
      </c>
      <c r="Q26" s="196"/>
      <c r="R26" s="196">
        <v>0</v>
      </c>
      <c r="S26" s="196"/>
      <c r="T26" s="196">
        <v>0</v>
      </c>
      <c r="U26" s="253"/>
      <c r="V26" s="253">
        <v>0</v>
      </c>
      <c r="W26" s="253"/>
      <c r="X26" s="253">
        <v>0</v>
      </c>
      <c r="Y26" s="253"/>
      <c r="Z26" s="253" t="s">
        <v>487</v>
      </c>
      <c r="AA26" s="253"/>
      <c r="AB26" s="253">
        <v>0</v>
      </c>
      <c r="AC26" s="254">
        <v>0</v>
      </c>
    </row>
    <row r="27" spans="1:29" ht="31.5" x14ac:dyDescent="0.25">
      <c r="A27" s="255" t="s">
        <v>175</v>
      </c>
      <c r="B27" s="159" t="s">
        <v>354</v>
      </c>
      <c r="C27" s="193"/>
      <c r="D27" s="256"/>
      <c r="E27" s="256"/>
      <c r="F27" s="256"/>
      <c r="G27" s="193">
        <v>0</v>
      </c>
      <c r="H27" s="193">
        <v>0</v>
      </c>
      <c r="I27" s="193"/>
      <c r="J27" s="256">
        <v>0</v>
      </c>
      <c r="K27" s="193"/>
      <c r="L27" s="193">
        <v>0</v>
      </c>
      <c r="M27" s="193"/>
      <c r="N27" s="256">
        <v>0</v>
      </c>
      <c r="O27" s="196"/>
      <c r="P27" s="196">
        <v>0</v>
      </c>
      <c r="Q27" s="196"/>
      <c r="R27" s="196">
        <v>0</v>
      </c>
      <c r="S27" s="196"/>
      <c r="T27" s="196">
        <v>0</v>
      </c>
      <c r="U27" s="253"/>
      <c r="V27" s="253">
        <v>0</v>
      </c>
      <c r="W27" s="253"/>
      <c r="X27" s="253">
        <v>0</v>
      </c>
      <c r="Y27" s="253"/>
      <c r="Z27" s="253" t="s">
        <v>487</v>
      </c>
      <c r="AA27" s="253"/>
      <c r="AB27" s="253">
        <v>0</v>
      </c>
      <c r="AC27" s="254">
        <v>0</v>
      </c>
    </row>
    <row r="28" spans="1:29" x14ac:dyDescent="0.25">
      <c r="A28" s="255" t="s">
        <v>174</v>
      </c>
      <c r="B28" s="159" t="s">
        <v>173</v>
      </c>
      <c r="C28" s="193"/>
      <c r="D28" s="256"/>
      <c r="E28" s="256"/>
      <c r="F28" s="256"/>
      <c r="G28" s="193">
        <v>0</v>
      </c>
      <c r="H28" s="193">
        <v>0</v>
      </c>
      <c r="I28" s="193"/>
      <c r="J28" s="256">
        <v>0.42180047088072098</v>
      </c>
      <c r="K28" s="193"/>
      <c r="L28" s="193">
        <v>0</v>
      </c>
      <c r="M28" s="193"/>
      <c r="N28" s="256">
        <v>0</v>
      </c>
      <c r="O28" s="196"/>
      <c r="P28" s="196">
        <v>0</v>
      </c>
      <c r="Q28" s="196"/>
      <c r="R28" s="256">
        <v>0</v>
      </c>
      <c r="S28" s="196"/>
      <c r="T28" s="196">
        <v>0</v>
      </c>
      <c r="U28" s="253"/>
      <c r="V28" s="253">
        <v>0</v>
      </c>
      <c r="W28" s="253"/>
      <c r="X28" s="253">
        <v>0</v>
      </c>
      <c r="Y28" s="253"/>
      <c r="Z28" s="253">
        <v>0</v>
      </c>
      <c r="AA28" s="253"/>
      <c r="AB28" s="253">
        <v>0</v>
      </c>
      <c r="AC28" s="254">
        <v>0.42180047088072098</v>
      </c>
    </row>
    <row r="29" spans="1:29" x14ac:dyDescent="0.25">
      <c r="A29" s="255" t="s">
        <v>172</v>
      </c>
      <c r="B29" s="160" t="s">
        <v>171</v>
      </c>
      <c r="C29" s="193"/>
      <c r="D29" s="256"/>
      <c r="E29" s="256"/>
      <c r="F29" s="256"/>
      <c r="G29" s="193">
        <v>0</v>
      </c>
      <c r="H29" s="193">
        <v>0</v>
      </c>
      <c r="I29" s="193"/>
      <c r="J29" s="256">
        <v>0</v>
      </c>
      <c r="K29" s="193"/>
      <c r="L29" s="193">
        <v>0</v>
      </c>
      <c r="M29" s="193"/>
      <c r="N29" s="256">
        <v>0</v>
      </c>
      <c r="O29" s="196"/>
      <c r="P29" s="196">
        <v>0</v>
      </c>
      <c r="Q29" s="196"/>
      <c r="R29" s="196">
        <v>0</v>
      </c>
      <c r="S29" s="196"/>
      <c r="T29" s="196">
        <v>0</v>
      </c>
      <c r="U29" s="253"/>
      <c r="V29" s="253">
        <v>0</v>
      </c>
      <c r="W29" s="253"/>
      <c r="X29" s="253">
        <v>0</v>
      </c>
      <c r="Y29" s="253"/>
      <c r="Z29" s="253" t="s">
        <v>487</v>
      </c>
      <c r="AA29" s="253"/>
      <c r="AB29" s="253">
        <v>0</v>
      </c>
      <c r="AC29" s="254">
        <v>0</v>
      </c>
    </row>
    <row r="30" spans="1:29" ht="47.25" x14ac:dyDescent="0.25">
      <c r="A30" s="250" t="s">
        <v>64</v>
      </c>
      <c r="B30" s="251" t="s">
        <v>170</v>
      </c>
      <c r="C30" s="251">
        <v>0.3538120003970458</v>
      </c>
      <c r="D30" s="252">
        <v>0.3538120003970458</v>
      </c>
      <c r="E30" s="252">
        <v>0.3538120003970458</v>
      </c>
      <c r="F30" s="252">
        <v>0</v>
      </c>
      <c r="G30" s="193">
        <v>0</v>
      </c>
      <c r="H30" s="193">
        <v>0</v>
      </c>
      <c r="I30" s="193"/>
      <c r="J30" s="252">
        <v>0.3538120003970458</v>
      </c>
      <c r="K30" s="193"/>
      <c r="L30" s="193">
        <v>0</v>
      </c>
      <c r="M30" s="193"/>
      <c r="N30" s="252">
        <v>0</v>
      </c>
      <c r="O30" s="196"/>
      <c r="P30" s="196">
        <v>0</v>
      </c>
      <c r="Q30" s="196"/>
      <c r="R30" s="252">
        <v>0</v>
      </c>
      <c r="S30" s="196"/>
      <c r="T30" s="196">
        <v>0</v>
      </c>
      <c r="U30" s="253"/>
      <c r="V30" s="253">
        <v>0</v>
      </c>
      <c r="W30" s="253"/>
      <c r="X30" s="253">
        <v>0</v>
      </c>
      <c r="Y30" s="253"/>
      <c r="Z30" s="253" t="s">
        <v>487</v>
      </c>
      <c r="AA30" s="253"/>
      <c r="AB30" s="253">
        <v>0</v>
      </c>
      <c r="AC30" s="254">
        <v>0.3538120003970458</v>
      </c>
    </row>
    <row r="31" spans="1:29" x14ac:dyDescent="0.25">
      <c r="A31" s="250" t="s">
        <v>169</v>
      </c>
      <c r="B31" s="193" t="s">
        <v>168</v>
      </c>
      <c r="C31" s="251">
        <v>0.30301842673217599</v>
      </c>
      <c r="D31" s="258">
        <v>0.30301842673217599</v>
      </c>
      <c r="E31" s="256"/>
      <c r="F31" s="258"/>
      <c r="G31" s="193"/>
      <c r="H31" s="193"/>
      <c r="I31" s="193"/>
      <c r="J31" s="258"/>
      <c r="K31" s="193"/>
      <c r="L31" s="193"/>
      <c r="M31" s="193"/>
      <c r="N31" s="256"/>
      <c r="O31" s="196"/>
      <c r="P31" s="196"/>
      <c r="Q31" s="196"/>
      <c r="R31" s="196"/>
      <c r="S31" s="196"/>
      <c r="T31" s="196"/>
      <c r="U31" s="253"/>
      <c r="V31" s="253"/>
      <c r="W31" s="253"/>
      <c r="X31" s="253"/>
      <c r="Y31" s="253"/>
      <c r="Z31" s="253"/>
      <c r="AA31" s="253"/>
      <c r="AB31" s="253">
        <v>0</v>
      </c>
      <c r="AC31" s="254">
        <v>0</v>
      </c>
    </row>
    <row r="32" spans="1:29" ht="31.5" x14ac:dyDescent="0.25">
      <c r="A32" s="250" t="s">
        <v>167</v>
      </c>
      <c r="B32" s="193" t="s">
        <v>166</v>
      </c>
      <c r="C32" s="258">
        <v>0</v>
      </c>
      <c r="D32" s="258">
        <v>0</v>
      </c>
      <c r="E32" s="258"/>
      <c r="F32" s="258"/>
      <c r="G32" s="193"/>
      <c r="H32" s="193"/>
      <c r="I32" s="193"/>
      <c r="J32" s="258"/>
      <c r="K32" s="193"/>
      <c r="L32" s="193"/>
      <c r="M32" s="193"/>
      <c r="N32" s="258"/>
      <c r="O32" s="196"/>
      <c r="P32" s="196"/>
      <c r="Q32" s="196"/>
      <c r="R32" s="256"/>
      <c r="S32" s="196"/>
      <c r="T32" s="196"/>
      <c r="U32" s="253"/>
      <c r="V32" s="253"/>
      <c r="W32" s="253"/>
      <c r="X32" s="253"/>
      <c r="Y32" s="253"/>
      <c r="Z32" s="253"/>
      <c r="AA32" s="253"/>
      <c r="AB32" s="253">
        <v>0</v>
      </c>
      <c r="AC32" s="254">
        <v>0</v>
      </c>
    </row>
    <row r="33" spans="1:29" x14ac:dyDescent="0.25">
      <c r="A33" s="250" t="s">
        <v>165</v>
      </c>
      <c r="B33" s="193" t="s">
        <v>164</v>
      </c>
      <c r="C33" s="251">
        <v>0</v>
      </c>
      <c r="D33" s="258">
        <v>0</v>
      </c>
      <c r="E33" s="256"/>
      <c r="F33" s="258"/>
      <c r="G33" s="193"/>
      <c r="H33" s="193"/>
      <c r="I33" s="193"/>
      <c r="J33" s="258"/>
      <c r="K33" s="193"/>
      <c r="L33" s="193"/>
      <c r="M33" s="193"/>
      <c r="N33" s="256"/>
      <c r="O33" s="196"/>
      <c r="P33" s="196"/>
      <c r="Q33" s="196"/>
      <c r="R33" s="256"/>
      <c r="S33" s="196"/>
      <c r="T33" s="196"/>
      <c r="U33" s="253"/>
      <c r="V33" s="253"/>
      <c r="W33" s="253"/>
      <c r="X33" s="253"/>
      <c r="Y33" s="253"/>
      <c r="Z33" s="253"/>
      <c r="AA33" s="253"/>
      <c r="AB33" s="253">
        <v>0</v>
      </c>
      <c r="AC33" s="254">
        <v>0</v>
      </c>
    </row>
    <row r="34" spans="1:29" x14ac:dyDescent="0.25">
      <c r="A34" s="250" t="s">
        <v>163</v>
      </c>
      <c r="B34" s="193" t="s">
        <v>162</v>
      </c>
      <c r="C34" s="251">
        <v>5.0793573664869744E-2</v>
      </c>
      <c r="D34" s="258">
        <v>5.0793573664869744E-2</v>
      </c>
      <c r="E34" s="256"/>
      <c r="F34" s="258"/>
      <c r="G34" s="193"/>
      <c r="H34" s="193"/>
      <c r="I34" s="193"/>
      <c r="J34" s="258"/>
      <c r="K34" s="193"/>
      <c r="L34" s="193"/>
      <c r="M34" s="193"/>
      <c r="N34" s="256"/>
      <c r="O34" s="196"/>
      <c r="P34" s="196"/>
      <c r="Q34" s="196"/>
      <c r="R34" s="256"/>
      <c r="S34" s="196"/>
      <c r="T34" s="196"/>
      <c r="U34" s="253"/>
      <c r="V34" s="253"/>
      <c r="W34" s="253"/>
      <c r="X34" s="253"/>
      <c r="Y34" s="253"/>
      <c r="Z34" s="253"/>
      <c r="AA34" s="253"/>
      <c r="AB34" s="253">
        <v>0</v>
      </c>
      <c r="AC34" s="254">
        <v>0</v>
      </c>
    </row>
    <row r="35" spans="1:29" ht="31.5" x14ac:dyDescent="0.25">
      <c r="A35" s="156" t="s">
        <v>63</v>
      </c>
      <c r="B35" s="157" t="s">
        <v>161</v>
      </c>
      <c r="C35" s="251"/>
      <c r="D35" s="252"/>
      <c r="E35" s="252"/>
      <c r="F35" s="252"/>
      <c r="G35" s="193"/>
      <c r="H35" s="193"/>
      <c r="I35" s="193"/>
      <c r="J35" s="257"/>
      <c r="K35" s="193"/>
      <c r="L35" s="193"/>
      <c r="M35" s="193"/>
      <c r="N35" s="252"/>
      <c r="O35" s="196"/>
      <c r="P35" s="196"/>
      <c r="Q35" s="196"/>
      <c r="R35" s="196"/>
      <c r="S35" s="196"/>
      <c r="T35" s="196"/>
      <c r="U35" s="253"/>
      <c r="V35" s="253"/>
      <c r="W35" s="253"/>
      <c r="X35" s="253"/>
      <c r="Y35" s="253"/>
      <c r="Z35" s="253"/>
      <c r="AA35" s="253"/>
      <c r="AB35" s="253"/>
      <c r="AC35" s="254"/>
    </row>
    <row r="36" spans="1:29" x14ac:dyDescent="0.25">
      <c r="A36" s="158" t="s">
        <v>160</v>
      </c>
      <c r="B36" s="161" t="s">
        <v>455</v>
      </c>
      <c r="C36" s="259"/>
      <c r="D36" s="260"/>
      <c r="E36" s="260"/>
      <c r="F36" s="260"/>
      <c r="G36" s="261">
        <v>0</v>
      </c>
      <c r="H36" s="261">
        <v>0</v>
      </c>
      <c r="I36" s="261" t="s">
        <v>550</v>
      </c>
      <c r="J36" s="262">
        <v>0</v>
      </c>
      <c r="K36" s="196" t="s">
        <v>550</v>
      </c>
      <c r="L36" s="193">
        <v>0</v>
      </c>
      <c r="M36" s="193" t="s">
        <v>550</v>
      </c>
      <c r="N36" s="252">
        <v>0</v>
      </c>
      <c r="O36" s="196" t="s">
        <v>550</v>
      </c>
      <c r="P36" s="196">
        <v>0</v>
      </c>
      <c r="Q36" s="196" t="s">
        <v>550</v>
      </c>
      <c r="R36" s="196">
        <v>0</v>
      </c>
      <c r="S36" s="196" t="s">
        <v>550</v>
      </c>
      <c r="T36" s="196">
        <v>0</v>
      </c>
      <c r="U36" s="253" t="s">
        <v>550</v>
      </c>
      <c r="V36" s="253">
        <v>0</v>
      </c>
      <c r="W36" s="253" t="s">
        <v>550</v>
      </c>
      <c r="X36" s="253">
        <v>0</v>
      </c>
      <c r="Y36" s="253" t="s">
        <v>550</v>
      </c>
      <c r="Z36" s="253" t="s">
        <v>487</v>
      </c>
      <c r="AA36" s="253" t="s">
        <v>487</v>
      </c>
      <c r="AB36" s="253">
        <v>0</v>
      </c>
      <c r="AC36" s="254">
        <v>0</v>
      </c>
    </row>
    <row r="37" spans="1:29" ht="31.5" x14ac:dyDescent="0.25">
      <c r="A37" s="158" t="s">
        <v>159</v>
      </c>
      <c r="B37" s="161" t="s">
        <v>453</v>
      </c>
      <c r="C37" s="259"/>
      <c r="D37" s="260"/>
      <c r="E37" s="260"/>
      <c r="F37" s="260"/>
      <c r="G37" s="261">
        <v>0</v>
      </c>
      <c r="H37" s="261">
        <v>0</v>
      </c>
      <c r="I37" s="261" t="s">
        <v>550</v>
      </c>
      <c r="J37" s="262">
        <v>0</v>
      </c>
      <c r="K37" s="196" t="s">
        <v>550</v>
      </c>
      <c r="L37" s="193">
        <v>0</v>
      </c>
      <c r="M37" s="193" t="s">
        <v>550</v>
      </c>
      <c r="N37" s="252">
        <v>0</v>
      </c>
      <c r="O37" s="196" t="s">
        <v>550</v>
      </c>
      <c r="P37" s="196">
        <v>0</v>
      </c>
      <c r="Q37" s="196" t="s">
        <v>550</v>
      </c>
      <c r="R37" s="196">
        <v>0</v>
      </c>
      <c r="S37" s="196" t="s">
        <v>550</v>
      </c>
      <c r="T37" s="196">
        <v>0</v>
      </c>
      <c r="U37" s="253" t="s">
        <v>550</v>
      </c>
      <c r="V37" s="253">
        <v>0</v>
      </c>
      <c r="W37" s="253" t="s">
        <v>550</v>
      </c>
      <c r="X37" s="253">
        <v>0</v>
      </c>
      <c r="Y37" s="253" t="s">
        <v>550</v>
      </c>
      <c r="Z37" s="253" t="s">
        <v>487</v>
      </c>
      <c r="AA37" s="253" t="s">
        <v>487</v>
      </c>
      <c r="AB37" s="253">
        <v>0</v>
      </c>
      <c r="AC37" s="254">
        <v>0</v>
      </c>
    </row>
    <row r="38" spans="1:29" x14ac:dyDescent="0.25">
      <c r="A38" s="158" t="s">
        <v>158</v>
      </c>
      <c r="B38" s="159" t="s">
        <v>149</v>
      </c>
      <c r="C38" s="259"/>
      <c r="D38" s="252"/>
      <c r="E38" s="260"/>
      <c r="F38" s="260"/>
      <c r="G38" s="261">
        <v>0</v>
      </c>
      <c r="H38" s="261">
        <v>0</v>
      </c>
      <c r="I38" s="261" t="s">
        <v>550</v>
      </c>
      <c r="J38" s="262">
        <v>0</v>
      </c>
      <c r="K38" s="196" t="s">
        <v>550</v>
      </c>
      <c r="L38" s="193">
        <v>0</v>
      </c>
      <c r="M38" s="193" t="s">
        <v>550</v>
      </c>
      <c r="N38" s="252">
        <v>0</v>
      </c>
      <c r="O38" s="196" t="s">
        <v>550</v>
      </c>
      <c r="P38" s="196">
        <v>0</v>
      </c>
      <c r="Q38" s="196" t="s">
        <v>550</v>
      </c>
      <c r="R38" s="252">
        <v>0</v>
      </c>
      <c r="S38" s="196" t="s">
        <v>550</v>
      </c>
      <c r="T38" s="196">
        <v>0</v>
      </c>
      <c r="U38" s="253" t="s">
        <v>550</v>
      </c>
      <c r="V38" s="253">
        <v>0</v>
      </c>
      <c r="W38" s="253" t="s">
        <v>550</v>
      </c>
      <c r="X38" s="253">
        <v>0</v>
      </c>
      <c r="Y38" s="253" t="s">
        <v>550</v>
      </c>
      <c r="Z38" s="253" t="s">
        <v>487</v>
      </c>
      <c r="AA38" s="253" t="s">
        <v>487</v>
      </c>
      <c r="AB38" s="253">
        <v>0</v>
      </c>
      <c r="AC38" s="254">
        <v>0</v>
      </c>
    </row>
    <row r="39" spans="1:29" x14ac:dyDescent="0.25">
      <c r="A39" s="158" t="s">
        <v>157</v>
      </c>
      <c r="B39" s="159" t="s">
        <v>454</v>
      </c>
      <c r="C39" s="193"/>
      <c r="D39" s="252"/>
      <c r="E39" s="252"/>
      <c r="F39" s="252"/>
      <c r="G39" s="193">
        <v>0</v>
      </c>
      <c r="H39" s="193">
        <v>0</v>
      </c>
      <c r="I39" s="193" t="s">
        <v>550</v>
      </c>
      <c r="J39" s="256">
        <v>0</v>
      </c>
      <c r="K39" s="196" t="s">
        <v>550</v>
      </c>
      <c r="L39" s="193">
        <v>0</v>
      </c>
      <c r="M39" s="193" t="s">
        <v>550</v>
      </c>
      <c r="N39" s="252">
        <v>0</v>
      </c>
      <c r="O39" s="196" t="s">
        <v>550</v>
      </c>
      <c r="P39" s="196">
        <v>0</v>
      </c>
      <c r="Q39" s="196" t="s">
        <v>550</v>
      </c>
      <c r="R39" s="252">
        <v>0</v>
      </c>
      <c r="S39" s="196" t="s">
        <v>550</v>
      </c>
      <c r="T39" s="196">
        <v>0</v>
      </c>
      <c r="U39" s="253" t="s">
        <v>550</v>
      </c>
      <c r="V39" s="253">
        <v>0</v>
      </c>
      <c r="W39" s="253" t="s">
        <v>550</v>
      </c>
      <c r="X39" s="253">
        <v>0</v>
      </c>
      <c r="Y39" s="253" t="s">
        <v>550</v>
      </c>
      <c r="Z39" s="253" t="s">
        <v>487</v>
      </c>
      <c r="AA39" s="253" t="s">
        <v>487</v>
      </c>
      <c r="AB39" s="253">
        <v>0</v>
      </c>
      <c r="AC39" s="254">
        <v>0</v>
      </c>
    </row>
    <row r="40" spans="1:29" x14ac:dyDescent="0.25">
      <c r="A40" s="158" t="s">
        <v>156</v>
      </c>
      <c r="B40" s="159" t="s">
        <v>456</v>
      </c>
      <c r="C40" s="193"/>
      <c r="D40" s="263"/>
      <c r="E40" s="263"/>
      <c r="F40" s="263"/>
      <c r="G40" s="264">
        <v>0</v>
      </c>
      <c r="H40" s="264">
        <v>0</v>
      </c>
      <c r="I40" s="264" t="s">
        <v>550</v>
      </c>
      <c r="J40" s="265">
        <v>0</v>
      </c>
      <c r="K40" s="196" t="s">
        <v>550</v>
      </c>
      <c r="L40" s="193">
        <v>0</v>
      </c>
      <c r="M40" s="193" t="s">
        <v>550</v>
      </c>
      <c r="N40" s="252">
        <v>0</v>
      </c>
      <c r="O40" s="196" t="s">
        <v>550</v>
      </c>
      <c r="P40" s="196">
        <v>0</v>
      </c>
      <c r="Q40" s="196" t="s">
        <v>550</v>
      </c>
      <c r="R40" s="252">
        <v>0</v>
      </c>
      <c r="S40" s="196" t="s">
        <v>550</v>
      </c>
      <c r="T40" s="196">
        <v>0</v>
      </c>
      <c r="U40" s="253" t="s">
        <v>550</v>
      </c>
      <c r="V40" s="253">
        <v>0</v>
      </c>
      <c r="W40" s="253" t="s">
        <v>550</v>
      </c>
      <c r="X40" s="253">
        <v>0</v>
      </c>
      <c r="Y40" s="253" t="s">
        <v>550</v>
      </c>
      <c r="Z40" s="253" t="s">
        <v>487</v>
      </c>
      <c r="AA40" s="253" t="s">
        <v>487</v>
      </c>
      <c r="AB40" s="253">
        <v>0</v>
      </c>
      <c r="AC40" s="254">
        <v>0</v>
      </c>
    </row>
    <row r="41" spans="1:29" x14ac:dyDescent="0.25">
      <c r="A41" s="158" t="s">
        <v>155</v>
      </c>
      <c r="B41" s="159" t="s">
        <v>457</v>
      </c>
      <c r="C41" s="193"/>
      <c r="D41" s="252"/>
      <c r="E41" s="252"/>
      <c r="F41" s="252"/>
      <c r="G41" s="193">
        <v>0</v>
      </c>
      <c r="H41" s="193">
        <v>0</v>
      </c>
      <c r="I41" s="193" t="s">
        <v>550</v>
      </c>
      <c r="J41" s="256">
        <v>0</v>
      </c>
      <c r="K41" s="193" t="s">
        <v>550</v>
      </c>
      <c r="L41" s="193">
        <v>0</v>
      </c>
      <c r="M41" s="193" t="s">
        <v>550</v>
      </c>
      <c r="N41" s="252">
        <v>0</v>
      </c>
      <c r="O41" s="196" t="s">
        <v>550</v>
      </c>
      <c r="P41" s="196">
        <v>0</v>
      </c>
      <c r="Q41" s="196" t="s">
        <v>550</v>
      </c>
      <c r="R41" s="252">
        <v>0</v>
      </c>
      <c r="S41" s="196" t="s">
        <v>550</v>
      </c>
      <c r="T41" s="196">
        <v>0</v>
      </c>
      <c r="U41" s="253" t="s">
        <v>550</v>
      </c>
      <c r="V41" s="253">
        <v>0</v>
      </c>
      <c r="W41" s="253" t="s">
        <v>550</v>
      </c>
      <c r="X41" s="253">
        <v>0</v>
      </c>
      <c r="Y41" s="253" t="s">
        <v>550</v>
      </c>
      <c r="Z41" s="253" t="s">
        <v>487</v>
      </c>
      <c r="AA41" s="253" t="s">
        <v>487</v>
      </c>
      <c r="AB41" s="253">
        <v>0</v>
      </c>
      <c r="AC41" s="254">
        <v>0</v>
      </c>
    </row>
    <row r="42" spans="1:29" x14ac:dyDescent="0.25">
      <c r="A42" s="158" t="s">
        <v>154</v>
      </c>
      <c r="B42" s="159" t="s">
        <v>458</v>
      </c>
      <c r="C42" s="259"/>
      <c r="D42" s="252"/>
      <c r="E42" s="252"/>
      <c r="F42" s="252"/>
      <c r="G42" s="193">
        <v>0</v>
      </c>
      <c r="H42" s="193">
        <v>0</v>
      </c>
      <c r="I42" s="193" t="s">
        <v>550</v>
      </c>
      <c r="J42" s="256">
        <v>0</v>
      </c>
      <c r="K42" s="193" t="s">
        <v>550</v>
      </c>
      <c r="L42" s="193">
        <v>0</v>
      </c>
      <c r="M42" s="193" t="s">
        <v>550</v>
      </c>
      <c r="N42" s="252">
        <v>0</v>
      </c>
      <c r="O42" s="196" t="s">
        <v>550</v>
      </c>
      <c r="P42" s="196">
        <v>0</v>
      </c>
      <c r="Q42" s="196" t="s">
        <v>550</v>
      </c>
      <c r="R42" s="252">
        <v>0</v>
      </c>
      <c r="S42" s="196" t="s">
        <v>550</v>
      </c>
      <c r="T42" s="196">
        <v>0</v>
      </c>
      <c r="U42" s="253" t="s">
        <v>550</v>
      </c>
      <c r="V42" s="253">
        <v>0</v>
      </c>
      <c r="W42" s="253" t="s">
        <v>550</v>
      </c>
      <c r="X42" s="253">
        <v>0</v>
      </c>
      <c r="Y42" s="253" t="s">
        <v>550</v>
      </c>
      <c r="Z42" s="253" t="s">
        <v>487</v>
      </c>
      <c r="AA42" s="253" t="s">
        <v>487</v>
      </c>
      <c r="AB42" s="253">
        <v>0</v>
      </c>
      <c r="AC42" s="254">
        <v>0</v>
      </c>
    </row>
    <row r="43" spans="1:29" x14ac:dyDescent="0.25">
      <c r="A43" s="158" t="s">
        <v>459</v>
      </c>
      <c r="B43" s="159" t="s">
        <v>460</v>
      </c>
      <c r="C43" s="251"/>
      <c r="D43" s="252"/>
      <c r="E43" s="252"/>
      <c r="F43" s="252"/>
      <c r="G43" s="193">
        <v>0</v>
      </c>
      <c r="H43" s="193">
        <v>0</v>
      </c>
      <c r="I43" s="193" t="s">
        <v>550</v>
      </c>
      <c r="J43" s="256">
        <v>0</v>
      </c>
      <c r="K43" s="193" t="s">
        <v>550</v>
      </c>
      <c r="L43" s="193">
        <v>0</v>
      </c>
      <c r="M43" s="193" t="s">
        <v>550</v>
      </c>
      <c r="N43" s="252">
        <v>0</v>
      </c>
      <c r="O43" s="196" t="s">
        <v>550</v>
      </c>
      <c r="P43" s="196">
        <v>0</v>
      </c>
      <c r="Q43" s="196" t="s">
        <v>550</v>
      </c>
      <c r="R43" s="252">
        <v>0</v>
      </c>
      <c r="S43" s="196" t="s">
        <v>550</v>
      </c>
      <c r="T43" s="196">
        <v>0</v>
      </c>
      <c r="U43" s="253" t="s">
        <v>550</v>
      </c>
      <c r="V43" s="253">
        <v>0</v>
      </c>
      <c r="W43" s="253" t="s">
        <v>550</v>
      </c>
      <c r="X43" s="253">
        <v>0</v>
      </c>
      <c r="Y43" s="253" t="s">
        <v>550</v>
      </c>
      <c r="Z43" s="253" t="s">
        <v>487</v>
      </c>
      <c r="AA43" s="253" t="s">
        <v>487</v>
      </c>
      <c r="AB43" s="253">
        <v>0</v>
      </c>
      <c r="AC43" s="254">
        <v>0</v>
      </c>
    </row>
    <row r="44" spans="1:29" x14ac:dyDescent="0.25">
      <c r="A44" s="158" t="s">
        <v>461</v>
      </c>
      <c r="B44" s="159" t="s">
        <v>462</v>
      </c>
      <c r="C44" s="193"/>
      <c r="D44" s="263"/>
      <c r="E44" s="263"/>
      <c r="F44" s="263"/>
      <c r="G44" s="264">
        <v>0</v>
      </c>
      <c r="H44" s="264">
        <v>0</v>
      </c>
      <c r="I44" s="264" t="s">
        <v>550</v>
      </c>
      <c r="J44" s="265">
        <v>0</v>
      </c>
      <c r="K44" s="264" t="s">
        <v>550</v>
      </c>
      <c r="L44" s="264">
        <v>0</v>
      </c>
      <c r="M44" s="264" t="s">
        <v>550</v>
      </c>
      <c r="N44" s="263">
        <v>0</v>
      </c>
      <c r="O44" s="196" t="s">
        <v>550</v>
      </c>
      <c r="P44" s="196">
        <v>0</v>
      </c>
      <c r="Q44" s="196" t="s">
        <v>550</v>
      </c>
      <c r="R44" s="252">
        <v>0</v>
      </c>
      <c r="S44" s="196" t="s">
        <v>550</v>
      </c>
      <c r="T44" s="196">
        <v>0</v>
      </c>
      <c r="U44" s="253" t="s">
        <v>550</v>
      </c>
      <c r="V44" s="253">
        <v>0</v>
      </c>
      <c r="W44" s="253" t="s">
        <v>550</v>
      </c>
      <c r="X44" s="253">
        <v>0</v>
      </c>
      <c r="Y44" s="253" t="s">
        <v>550</v>
      </c>
      <c r="Z44" s="253" t="s">
        <v>487</v>
      </c>
      <c r="AA44" s="253" t="s">
        <v>487</v>
      </c>
      <c r="AB44" s="253">
        <v>0</v>
      </c>
      <c r="AC44" s="266">
        <v>0</v>
      </c>
    </row>
    <row r="45" spans="1:29" x14ac:dyDescent="0.25">
      <c r="A45" s="158" t="s">
        <v>463</v>
      </c>
      <c r="B45" s="159" t="s">
        <v>464</v>
      </c>
      <c r="C45" s="193"/>
      <c r="D45" s="252"/>
      <c r="E45" s="252"/>
      <c r="F45" s="252"/>
      <c r="G45" s="193">
        <v>0</v>
      </c>
      <c r="H45" s="193">
        <v>0</v>
      </c>
      <c r="I45" s="193" t="s">
        <v>550</v>
      </c>
      <c r="J45" s="256">
        <v>0</v>
      </c>
      <c r="K45" s="193" t="s">
        <v>550</v>
      </c>
      <c r="L45" s="193">
        <v>0</v>
      </c>
      <c r="M45" s="193" t="s">
        <v>550</v>
      </c>
      <c r="N45" s="252">
        <v>0</v>
      </c>
      <c r="O45" s="196" t="s">
        <v>550</v>
      </c>
      <c r="P45" s="196">
        <v>0</v>
      </c>
      <c r="Q45" s="196" t="s">
        <v>550</v>
      </c>
      <c r="R45" s="252">
        <v>0</v>
      </c>
      <c r="S45" s="196" t="s">
        <v>550</v>
      </c>
      <c r="T45" s="196">
        <v>0</v>
      </c>
      <c r="U45" s="253" t="s">
        <v>550</v>
      </c>
      <c r="V45" s="253">
        <v>0</v>
      </c>
      <c r="W45" s="253" t="s">
        <v>550</v>
      </c>
      <c r="X45" s="253">
        <v>0</v>
      </c>
      <c r="Y45" s="253" t="s">
        <v>550</v>
      </c>
      <c r="Z45" s="253" t="s">
        <v>487</v>
      </c>
      <c r="AA45" s="253" t="s">
        <v>487</v>
      </c>
      <c r="AB45" s="253">
        <v>0</v>
      </c>
      <c r="AC45" s="254">
        <v>0</v>
      </c>
    </row>
    <row r="46" spans="1:29" x14ac:dyDescent="0.25">
      <c r="A46" s="158" t="s">
        <v>465</v>
      </c>
      <c r="B46" s="159" t="s">
        <v>466</v>
      </c>
      <c r="C46" s="193"/>
      <c r="D46" s="252"/>
      <c r="E46" s="252"/>
      <c r="F46" s="252"/>
      <c r="G46" s="193">
        <v>0</v>
      </c>
      <c r="H46" s="193">
        <v>0</v>
      </c>
      <c r="I46" s="193" t="s">
        <v>550</v>
      </c>
      <c r="J46" s="256"/>
      <c r="K46" s="193" t="s">
        <v>550</v>
      </c>
      <c r="L46" s="193">
        <v>0</v>
      </c>
      <c r="M46" s="193" t="s">
        <v>550</v>
      </c>
      <c r="N46" s="252"/>
      <c r="O46" s="196" t="s">
        <v>550</v>
      </c>
      <c r="P46" s="196">
        <v>0</v>
      </c>
      <c r="Q46" s="196" t="s">
        <v>550</v>
      </c>
      <c r="R46" s="252"/>
      <c r="S46" s="196" t="s">
        <v>550</v>
      </c>
      <c r="T46" s="196">
        <v>0</v>
      </c>
      <c r="U46" s="253" t="s">
        <v>550</v>
      </c>
      <c r="V46" s="253"/>
      <c r="W46" s="253" t="s">
        <v>550</v>
      </c>
      <c r="X46" s="253"/>
      <c r="Y46" s="253" t="s">
        <v>550</v>
      </c>
      <c r="Z46" s="253"/>
      <c r="AA46" s="253" t="s">
        <v>550</v>
      </c>
      <c r="AB46" s="253">
        <v>0</v>
      </c>
      <c r="AC46" s="254">
        <v>0</v>
      </c>
    </row>
    <row r="47" spans="1:29" x14ac:dyDescent="0.25">
      <c r="A47" s="156" t="s">
        <v>62</v>
      </c>
      <c r="B47" s="157" t="s">
        <v>153</v>
      </c>
      <c r="C47" s="193"/>
      <c r="D47" s="252"/>
      <c r="E47" s="252"/>
      <c r="F47" s="252"/>
      <c r="G47" s="193"/>
      <c r="H47" s="193"/>
      <c r="I47" s="193"/>
      <c r="J47" s="256"/>
      <c r="K47" s="193"/>
      <c r="L47" s="193"/>
      <c r="M47" s="193"/>
      <c r="N47" s="252"/>
      <c r="O47" s="196"/>
      <c r="P47" s="196"/>
      <c r="Q47" s="196"/>
      <c r="R47" s="252"/>
      <c r="S47" s="196"/>
      <c r="T47" s="196"/>
      <c r="U47" s="253"/>
      <c r="V47" s="253"/>
      <c r="W47" s="253"/>
      <c r="X47" s="253"/>
      <c r="Y47" s="253"/>
      <c r="Z47" s="253"/>
      <c r="AA47" s="253"/>
      <c r="AB47" s="253"/>
      <c r="AC47" s="254"/>
    </row>
    <row r="48" spans="1:29" x14ac:dyDescent="0.25">
      <c r="A48" s="158" t="s">
        <v>152</v>
      </c>
      <c r="B48" s="161" t="s">
        <v>455</v>
      </c>
      <c r="C48" s="193">
        <v>0</v>
      </c>
      <c r="D48" s="260">
        <v>0</v>
      </c>
      <c r="E48" s="260"/>
      <c r="F48" s="260"/>
      <c r="G48" s="261">
        <v>0</v>
      </c>
      <c r="H48" s="261">
        <v>0</v>
      </c>
      <c r="I48" s="261"/>
      <c r="J48" s="262">
        <v>0</v>
      </c>
      <c r="K48" s="193"/>
      <c r="L48" s="193">
        <v>0</v>
      </c>
      <c r="M48" s="193"/>
      <c r="N48" s="252">
        <v>0</v>
      </c>
      <c r="O48" s="196"/>
      <c r="P48" s="196">
        <v>0</v>
      </c>
      <c r="Q48" s="196"/>
      <c r="R48" s="252">
        <v>0</v>
      </c>
      <c r="S48" s="196"/>
      <c r="T48" s="196">
        <v>0</v>
      </c>
      <c r="U48" s="253"/>
      <c r="V48" s="253">
        <v>0</v>
      </c>
      <c r="W48" s="253"/>
      <c r="X48" s="253">
        <v>0</v>
      </c>
      <c r="Y48" s="253"/>
      <c r="Z48" s="253" t="s">
        <v>487</v>
      </c>
      <c r="AA48" s="253"/>
      <c r="AB48" s="253">
        <v>0</v>
      </c>
      <c r="AC48" s="254">
        <v>0</v>
      </c>
    </row>
    <row r="49" spans="1:29" ht="31.5" x14ac:dyDescent="0.25">
      <c r="A49" s="158" t="s">
        <v>151</v>
      </c>
      <c r="B49" s="161" t="s">
        <v>453</v>
      </c>
      <c r="C49" s="193">
        <v>0</v>
      </c>
      <c r="D49" s="260">
        <v>0</v>
      </c>
      <c r="E49" s="260"/>
      <c r="F49" s="260"/>
      <c r="G49" s="261">
        <v>0</v>
      </c>
      <c r="H49" s="261">
        <v>0</v>
      </c>
      <c r="I49" s="261"/>
      <c r="J49" s="262">
        <v>0</v>
      </c>
      <c r="K49" s="193"/>
      <c r="L49" s="193">
        <v>0</v>
      </c>
      <c r="M49" s="193"/>
      <c r="N49" s="252">
        <v>0</v>
      </c>
      <c r="O49" s="196"/>
      <c r="P49" s="196">
        <v>0</v>
      </c>
      <c r="Q49" s="196"/>
      <c r="R49" s="252">
        <v>0</v>
      </c>
      <c r="S49" s="196"/>
      <c r="T49" s="196">
        <v>0</v>
      </c>
      <c r="U49" s="253"/>
      <c r="V49" s="253">
        <v>0</v>
      </c>
      <c r="W49" s="253"/>
      <c r="X49" s="253">
        <v>0</v>
      </c>
      <c r="Y49" s="253"/>
      <c r="Z49" s="253" t="s">
        <v>487</v>
      </c>
      <c r="AA49" s="253"/>
      <c r="AB49" s="253">
        <v>0</v>
      </c>
      <c r="AC49" s="254">
        <v>0</v>
      </c>
    </row>
    <row r="50" spans="1:29" x14ac:dyDescent="0.25">
      <c r="A50" s="158" t="s">
        <v>150</v>
      </c>
      <c r="B50" s="159" t="s">
        <v>149</v>
      </c>
      <c r="C50" s="259">
        <v>0</v>
      </c>
      <c r="D50" s="260">
        <v>0</v>
      </c>
      <c r="E50" s="260"/>
      <c r="F50" s="260"/>
      <c r="G50" s="261">
        <v>0</v>
      </c>
      <c r="H50" s="261">
        <v>0</v>
      </c>
      <c r="I50" s="261"/>
      <c r="J50" s="262">
        <v>0</v>
      </c>
      <c r="K50" s="193"/>
      <c r="L50" s="193">
        <v>0</v>
      </c>
      <c r="M50" s="193"/>
      <c r="N50" s="252">
        <v>0</v>
      </c>
      <c r="O50" s="196"/>
      <c r="P50" s="196">
        <v>0</v>
      </c>
      <c r="Q50" s="196"/>
      <c r="R50" s="252">
        <v>0</v>
      </c>
      <c r="S50" s="196"/>
      <c r="T50" s="196">
        <v>0</v>
      </c>
      <c r="U50" s="253"/>
      <c r="V50" s="253">
        <v>0</v>
      </c>
      <c r="W50" s="253"/>
      <c r="X50" s="253">
        <v>0</v>
      </c>
      <c r="Y50" s="253"/>
      <c r="Z50" s="253" t="s">
        <v>487</v>
      </c>
      <c r="AA50" s="253"/>
      <c r="AB50" s="253">
        <v>0</v>
      </c>
      <c r="AC50" s="254">
        <v>0</v>
      </c>
    </row>
    <row r="51" spans="1:29" ht="31.5" x14ac:dyDescent="0.25">
      <c r="A51" s="158" t="s">
        <v>148</v>
      </c>
      <c r="B51" s="159" t="s">
        <v>147</v>
      </c>
      <c r="C51" s="251">
        <v>0</v>
      </c>
      <c r="D51" s="252">
        <v>0</v>
      </c>
      <c r="E51" s="252"/>
      <c r="F51" s="252"/>
      <c r="G51" s="193">
        <v>0</v>
      </c>
      <c r="H51" s="193">
        <v>0</v>
      </c>
      <c r="I51" s="193"/>
      <c r="J51" s="256">
        <v>0</v>
      </c>
      <c r="K51" s="193"/>
      <c r="L51" s="193">
        <v>0</v>
      </c>
      <c r="M51" s="193"/>
      <c r="N51" s="252">
        <v>0</v>
      </c>
      <c r="O51" s="196"/>
      <c r="P51" s="196">
        <v>0</v>
      </c>
      <c r="Q51" s="196"/>
      <c r="R51" s="252">
        <v>0</v>
      </c>
      <c r="S51" s="196"/>
      <c r="T51" s="196">
        <v>0</v>
      </c>
      <c r="U51" s="253"/>
      <c r="V51" s="253">
        <v>0</v>
      </c>
      <c r="W51" s="253"/>
      <c r="X51" s="253">
        <v>0</v>
      </c>
      <c r="Y51" s="253"/>
      <c r="Z51" s="253" t="s">
        <v>487</v>
      </c>
      <c r="AA51" s="253"/>
      <c r="AB51" s="253">
        <v>0</v>
      </c>
      <c r="AC51" s="254">
        <v>0</v>
      </c>
    </row>
    <row r="52" spans="1:29" ht="31.5" x14ac:dyDescent="0.25">
      <c r="A52" s="158" t="s">
        <v>146</v>
      </c>
      <c r="B52" s="159" t="s">
        <v>145</v>
      </c>
      <c r="C52" s="251">
        <v>0</v>
      </c>
      <c r="D52" s="252">
        <v>0</v>
      </c>
      <c r="E52" s="252"/>
      <c r="F52" s="252"/>
      <c r="G52" s="193">
        <v>0</v>
      </c>
      <c r="H52" s="193">
        <v>0</v>
      </c>
      <c r="I52" s="193"/>
      <c r="J52" s="256">
        <v>0</v>
      </c>
      <c r="K52" s="193"/>
      <c r="L52" s="193">
        <v>0</v>
      </c>
      <c r="M52" s="193"/>
      <c r="N52" s="252">
        <v>0</v>
      </c>
      <c r="O52" s="196"/>
      <c r="P52" s="196">
        <v>0</v>
      </c>
      <c r="Q52" s="196"/>
      <c r="R52" s="252">
        <v>0</v>
      </c>
      <c r="S52" s="196"/>
      <c r="T52" s="196">
        <v>0</v>
      </c>
      <c r="U52" s="253"/>
      <c r="V52" s="253">
        <v>0</v>
      </c>
      <c r="W52" s="253"/>
      <c r="X52" s="253">
        <v>0</v>
      </c>
      <c r="Y52" s="253"/>
      <c r="Z52" s="253" t="s">
        <v>487</v>
      </c>
      <c r="AA52" s="253"/>
      <c r="AB52" s="253">
        <v>0</v>
      </c>
      <c r="AC52" s="254">
        <v>0</v>
      </c>
    </row>
    <row r="53" spans="1:29" x14ac:dyDescent="0.25">
      <c r="A53" s="158" t="s">
        <v>144</v>
      </c>
      <c r="B53" s="159" t="s">
        <v>143</v>
      </c>
      <c r="C53" s="193">
        <v>0</v>
      </c>
      <c r="D53" s="252">
        <v>0</v>
      </c>
      <c r="E53" s="252"/>
      <c r="F53" s="252"/>
      <c r="G53" s="193">
        <v>0</v>
      </c>
      <c r="H53" s="193">
        <v>0</v>
      </c>
      <c r="I53" s="193"/>
      <c r="J53" s="256">
        <v>0</v>
      </c>
      <c r="K53" s="193"/>
      <c r="L53" s="193">
        <v>0</v>
      </c>
      <c r="M53" s="193"/>
      <c r="N53" s="252">
        <v>0</v>
      </c>
      <c r="O53" s="196"/>
      <c r="P53" s="196">
        <v>0</v>
      </c>
      <c r="Q53" s="196"/>
      <c r="R53" s="252">
        <v>0</v>
      </c>
      <c r="S53" s="196"/>
      <c r="T53" s="196">
        <v>0</v>
      </c>
      <c r="U53" s="253"/>
      <c r="V53" s="253">
        <v>0</v>
      </c>
      <c r="W53" s="253"/>
      <c r="X53" s="253">
        <v>0</v>
      </c>
      <c r="Y53" s="253"/>
      <c r="Z53" s="253" t="s">
        <v>487</v>
      </c>
      <c r="AA53" s="253"/>
      <c r="AB53" s="253">
        <v>0</v>
      </c>
      <c r="AC53" s="254">
        <v>0</v>
      </c>
    </row>
    <row r="54" spans="1:29" x14ac:dyDescent="0.25">
      <c r="A54" s="158" t="s">
        <v>142</v>
      </c>
      <c r="B54" s="159" t="s">
        <v>456</v>
      </c>
      <c r="C54" s="259">
        <v>0</v>
      </c>
      <c r="D54" s="263">
        <v>0</v>
      </c>
      <c r="E54" s="263"/>
      <c r="F54" s="263"/>
      <c r="G54" s="264">
        <v>0</v>
      </c>
      <c r="H54" s="264">
        <v>0</v>
      </c>
      <c r="I54" s="264"/>
      <c r="J54" s="265">
        <v>0</v>
      </c>
      <c r="K54" s="193"/>
      <c r="L54" s="193">
        <v>0</v>
      </c>
      <c r="M54" s="193"/>
      <c r="N54" s="252">
        <v>0</v>
      </c>
      <c r="O54" s="196"/>
      <c r="P54" s="196">
        <v>0</v>
      </c>
      <c r="Q54" s="196"/>
      <c r="R54" s="252">
        <v>0</v>
      </c>
      <c r="S54" s="196"/>
      <c r="T54" s="196">
        <v>0</v>
      </c>
      <c r="U54" s="253"/>
      <c r="V54" s="253">
        <v>0</v>
      </c>
      <c r="W54" s="253"/>
      <c r="X54" s="253">
        <v>0</v>
      </c>
      <c r="Y54" s="253"/>
      <c r="Z54" s="253" t="s">
        <v>487</v>
      </c>
      <c r="AA54" s="253"/>
      <c r="AB54" s="253">
        <v>0</v>
      </c>
      <c r="AC54" s="254">
        <v>0</v>
      </c>
    </row>
    <row r="55" spans="1:29" x14ac:dyDescent="0.25">
      <c r="A55" s="158" t="s">
        <v>467</v>
      </c>
      <c r="B55" s="159" t="s">
        <v>457</v>
      </c>
      <c r="C55" s="259">
        <v>0</v>
      </c>
      <c r="D55" s="252">
        <v>0</v>
      </c>
      <c r="E55" s="252"/>
      <c r="F55" s="252"/>
      <c r="G55" s="193">
        <v>0</v>
      </c>
      <c r="H55" s="193">
        <v>0</v>
      </c>
      <c r="I55" s="193"/>
      <c r="J55" s="256">
        <v>0</v>
      </c>
      <c r="K55" s="193"/>
      <c r="L55" s="193">
        <v>0</v>
      </c>
      <c r="M55" s="193"/>
      <c r="N55" s="252">
        <v>0</v>
      </c>
      <c r="O55" s="196"/>
      <c r="P55" s="196">
        <v>0</v>
      </c>
      <c r="Q55" s="196"/>
      <c r="R55" s="252">
        <v>0</v>
      </c>
      <c r="S55" s="196"/>
      <c r="T55" s="196">
        <v>0</v>
      </c>
      <c r="U55" s="253"/>
      <c r="V55" s="253">
        <v>0</v>
      </c>
      <c r="W55" s="253"/>
      <c r="X55" s="253">
        <v>0</v>
      </c>
      <c r="Y55" s="253"/>
      <c r="Z55" s="253" t="s">
        <v>487</v>
      </c>
      <c r="AA55" s="253"/>
      <c r="AB55" s="253">
        <v>0</v>
      </c>
      <c r="AC55" s="254">
        <v>0</v>
      </c>
    </row>
    <row r="56" spans="1:29" x14ac:dyDescent="0.25">
      <c r="A56" s="158" t="s">
        <v>468</v>
      </c>
      <c r="B56" s="159" t="s">
        <v>458</v>
      </c>
      <c r="C56" s="259">
        <v>0</v>
      </c>
      <c r="D56" s="252">
        <v>0</v>
      </c>
      <c r="E56" s="252"/>
      <c r="F56" s="252"/>
      <c r="G56" s="193">
        <v>0</v>
      </c>
      <c r="H56" s="193">
        <v>0</v>
      </c>
      <c r="I56" s="193"/>
      <c r="J56" s="256">
        <v>0</v>
      </c>
      <c r="K56" s="193"/>
      <c r="L56" s="193">
        <v>0</v>
      </c>
      <c r="M56" s="193"/>
      <c r="N56" s="252">
        <v>0</v>
      </c>
      <c r="O56" s="196"/>
      <c r="P56" s="196">
        <v>0</v>
      </c>
      <c r="Q56" s="196"/>
      <c r="R56" s="252">
        <v>0</v>
      </c>
      <c r="S56" s="196"/>
      <c r="T56" s="196">
        <v>0</v>
      </c>
      <c r="U56" s="253"/>
      <c r="V56" s="253">
        <v>0</v>
      </c>
      <c r="W56" s="253"/>
      <c r="X56" s="253">
        <v>0</v>
      </c>
      <c r="Y56" s="253"/>
      <c r="Z56" s="253" t="s">
        <v>487</v>
      </c>
      <c r="AA56" s="253"/>
      <c r="AB56" s="253">
        <v>0</v>
      </c>
      <c r="AC56" s="254">
        <v>0</v>
      </c>
    </row>
    <row r="57" spans="1:29" x14ac:dyDescent="0.25">
      <c r="A57" s="158" t="s">
        <v>469</v>
      </c>
      <c r="B57" s="159" t="s">
        <v>460</v>
      </c>
      <c r="C57" s="259">
        <v>0</v>
      </c>
      <c r="D57" s="252">
        <v>0</v>
      </c>
      <c r="E57" s="252"/>
      <c r="F57" s="252"/>
      <c r="G57" s="193">
        <v>0</v>
      </c>
      <c r="H57" s="193">
        <v>0</v>
      </c>
      <c r="I57" s="193"/>
      <c r="J57" s="256">
        <v>0</v>
      </c>
      <c r="K57" s="193"/>
      <c r="L57" s="193">
        <v>0</v>
      </c>
      <c r="M57" s="193"/>
      <c r="N57" s="252">
        <v>0</v>
      </c>
      <c r="O57" s="196"/>
      <c r="P57" s="196">
        <v>0</v>
      </c>
      <c r="Q57" s="196"/>
      <c r="R57" s="252">
        <v>0</v>
      </c>
      <c r="S57" s="196"/>
      <c r="T57" s="196">
        <v>0</v>
      </c>
      <c r="U57" s="253"/>
      <c r="V57" s="253">
        <v>0</v>
      </c>
      <c r="W57" s="253"/>
      <c r="X57" s="253">
        <v>0</v>
      </c>
      <c r="Y57" s="253"/>
      <c r="Z57" s="253" t="s">
        <v>487</v>
      </c>
      <c r="AA57" s="253"/>
      <c r="AB57" s="253">
        <v>0</v>
      </c>
      <c r="AC57" s="254">
        <v>0</v>
      </c>
    </row>
    <row r="58" spans="1:29" x14ac:dyDescent="0.25">
      <c r="A58" s="158" t="s">
        <v>470</v>
      </c>
      <c r="B58" s="159" t="s">
        <v>462</v>
      </c>
      <c r="C58" s="259">
        <v>0</v>
      </c>
      <c r="D58" s="263">
        <v>0</v>
      </c>
      <c r="E58" s="263"/>
      <c r="F58" s="263"/>
      <c r="G58" s="264">
        <v>0</v>
      </c>
      <c r="H58" s="264">
        <v>0</v>
      </c>
      <c r="I58" s="264"/>
      <c r="J58" s="264">
        <v>0</v>
      </c>
      <c r="K58" s="264"/>
      <c r="L58" s="264">
        <v>0</v>
      </c>
      <c r="M58" s="264"/>
      <c r="N58" s="263">
        <v>0</v>
      </c>
      <c r="O58" s="196"/>
      <c r="P58" s="196">
        <v>0</v>
      </c>
      <c r="Q58" s="196"/>
      <c r="R58" s="252">
        <v>0</v>
      </c>
      <c r="S58" s="196"/>
      <c r="T58" s="196">
        <v>0</v>
      </c>
      <c r="U58" s="253"/>
      <c r="V58" s="253">
        <v>0</v>
      </c>
      <c r="W58" s="253"/>
      <c r="X58" s="253">
        <v>0</v>
      </c>
      <c r="Y58" s="253"/>
      <c r="Z58" s="253" t="s">
        <v>487</v>
      </c>
      <c r="AA58" s="253"/>
      <c r="AB58" s="253">
        <v>0</v>
      </c>
      <c r="AC58" s="266">
        <v>0</v>
      </c>
    </row>
    <row r="59" spans="1:29" x14ac:dyDescent="0.25">
      <c r="A59" s="158" t="s">
        <v>471</v>
      </c>
      <c r="B59" s="159" t="s">
        <v>464</v>
      </c>
      <c r="C59" s="244">
        <v>0</v>
      </c>
      <c r="D59" s="252">
        <v>0</v>
      </c>
      <c r="E59" s="252"/>
      <c r="F59" s="252"/>
      <c r="G59" s="193">
        <v>0</v>
      </c>
      <c r="H59" s="193">
        <v>0</v>
      </c>
      <c r="I59" s="193"/>
      <c r="J59" s="257">
        <v>0</v>
      </c>
      <c r="K59" s="193"/>
      <c r="L59" s="193">
        <v>0</v>
      </c>
      <c r="M59" s="193"/>
      <c r="N59" s="252">
        <v>0</v>
      </c>
      <c r="O59" s="196"/>
      <c r="P59" s="196">
        <v>0</v>
      </c>
      <c r="Q59" s="196"/>
      <c r="R59" s="252">
        <v>0</v>
      </c>
      <c r="S59" s="196"/>
      <c r="T59" s="196">
        <v>0</v>
      </c>
      <c r="U59" s="253"/>
      <c r="V59" s="253">
        <v>0</v>
      </c>
      <c r="W59" s="253"/>
      <c r="X59" s="253">
        <v>0</v>
      </c>
      <c r="Y59" s="253"/>
      <c r="Z59" s="253" t="s">
        <v>487</v>
      </c>
      <c r="AA59" s="253"/>
      <c r="AB59" s="253">
        <v>0</v>
      </c>
      <c r="AC59" s="254">
        <v>0</v>
      </c>
    </row>
    <row r="60" spans="1:29" x14ac:dyDescent="0.25">
      <c r="A60" s="158" t="s">
        <v>472</v>
      </c>
      <c r="B60" s="159" t="s">
        <v>466</v>
      </c>
      <c r="C60" s="267">
        <v>0</v>
      </c>
      <c r="D60" s="252">
        <v>0</v>
      </c>
      <c r="E60" s="252"/>
      <c r="F60" s="252"/>
      <c r="G60" s="193">
        <v>0</v>
      </c>
      <c r="H60" s="193">
        <v>0</v>
      </c>
      <c r="I60" s="193"/>
      <c r="J60" s="257"/>
      <c r="K60" s="193"/>
      <c r="L60" s="193">
        <v>0</v>
      </c>
      <c r="M60" s="193"/>
      <c r="N60" s="252"/>
      <c r="O60" s="196"/>
      <c r="P60" s="196">
        <v>0</v>
      </c>
      <c r="Q60" s="196"/>
      <c r="R60" s="252"/>
      <c r="S60" s="196"/>
      <c r="T60" s="196">
        <v>0</v>
      </c>
      <c r="U60" s="253"/>
      <c r="V60" s="253"/>
      <c r="W60" s="253"/>
      <c r="X60" s="253"/>
      <c r="Y60" s="253"/>
      <c r="Z60" s="253"/>
      <c r="AA60" s="253"/>
      <c r="AB60" s="253">
        <v>0</v>
      </c>
      <c r="AC60" s="254">
        <v>0</v>
      </c>
    </row>
    <row r="61" spans="1:29" ht="31.5" x14ac:dyDescent="0.25">
      <c r="A61" s="156" t="s">
        <v>60</v>
      </c>
      <c r="B61" s="157" t="s">
        <v>141</v>
      </c>
      <c r="C61" s="267"/>
      <c r="D61" s="252"/>
      <c r="E61" s="252"/>
      <c r="F61" s="252"/>
      <c r="G61" s="193"/>
      <c r="H61" s="193"/>
      <c r="I61" s="193"/>
      <c r="J61" s="257"/>
      <c r="K61" s="193"/>
      <c r="L61" s="193"/>
      <c r="M61" s="193"/>
      <c r="N61" s="252"/>
      <c r="O61" s="196"/>
      <c r="P61" s="196"/>
      <c r="Q61" s="196"/>
      <c r="R61" s="252"/>
      <c r="S61" s="196"/>
      <c r="T61" s="196"/>
      <c r="U61" s="253"/>
      <c r="V61" s="253"/>
      <c r="W61" s="253"/>
      <c r="X61" s="253"/>
      <c r="Y61" s="253"/>
      <c r="Z61" s="253"/>
      <c r="AA61" s="253"/>
      <c r="AB61" s="253"/>
      <c r="AC61" s="254"/>
    </row>
    <row r="62" spans="1:29" x14ac:dyDescent="0.25">
      <c r="A62" s="158" t="s">
        <v>140</v>
      </c>
      <c r="B62" s="159" t="s">
        <v>139</v>
      </c>
      <c r="C62" s="267">
        <v>0.3538120003970458</v>
      </c>
      <c r="D62" s="260">
        <v>0.3538120003970458</v>
      </c>
      <c r="E62" s="260"/>
      <c r="F62" s="260"/>
      <c r="G62" s="261">
        <v>0</v>
      </c>
      <c r="H62" s="261">
        <v>0</v>
      </c>
      <c r="I62" s="261"/>
      <c r="J62" s="262">
        <v>0</v>
      </c>
      <c r="K62" s="193"/>
      <c r="L62" s="193">
        <v>0</v>
      </c>
      <c r="M62" s="193"/>
      <c r="N62" s="252">
        <v>0</v>
      </c>
      <c r="O62" s="196"/>
      <c r="P62" s="196">
        <v>0</v>
      </c>
      <c r="Q62" s="196"/>
      <c r="R62" s="252">
        <v>0</v>
      </c>
      <c r="S62" s="196"/>
      <c r="T62" s="196">
        <v>0</v>
      </c>
      <c r="U62" s="253"/>
      <c r="V62" s="253">
        <v>0</v>
      </c>
      <c r="W62" s="253"/>
      <c r="X62" s="253">
        <v>0</v>
      </c>
      <c r="Y62" s="253"/>
      <c r="Z62" s="253" t="s">
        <v>487</v>
      </c>
      <c r="AA62" s="253"/>
      <c r="AB62" s="253">
        <v>0</v>
      </c>
      <c r="AC62" s="254">
        <v>0</v>
      </c>
    </row>
    <row r="63" spans="1:29" x14ac:dyDescent="0.25">
      <c r="A63" s="158" t="s">
        <v>138</v>
      </c>
      <c r="B63" s="159" t="s">
        <v>132</v>
      </c>
      <c r="C63" s="267"/>
      <c r="D63" s="260"/>
      <c r="E63" s="260"/>
      <c r="F63" s="260"/>
      <c r="G63" s="261">
        <v>0</v>
      </c>
      <c r="H63" s="261">
        <v>0</v>
      </c>
      <c r="I63" s="261"/>
      <c r="J63" s="262">
        <v>0</v>
      </c>
      <c r="K63" s="193"/>
      <c r="L63" s="193">
        <v>0</v>
      </c>
      <c r="M63" s="193"/>
      <c r="N63" s="252">
        <v>0</v>
      </c>
      <c r="O63" s="196"/>
      <c r="P63" s="196">
        <v>0</v>
      </c>
      <c r="Q63" s="196"/>
      <c r="R63" s="252">
        <v>0</v>
      </c>
      <c r="S63" s="196"/>
      <c r="T63" s="196">
        <v>0</v>
      </c>
      <c r="U63" s="253"/>
      <c r="V63" s="253">
        <v>0</v>
      </c>
      <c r="W63" s="253"/>
      <c r="X63" s="253">
        <v>0</v>
      </c>
      <c r="Y63" s="253"/>
      <c r="Z63" s="253" t="s">
        <v>487</v>
      </c>
      <c r="AA63" s="253"/>
      <c r="AB63" s="253">
        <v>0</v>
      </c>
      <c r="AC63" s="254">
        <v>0</v>
      </c>
    </row>
    <row r="64" spans="1:29" x14ac:dyDescent="0.25">
      <c r="A64" s="158" t="s">
        <v>137</v>
      </c>
      <c r="B64" s="161" t="s">
        <v>131</v>
      </c>
      <c r="C64" s="259"/>
      <c r="D64" s="252"/>
      <c r="E64" s="252"/>
      <c r="F64" s="252"/>
      <c r="G64" s="193">
        <v>0</v>
      </c>
      <c r="H64" s="193">
        <v>0</v>
      </c>
      <c r="I64" s="193"/>
      <c r="J64" s="257">
        <v>0</v>
      </c>
      <c r="K64" s="193"/>
      <c r="L64" s="193">
        <v>0</v>
      </c>
      <c r="M64" s="193"/>
      <c r="N64" s="252">
        <v>0</v>
      </c>
      <c r="O64" s="196"/>
      <c r="P64" s="196">
        <v>0</v>
      </c>
      <c r="Q64" s="196"/>
      <c r="R64" s="252">
        <v>0</v>
      </c>
      <c r="S64" s="196"/>
      <c r="T64" s="196">
        <v>0</v>
      </c>
      <c r="U64" s="253"/>
      <c r="V64" s="253">
        <v>0</v>
      </c>
      <c r="W64" s="253"/>
      <c r="X64" s="253">
        <v>0</v>
      </c>
      <c r="Y64" s="253"/>
      <c r="Z64" s="253" t="s">
        <v>487</v>
      </c>
      <c r="AA64" s="253"/>
      <c r="AB64" s="253">
        <v>0</v>
      </c>
      <c r="AC64" s="254">
        <v>0</v>
      </c>
    </row>
    <row r="65" spans="1:29" x14ac:dyDescent="0.25">
      <c r="A65" s="158" t="s">
        <v>136</v>
      </c>
      <c r="B65" s="161" t="s">
        <v>130</v>
      </c>
      <c r="C65" s="253"/>
      <c r="D65" s="254"/>
      <c r="E65" s="268"/>
      <c r="F65" s="268"/>
      <c r="G65" s="195">
        <v>0</v>
      </c>
      <c r="H65" s="195">
        <v>0</v>
      </c>
      <c r="I65" s="195"/>
      <c r="J65" s="269">
        <v>0</v>
      </c>
      <c r="K65" s="195"/>
      <c r="L65" s="253">
        <v>0</v>
      </c>
      <c r="M65" s="253"/>
      <c r="N65" s="268">
        <v>0</v>
      </c>
      <c r="O65" s="253"/>
      <c r="P65" s="253">
        <v>0</v>
      </c>
      <c r="Q65" s="253"/>
      <c r="R65" s="268">
        <v>0</v>
      </c>
      <c r="S65" s="253"/>
      <c r="T65" s="270">
        <v>0</v>
      </c>
      <c r="U65" s="253"/>
      <c r="V65" s="253">
        <v>0</v>
      </c>
      <c r="W65" s="253"/>
      <c r="X65" s="253">
        <v>0</v>
      </c>
      <c r="Y65" s="253"/>
      <c r="Z65" s="253" t="s">
        <v>487</v>
      </c>
      <c r="AA65" s="253"/>
      <c r="AB65" s="253">
        <v>0</v>
      </c>
      <c r="AC65" s="254">
        <v>0</v>
      </c>
    </row>
    <row r="66" spans="1:29" x14ac:dyDescent="0.25">
      <c r="A66" s="158" t="s">
        <v>135</v>
      </c>
      <c r="B66" s="161" t="s">
        <v>129</v>
      </c>
      <c r="C66" s="253"/>
      <c r="D66" s="268"/>
      <c r="E66" s="268"/>
      <c r="F66" s="268"/>
      <c r="G66" s="195">
        <v>0</v>
      </c>
      <c r="H66" s="195">
        <v>0</v>
      </c>
      <c r="I66" s="195"/>
      <c r="J66" s="269">
        <v>0</v>
      </c>
      <c r="K66" s="195"/>
      <c r="L66" s="253">
        <v>0</v>
      </c>
      <c r="M66" s="253"/>
      <c r="N66" s="268">
        <v>0</v>
      </c>
      <c r="O66" s="253"/>
      <c r="P66" s="253">
        <v>0</v>
      </c>
      <c r="Q66" s="253"/>
      <c r="R66" s="268">
        <v>0</v>
      </c>
      <c r="S66" s="253"/>
      <c r="T66" s="270">
        <v>0</v>
      </c>
      <c r="U66" s="253"/>
      <c r="V66" s="253">
        <v>0</v>
      </c>
      <c r="W66" s="253"/>
      <c r="X66" s="253">
        <v>0</v>
      </c>
      <c r="Y66" s="253"/>
      <c r="Z66" s="253" t="s">
        <v>487</v>
      </c>
      <c r="AA66" s="253"/>
      <c r="AB66" s="253">
        <v>0</v>
      </c>
      <c r="AC66" s="254">
        <v>0</v>
      </c>
    </row>
    <row r="67" spans="1:29" x14ac:dyDescent="0.25">
      <c r="A67" s="158" t="s">
        <v>134</v>
      </c>
      <c r="B67" s="161" t="s">
        <v>456</v>
      </c>
      <c r="C67" s="253"/>
      <c r="D67" s="266"/>
      <c r="E67" s="266"/>
      <c r="F67" s="266"/>
      <c r="G67" s="271">
        <v>0</v>
      </c>
      <c r="H67" s="271">
        <v>0</v>
      </c>
      <c r="I67" s="271"/>
      <c r="J67" s="272">
        <v>0</v>
      </c>
      <c r="K67" s="195"/>
      <c r="L67" s="253">
        <v>0</v>
      </c>
      <c r="M67" s="253"/>
      <c r="N67" s="268">
        <v>0</v>
      </c>
      <c r="O67" s="253"/>
      <c r="P67" s="253">
        <v>0</v>
      </c>
      <c r="Q67" s="253"/>
      <c r="R67" s="268">
        <v>0</v>
      </c>
      <c r="S67" s="253"/>
      <c r="T67" s="270">
        <v>0</v>
      </c>
      <c r="U67" s="253"/>
      <c r="V67" s="253">
        <v>0</v>
      </c>
      <c r="W67" s="253"/>
      <c r="X67" s="253">
        <v>0</v>
      </c>
      <c r="Y67" s="253"/>
      <c r="Z67" s="253" t="s">
        <v>487</v>
      </c>
      <c r="AA67" s="253"/>
      <c r="AB67" s="253">
        <v>0</v>
      </c>
      <c r="AC67" s="254">
        <v>0</v>
      </c>
    </row>
    <row r="68" spans="1:29" x14ac:dyDescent="0.25">
      <c r="A68" s="158" t="s">
        <v>473</v>
      </c>
      <c r="B68" s="161" t="s">
        <v>457</v>
      </c>
      <c r="C68" s="253"/>
      <c r="D68" s="268"/>
      <c r="E68" s="268"/>
      <c r="F68" s="268"/>
      <c r="G68" s="195">
        <v>0</v>
      </c>
      <c r="H68" s="195">
        <v>0</v>
      </c>
      <c r="I68" s="195"/>
      <c r="J68" s="195">
        <v>0</v>
      </c>
      <c r="K68" s="195"/>
      <c r="L68" s="253">
        <v>0</v>
      </c>
      <c r="M68" s="253"/>
      <c r="N68" s="268">
        <v>0</v>
      </c>
      <c r="O68" s="253"/>
      <c r="P68" s="253">
        <v>0</v>
      </c>
      <c r="Q68" s="253"/>
      <c r="R68" s="268">
        <v>0</v>
      </c>
      <c r="S68" s="253"/>
      <c r="T68" s="270">
        <v>0</v>
      </c>
      <c r="U68" s="253"/>
      <c r="V68" s="253">
        <v>0</v>
      </c>
      <c r="W68" s="253"/>
      <c r="X68" s="253">
        <v>0</v>
      </c>
      <c r="Y68" s="253"/>
      <c r="Z68" s="253" t="s">
        <v>487</v>
      </c>
      <c r="AA68" s="253"/>
      <c r="AB68" s="253">
        <v>0</v>
      </c>
      <c r="AC68" s="254">
        <v>0</v>
      </c>
    </row>
    <row r="69" spans="1:29" x14ac:dyDescent="0.25">
      <c r="A69" s="158" t="s">
        <v>474</v>
      </c>
      <c r="B69" s="161" t="s">
        <v>458</v>
      </c>
      <c r="C69" s="253"/>
      <c r="D69" s="268"/>
      <c r="E69" s="268"/>
      <c r="F69" s="268"/>
      <c r="G69" s="195">
        <v>0</v>
      </c>
      <c r="H69" s="195">
        <v>0</v>
      </c>
      <c r="I69" s="195"/>
      <c r="J69" s="195">
        <v>0</v>
      </c>
      <c r="K69" s="195"/>
      <c r="L69" s="253">
        <v>0</v>
      </c>
      <c r="M69" s="253"/>
      <c r="N69" s="268">
        <v>0</v>
      </c>
      <c r="O69" s="253"/>
      <c r="P69" s="253">
        <v>0</v>
      </c>
      <c r="Q69" s="253"/>
      <c r="R69" s="268">
        <v>0</v>
      </c>
      <c r="S69" s="253"/>
      <c r="T69" s="270">
        <v>0</v>
      </c>
      <c r="U69" s="253"/>
      <c r="V69" s="253">
        <v>0</v>
      </c>
      <c r="W69" s="253"/>
      <c r="X69" s="253">
        <v>0</v>
      </c>
      <c r="Y69" s="253"/>
      <c r="Z69" s="253" t="s">
        <v>487</v>
      </c>
      <c r="AA69" s="253"/>
      <c r="AB69" s="253">
        <v>0</v>
      </c>
      <c r="AC69" s="254">
        <v>0</v>
      </c>
    </row>
    <row r="70" spans="1:29" x14ac:dyDescent="0.25">
      <c r="A70" s="158" t="s">
        <v>475</v>
      </c>
      <c r="B70" s="161" t="s">
        <v>460</v>
      </c>
      <c r="C70" s="253"/>
      <c r="D70" s="268"/>
      <c r="E70" s="268"/>
      <c r="F70" s="268"/>
      <c r="G70" s="195">
        <v>0</v>
      </c>
      <c r="H70" s="195">
        <v>0</v>
      </c>
      <c r="I70" s="195"/>
      <c r="J70" s="195">
        <v>0</v>
      </c>
      <c r="K70" s="195"/>
      <c r="L70" s="253">
        <v>0</v>
      </c>
      <c r="M70" s="253"/>
      <c r="N70" s="268">
        <v>0</v>
      </c>
      <c r="O70" s="253"/>
      <c r="P70" s="253">
        <v>0</v>
      </c>
      <c r="Q70" s="253"/>
      <c r="R70" s="268">
        <v>0</v>
      </c>
      <c r="S70" s="253"/>
      <c r="T70" s="270">
        <v>0</v>
      </c>
      <c r="U70" s="253"/>
      <c r="V70" s="253">
        <v>0</v>
      </c>
      <c r="W70" s="253"/>
      <c r="X70" s="253">
        <v>0</v>
      </c>
      <c r="Y70" s="253"/>
      <c r="Z70" s="253" t="s">
        <v>487</v>
      </c>
      <c r="AA70" s="253"/>
      <c r="AB70" s="253">
        <v>0</v>
      </c>
      <c r="AC70" s="254">
        <v>0</v>
      </c>
    </row>
    <row r="71" spans="1:29" x14ac:dyDescent="0.25">
      <c r="A71" s="158" t="s">
        <v>476</v>
      </c>
      <c r="B71" s="161" t="s">
        <v>462</v>
      </c>
      <c r="C71" s="253"/>
      <c r="D71" s="266"/>
      <c r="E71" s="266"/>
      <c r="F71" s="266"/>
      <c r="G71" s="271">
        <v>0</v>
      </c>
      <c r="H71" s="271">
        <v>0</v>
      </c>
      <c r="I71" s="271"/>
      <c r="J71" s="271">
        <v>0</v>
      </c>
      <c r="K71" s="271"/>
      <c r="L71" s="273">
        <v>0</v>
      </c>
      <c r="M71" s="273"/>
      <c r="N71" s="266">
        <v>0</v>
      </c>
      <c r="O71" s="273"/>
      <c r="P71" s="273">
        <v>0</v>
      </c>
      <c r="Q71" s="253"/>
      <c r="R71" s="268">
        <v>0</v>
      </c>
      <c r="S71" s="253"/>
      <c r="T71" s="270">
        <v>0</v>
      </c>
      <c r="U71" s="253"/>
      <c r="V71" s="253">
        <v>0</v>
      </c>
      <c r="W71" s="253"/>
      <c r="X71" s="253">
        <v>0</v>
      </c>
      <c r="Y71" s="253"/>
      <c r="Z71" s="253" t="s">
        <v>487</v>
      </c>
      <c r="AA71" s="253"/>
      <c r="AB71" s="253">
        <v>0</v>
      </c>
      <c r="AC71" s="254">
        <v>0</v>
      </c>
    </row>
    <row r="72" spans="1:29" x14ac:dyDescent="0.25">
      <c r="A72" s="158" t="s">
        <v>477</v>
      </c>
      <c r="B72" s="161" t="s">
        <v>464</v>
      </c>
      <c r="C72" s="253"/>
      <c r="D72" s="253"/>
      <c r="E72" s="253"/>
      <c r="F72" s="253"/>
      <c r="G72" s="195">
        <v>0</v>
      </c>
      <c r="H72" s="195">
        <v>0</v>
      </c>
      <c r="I72" s="195"/>
      <c r="J72" s="195">
        <v>0</v>
      </c>
      <c r="K72" s="195"/>
      <c r="L72" s="253">
        <v>0</v>
      </c>
      <c r="M72" s="253"/>
      <c r="N72" s="253">
        <v>0</v>
      </c>
      <c r="O72" s="253"/>
      <c r="P72" s="253">
        <v>0</v>
      </c>
      <c r="Q72" s="253"/>
      <c r="R72" s="253">
        <v>0</v>
      </c>
      <c r="S72" s="253"/>
      <c r="T72" s="270">
        <v>0</v>
      </c>
      <c r="U72" s="253"/>
      <c r="V72" s="253">
        <v>0</v>
      </c>
      <c r="W72" s="253"/>
      <c r="X72" s="253">
        <v>0</v>
      </c>
      <c r="Y72" s="253"/>
      <c r="Z72" s="253" t="s">
        <v>487</v>
      </c>
      <c r="AA72" s="253"/>
      <c r="AB72" s="253">
        <v>0</v>
      </c>
      <c r="AC72" s="254">
        <v>0</v>
      </c>
    </row>
    <row r="73" spans="1:29" x14ac:dyDescent="0.25">
      <c r="A73" s="158" t="s">
        <v>478</v>
      </c>
      <c r="B73" s="161" t="s">
        <v>466</v>
      </c>
      <c r="C73" s="253"/>
      <c r="D73" s="253"/>
      <c r="E73" s="253"/>
      <c r="F73" s="253"/>
      <c r="G73" s="195">
        <v>0</v>
      </c>
      <c r="H73" s="195">
        <v>0</v>
      </c>
      <c r="I73" s="195"/>
      <c r="J73" s="195">
        <v>0</v>
      </c>
      <c r="K73" s="195"/>
      <c r="L73" s="253">
        <v>0</v>
      </c>
      <c r="M73" s="253"/>
      <c r="N73" s="253">
        <v>0</v>
      </c>
      <c r="O73" s="253"/>
      <c r="P73" s="253">
        <v>0</v>
      </c>
      <c r="Q73" s="253"/>
      <c r="R73" s="253">
        <v>0</v>
      </c>
      <c r="S73" s="253"/>
      <c r="T73" s="270">
        <v>0</v>
      </c>
      <c r="U73" s="253"/>
      <c r="V73" s="253">
        <v>0</v>
      </c>
      <c r="W73" s="253"/>
      <c r="X73" s="253"/>
      <c r="Y73" s="253"/>
      <c r="Z73" s="253"/>
      <c r="AA73" s="253"/>
      <c r="AB73" s="253">
        <v>0</v>
      </c>
      <c r="AC73" s="254">
        <v>0</v>
      </c>
    </row>
    <row r="74" spans="1:29" ht="31.5" x14ac:dyDescent="0.25">
      <c r="A74" s="156" t="s">
        <v>59</v>
      </c>
      <c r="B74" s="162" t="s">
        <v>228</v>
      </c>
      <c r="C74" s="253"/>
      <c r="D74" s="253"/>
      <c r="E74" s="253"/>
      <c r="F74" s="253"/>
      <c r="G74" s="195">
        <v>0</v>
      </c>
      <c r="H74" s="195">
        <v>0</v>
      </c>
      <c r="I74" s="195"/>
      <c r="J74" s="195">
        <v>0</v>
      </c>
      <c r="K74" s="195"/>
      <c r="L74" s="253">
        <v>0</v>
      </c>
      <c r="M74" s="253"/>
      <c r="N74" s="253">
        <v>0</v>
      </c>
      <c r="O74" s="253"/>
      <c r="P74" s="253">
        <v>0</v>
      </c>
      <c r="Q74" s="253"/>
      <c r="R74" s="253">
        <v>0</v>
      </c>
      <c r="S74" s="253"/>
      <c r="T74" s="270">
        <v>0</v>
      </c>
      <c r="U74" s="253"/>
      <c r="V74" s="253">
        <v>0</v>
      </c>
      <c r="W74" s="253"/>
      <c r="X74" s="253">
        <v>0</v>
      </c>
      <c r="Y74" s="253"/>
      <c r="Z74" s="253" t="s">
        <v>487</v>
      </c>
      <c r="AA74" s="253"/>
      <c r="AB74" s="253">
        <v>0</v>
      </c>
      <c r="AC74" s="254">
        <v>0</v>
      </c>
    </row>
    <row r="75" spans="1:29" x14ac:dyDescent="0.25">
      <c r="A75" s="156" t="s">
        <v>57</v>
      </c>
      <c r="B75" s="157" t="s">
        <v>133</v>
      </c>
      <c r="C75" s="253"/>
      <c r="D75" s="253"/>
      <c r="E75" s="253"/>
      <c r="F75" s="253"/>
      <c r="G75" s="195"/>
      <c r="H75" s="195"/>
      <c r="I75" s="195"/>
      <c r="J75" s="195"/>
      <c r="K75" s="195"/>
      <c r="L75" s="253"/>
      <c r="M75" s="253"/>
      <c r="N75" s="253"/>
      <c r="O75" s="253"/>
      <c r="P75" s="253"/>
      <c r="Q75" s="253"/>
      <c r="R75" s="253"/>
      <c r="S75" s="253"/>
      <c r="T75" s="270"/>
      <c r="U75" s="253"/>
      <c r="V75" s="253"/>
      <c r="W75" s="253"/>
      <c r="X75" s="253"/>
      <c r="Y75" s="253"/>
      <c r="Z75" s="253"/>
      <c r="AA75" s="253"/>
      <c r="AB75" s="253"/>
      <c r="AC75" s="254"/>
    </row>
    <row r="76" spans="1:29" x14ac:dyDescent="0.25">
      <c r="A76" s="158" t="s">
        <v>223</v>
      </c>
      <c r="B76" s="161" t="s">
        <v>455</v>
      </c>
      <c r="C76" s="253"/>
      <c r="D76" s="253"/>
      <c r="E76" s="253"/>
      <c r="F76" s="253"/>
      <c r="G76" s="195">
        <v>0</v>
      </c>
      <c r="H76" s="195">
        <v>0</v>
      </c>
      <c r="I76" s="195"/>
      <c r="J76" s="195">
        <v>0</v>
      </c>
      <c r="K76" s="195"/>
      <c r="L76" s="253">
        <v>0</v>
      </c>
      <c r="M76" s="253"/>
      <c r="N76" s="253">
        <v>0</v>
      </c>
      <c r="O76" s="253"/>
      <c r="P76" s="253">
        <v>0</v>
      </c>
      <c r="Q76" s="253"/>
      <c r="R76" s="253">
        <v>0</v>
      </c>
      <c r="S76" s="253"/>
      <c r="T76" s="270">
        <v>0</v>
      </c>
      <c r="U76" s="253"/>
      <c r="V76" s="253">
        <v>0</v>
      </c>
      <c r="W76" s="253"/>
      <c r="X76" s="253">
        <v>0</v>
      </c>
      <c r="Y76" s="253"/>
      <c r="Z76" s="253" t="s">
        <v>487</v>
      </c>
      <c r="AA76" s="253"/>
      <c r="AB76" s="253">
        <v>0</v>
      </c>
      <c r="AC76" s="254">
        <v>0</v>
      </c>
    </row>
    <row r="77" spans="1:29" ht="31.5" x14ac:dyDescent="0.25">
      <c r="A77" s="158" t="s">
        <v>224</v>
      </c>
      <c r="B77" s="161" t="s">
        <v>453</v>
      </c>
      <c r="C77" s="253"/>
      <c r="D77" s="253"/>
      <c r="E77" s="253"/>
      <c r="F77" s="253"/>
      <c r="G77" s="195">
        <v>0</v>
      </c>
      <c r="H77" s="195">
        <v>0</v>
      </c>
      <c r="I77" s="195"/>
      <c r="J77" s="195">
        <v>0</v>
      </c>
      <c r="K77" s="195"/>
      <c r="L77" s="253">
        <v>0</v>
      </c>
      <c r="M77" s="253"/>
      <c r="N77" s="253">
        <v>0</v>
      </c>
      <c r="O77" s="253"/>
      <c r="P77" s="253">
        <v>0</v>
      </c>
      <c r="Q77" s="253"/>
      <c r="R77" s="253">
        <v>0</v>
      </c>
      <c r="S77" s="253"/>
      <c r="T77" s="270">
        <v>0</v>
      </c>
      <c r="U77" s="253"/>
      <c r="V77" s="253">
        <v>0</v>
      </c>
      <c r="W77" s="253"/>
      <c r="X77" s="253">
        <v>0</v>
      </c>
      <c r="Y77" s="253"/>
      <c r="Z77" s="253" t="s">
        <v>487</v>
      </c>
      <c r="AA77" s="253"/>
      <c r="AB77" s="253">
        <v>0</v>
      </c>
      <c r="AC77" s="254">
        <v>0</v>
      </c>
    </row>
    <row r="78" spans="1:29" x14ac:dyDescent="0.25">
      <c r="A78" s="158" t="s">
        <v>225</v>
      </c>
      <c r="B78" s="159" t="s">
        <v>149</v>
      </c>
      <c r="C78" s="253"/>
      <c r="D78" s="253"/>
      <c r="E78" s="253"/>
      <c r="F78" s="253"/>
      <c r="G78" s="195">
        <v>0</v>
      </c>
      <c r="H78" s="195">
        <v>0</v>
      </c>
      <c r="I78" s="195"/>
      <c r="J78" s="195">
        <v>0</v>
      </c>
      <c r="K78" s="195"/>
      <c r="L78" s="253">
        <v>0</v>
      </c>
      <c r="M78" s="253"/>
      <c r="N78" s="253">
        <v>0</v>
      </c>
      <c r="O78" s="253"/>
      <c r="P78" s="253">
        <v>0</v>
      </c>
      <c r="Q78" s="253"/>
      <c r="R78" s="253">
        <v>0</v>
      </c>
      <c r="S78" s="253"/>
      <c r="T78" s="270">
        <v>0</v>
      </c>
      <c r="U78" s="253"/>
      <c r="V78" s="253">
        <v>0</v>
      </c>
      <c r="W78" s="253"/>
      <c r="X78" s="253">
        <v>0</v>
      </c>
      <c r="Y78" s="253"/>
      <c r="Z78" s="253" t="s">
        <v>487</v>
      </c>
      <c r="AA78" s="253"/>
      <c r="AB78" s="253">
        <v>0</v>
      </c>
      <c r="AC78" s="254">
        <v>0</v>
      </c>
    </row>
    <row r="79" spans="1:29" x14ac:dyDescent="0.25">
      <c r="A79" s="158" t="s">
        <v>226</v>
      </c>
      <c r="B79" s="159" t="s">
        <v>479</v>
      </c>
      <c r="C79" s="253"/>
      <c r="D79" s="253"/>
      <c r="E79" s="253"/>
      <c r="F79" s="253"/>
      <c r="G79" s="195">
        <v>0</v>
      </c>
      <c r="H79" s="195">
        <v>0</v>
      </c>
      <c r="I79" s="195"/>
      <c r="J79" s="195">
        <v>0</v>
      </c>
      <c r="K79" s="195"/>
      <c r="L79" s="253">
        <v>0</v>
      </c>
      <c r="M79" s="253"/>
      <c r="N79" s="253">
        <v>0</v>
      </c>
      <c r="O79" s="253"/>
      <c r="P79" s="253">
        <v>0</v>
      </c>
      <c r="Q79" s="253"/>
      <c r="R79" s="253">
        <v>0</v>
      </c>
      <c r="S79" s="253"/>
      <c r="T79" s="270">
        <v>0</v>
      </c>
      <c r="U79" s="253"/>
      <c r="V79" s="253">
        <v>0</v>
      </c>
      <c r="W79" s="253"/>
      <c r="X79" s="253">
        <v>0</v>
      </c>
      <c r="Y79" s="253"/>
      <c r="Z79" s="253" t="s">
        <v>487</v>
      </c>
      <c r="AA79" s="253"/>
      <c r="AB79" s="253">
        <v>0</v>
      </c>
      <c r="AC79" s="254">
        <v>0</v>
      </c>
    </row>
    <row r="80" spans="1:29" x14ac:dyDescent="0.25">
      <c r="A80" s="158" t="s">
        <v>227</v>
      </c>
      <c r="B80" s="159" t="s">
        <v>456</v>
      </c>
      <c r="C80" s="253"/>
      <c r="D80" s="253"/>
      <c r="E80" s="253"/>
      <c r="F80" s="253"/>
      <c r="G80" s="195">
        <v>0</v>
      </c>
      <c r="H80" s="195">
        <v>0</v>
      </c>
      <c r="I80" s="195"/>
      <c r="J80" s="195">
        <v>0</v>
      </c>
      <c r="K80" s="195"/>
      <c r="L80" s="253">
        <v>0</v>
      </c>
      <c r="M80" s="253"/>
      <c r="N80" s="253">
        <v>0</v>
      </c>
      <c r="O80" s="253"/>
      <c r="P80" s="253">
        <v>0</v>
      </c>
      <c r="Q80" s="253"/>
      <c r="R80" s="253">
        <v>0</v>
      </c>
      <c r="S80" s="253"/>
      <c r="T80" s="270">
        <v>0</v>
      </c>
      <c r="U80" s="253"/>
      <c r="V80" s="253">
        <v>0</v>
      </c>
      <c r="W80" s="253"/>
      <c r="X80" s="253">
        <v>0</v>
      </c>
      <c r="Y80" s="253"/>
      <c r="Z80" s="253" t="s">
        <v>487</v>
      </c>
      <c r="AA80" s="253"/>
      <c r="AB80" s="253">
        <v>0</v>
      </c>
      <c r="AC80" s="254">
        <v>0</v>
      </c>
    </row>
    <row r="81" spans="1:29" x14ac:dyDescent="0.25">
      <c r="A81" s="158" t="s">
        <v>480</v>
      </c>
      <c r="B81" s="159" t="s">
        <v>457</v>
      </c>
      <c r="C81" s="253"/>
      <c r="D81" s="253"/>
      <c r="E81" s="253"/>
      <c r="F81" s="253"/>
      <c r="G81" s="195">
        <v>0</v>
      </c>
      <c r="H81" s="195">
        <v>0</v>
      </c>
      <c r="I81" s="195"/>
      <c r="J81" s="195">
        <v>0</v>
      </c>
      <c r="K81" s="195"/>
      <c r="L81" s="253">
        <v>0</v>
      </c>
      <c r="M81" s="253"/>
      <c r="N81" s="253">
        <v>0</v>
      </c>
      <c r="O81" s="253"/>
      <c r="P81" s="253">
        <v>0</v>
      </c>
      <c r="Q81" s="253"/>
      <c r="R81" s="253">
        <v>0</v>
      </c>
      <c r="S81" s="253"/>
      <c r="T81" s="270">
        <v>0</v>
      </c>
      <c r="U81" s="253"/>
      <c r="V81" s="253">
        <v>0</v>
      </c>
      <c r="W81" s="253"/>
      <c r="X81" s="253">
        <v>0</v>
      </c>
      <c r="Y81" s="253"/>
      <c r="Z81" s="253" t="s">
        <v>487</v>
      </c>
      <c r="AA81" s="253"/>
      <c r="AB81" s="253">
        <v>0</v>
      </c>
      <c r="AC81" s="254">
        <v>0</v>
      </c>
    </row>
    <row r="82" spans="1:29" x14ac:dyDescent="0.25">
      <c r="A82" s="158" t="s">
        <v>481</v>
      </c>
      <c r="B82" s="159" t="s">
        <v>458</v>
      </c>
      <c r="C82" s="253"/>
      <c r="D82" s="253"/>
      <c r="E82" s="253"/>
      <c r="F82" s="253"/>
      <c r="G82" s="195">
        <v>0</v>
      </c>
      <c r="H82" s="195">
        <v>0</v>
      </c>
      <c r="I82" s="195"/>
      <c r="J82" s="195">
        <v>0</v>
      </c>
      <c r="K82" s="195"/>
      <c r="L82" s="253">
        <v>0</v>
      </c>
      <c r="M82" s="253"/>
      <c r="N82" s="253">
        <v>0</v>
      </c>
      <c r="O82" s="253"/>
      <c r="P82" s="253">
        <v>0</v>
      </c>
      <c r="Q82" s="253"/>
      <c r="R82" s="253">
        <v>0</v>
      </c>
      <c r="S82" s="253"/>
      <c r="T82" s="270">
        <v>0</v>
      </c>
      <c r="U82" s="253"/>
      <c r="V82" s="253">
        <v>0</v>
      </c>
      <c r="W82" s="253"/>
      <c r="X82" s="253">
        <v>0</v>
      </c>
      <c r="Y82" s="253"/>
      <c r="Z82" s="253" t="s">
        <v>487</v>
      </c>
      <c r="AA82" s="253"/>
      <c r="AB82" s="253">
        <v>0</v>
      </c>
      <c r="AC82" s="254">
        <v>0</v>
      </c>
    </row>
    <row r="83" spans="1:29" x14ac:dyDescent="0.25">
      <c r="A83" s="158" t="s">
        <v>482</v>
      </c>
      <c r="B83" s="159" t="s">
        <v>460</v>
      </c>
      <c r="C83" s="253"/>
      <c r="D83" s="253"/>
      <c r="E83" s="253"/>
      <c r="F83" s="253"/>
      <c r="G83" s="195">
        <v>0</v>
      </c>
      <c r="H83" s="195">
        <v>0</v>
      </c>
      <c r="I83" s="195"/>
      <c r="J83" s="195">
        <v>0</v>
      </c>
      <c r="K83" s="195"/>
      <c r="L83" s="253">
        <v>0</v>
      </c>
      <c r="M83" s="253"/>
      <c r="N83" s="253">
        <v>0</v>
      </c>
      <c r="O83" s="253"/>
      <c r="P83" s="253">
        <v>0</v>
      </c>
      <c r="Q83" s="253"/>
      <c r="R83" s="253">
        <v>0</v>
      </c>
      <c r="S83" s="253"/>
      <c r="T83" s="270">
        <v>0</v>
      </c>
      <c r="U83" s="253"/>
      <c r="V83" s="253">
        <v>0</v>
      </c>
      <c r="W83" s="253"/>
      <c r="X83" s="253">
        <v>0</v>
      </c>
      <c r="Y83" s="253"/>
      <c r="Z83" s="253" t="s">
        <v>487</v>
      </c>
      <c r="AA83" s="253"/>
      <c r="AB83" s="253">
        <v>0</v>
      </c>
      <c r="AC83" s="254">
        <v>0</v>
      </c>
    </row>
    <row r="84" spans="1:29" x14ac:dyDescent="0.25">
      <c r="A84" s="158" t="s">
        <v>483</v>
      </c>
      <c r="B84" s="159" t="s">
        <v>462</v>
      </c>
      <c r="C84" s="253"/>
      <c r="D84" s="253"/>
      <c r="E84" s="253"/>
      <c r="F84" s="253"/>
      <c r="G84" s="195">
        <v>0</v>
      </c>
      <c r="H84" s="195">
        <v>0</v>
      </c>
      <c r="I84" s="195"/>
      <c r="J84" s="195">
        <v>0</v>
      </c>
      <c r="K84" s="195"/>
      <c r="L84" s="253">
        <v>0</v>
      </c>
      <c r="M84" s="253"/>
      <c r="N84" s="253">
        <v>0</v>
      </c>
      <c r="O84" s="253"/>
      <c r="P84" s="253">
        <v>0</v>
      </c>
      <c r="Q84" s="253"/>
      <c r="R84" s="253">
        <v>0</v>
      </c>
      <c r="S84" s="253"/>
      <c r="T84" s="270">
        <v>0</v>
      </c>
      <c r="U84" s="253"/>
      <c r="V84" s="253">
        <v>0</v>
      </c>
      <c r="W84" s="253"/>
      <c r="X84" s="253">
        <v>0</v>
      </c>
      <c r="Y84" s="253"/>
      <c r="Z84" s="253" t="s">
        <v>487</v>
      </c>
      <c r="AA84" s="253"/>
      <c r="AB84" s="253">
        <v>0</v>
      </c>
      <c r="AC84" s="254">
        <v>0</v>
      </c>
    </row>
    <row r="85" spans="1:29" x14ac:dyDescent="0.25">
      <c r="A85" s="158" t="s">
        <v>484</v>
      </c>
      <c r="B85" s="159" t="s">
        <v>464</v>
      </c>
      <c r="C85" s="253"/>
      <c r="D85" s="253"/>
      <c r="E85" s="253"/>
      <c r="F85" s="253"/>
      <c r="G85" s="195">
        <v>0</v>
      </c>
      <c r="H85" s="195">
        <v>0</v>
      </c>
      <c r="I85" s="195"/>
      <c r="J85" s="195">
        <v>0</v>
      </c>
      <c r="K85" s="195"/>
      <c r="L85" s="253">
        <v>0</v>
      </c>
      <c r="M85" s="253"/>
      <c r="N85" s="253">
        <v>0</v>
      </c>
      <c r="O85" s="253"/>
      <c r="P85" s="253">
        <v>0</v>
      </c>
      <c r="Q85" s="253"/>
      <c r="R85" s="253">
        <v>0</v>
      </c>
      <c r="S85" s="253"/>
      <c r="T85" s="270">
        <v>0</v>
      </c>
      <c r="U85" s="253"/>
      <c r="V85" s="253">
        <v>0</v>
      </c>
      <c r="W85" s="253"/>
      <c r="X85" s="253">
        <v>0</v>
      </c>
      <c r="Y85" s="253"/>
      <c r="Z85" s="253" t="s">
        <v>487</v>
      </c>
      <c r="AA85" s="253"/>
      <c r="AB85" s="253">
        <v>0</v>
      </c>
      <c r="AC85" s="254">
        <v>0</v>
      </c>
    </row>
    <row r="86" spans="1:29" x14ac:dyDescent="0.25">
      <c r="A86" s="158" t="s">
        <v>485</v>
      </c>
      <c r="B86" s="159" t="s">
        <v>466</v>
      </c>
      <c r="C86" s="253"/>
      <c r="D86" s="253"/>
      <c r="E86" s="253"/>
      <c r="F86" s="253"/>
      <c r="G86" s="195">
        <v>0</v>
      </c>
      <c r="H86" s="195">
        <v>0</v>
      </c>
      <c r="I86" s="195"/>
      <c r="J86" s="195">
        <v>0</v>
      </c>
      <c r="K86" s="195"/>
      <c r="L86" s="253">
        <v>0</v>
      </c>
      <c r="M86" s="253"/>
      <c r="N86" s="253">
        <v>0</v>
      </c>
      <c r="O86" s="253"/>
      <c r="P86" s="253">
        <v>0</v>
      </c>
      <c r="Q86" s="253"/>
      <c r="R86" s="253">
        <v>0</v>
      </c>
      <c r="S86" s="253"/>
      <c r="T86" s="270">
        <v>0</v>
      </c>
      <c r="U86" s="253"/>
      <c r="V86" s="253">
        <v>0</v>
      </c>
      <c r="W86" s="253"/>
      <c r="X86" s="253">
        <v>0</v>
      </c>
      <c r="Y86" s="253"/>
      <c r="Z86" s="253" t="s">
        <v>487</v>
      </c>
      <c r="AA86" s="253"/>
      <c r="AB86" s="253">
        <v>0</v>
      </c>
      <c r="AC86" s="254">
        <v>0</v>
      </c>
    </row>
  </sheetData>
  <mergeCells count="31">
    <mergeCell ref="A12:AC12"/>
    <mergeCell ref="A4:AC4"/>
    <mergeCell ref="A6:AC6"/>
    <mergeCell ref="A8:AC8"/>
    <mergeCell ref="A9:AC9"/>
    <mergeCell ref="A11:AC1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C23" zoomScale="70" zoomScaleSheetLayoutView="70" workbookViewId="0">
      <selection activeCell="AF24" sqref="AF1:AO104857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7.28515625" style="18" customWidth="1"/>
    <col min="14" max="14" width="32.7109375" style="18" customWidth="1"/>
    <col min="15" max="15" width="10.7109375" style="18" customWidth="1"/>
    <col min="16" max="16" width="13.42578125" style="18" customWidth="1"/>
    <col min="17" max="17" width="33" style="18" customWidth="1"/>
    <col min="18" max="18" width="23.7109375" style="18" customWidth="1"/>
    <col min="19" max="20" width="9.7109375" style="18" customWidth="1"/>
    <col min="21" max="21" width="11.42578125" style="18" customWidth="1"/>
    <col min="22" max="22" width="12.7109375" style="18" customWidth="1"/>
    <col min="23" max="23" width="22" style="18" customWidth="1"/>
    <col min="24" max="25" width="10.7109375" style="18" customWidth="1"/>
    <col min="26" max="26" width="7.7109375" style="18" customWidth="1"/>
    <col min="27" max="28" width="10.7109375" style="18" customWidth="1"/>
    <col min="29" max="29" width="24.5703125" style="18" customWidth="1"/>
    <col min="30" max="30" width="10.7109375" style="18" customWidth="1"/>
    <col min="31" max="31" width="15.85546875" style="18" customWidth="1"/>
    <col min="32" max="41" width="14.855468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46.570312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305" t="str">
        <f>'1. паспорт местоположение'!A5:C5</f>
        <v>Год раскрытия информации: 2026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4"/>
    </row>
    <row r="7" spans="1:48" ht="18.75" x14ac:dyDescent="0.25">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x14ac:dyDescent="0.25">
      <c r="A12" s="314" t="str">
        <f>'1. паспорт местоположение'!A12:C12</f>
        <v>P_NS3600.PS.0004</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x14ac:dyDescent="0.25">
      <c r="A15" s="314" t="str">
        <f>'1. паспорт местоположение'!A15:C15</f>
        <v>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5"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5" customFormat="1" x14ac:dyDescent="0.25">
      <c r="A21" s="464" t="s">
        <v>430</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5" customFormat="1" ht="58.5" customHeight="1" x14ac:dyDescent="0.25">
      <c r="A22" s="455" t="s">
        <v>53</v>
      </c>
      <c r="B22" s="466" t="s">
        <v>25</v>
      </c>
      <c r="C22" s="455" t="s">
        <v>52</v>
      </c>
      <c r="D22" s="455" t="s">
        <v>51</v>
      </c>
      <c r="E22" s="469" t="s">
        <v>441</v>
      </c>
      <c r="F22" s="470"/>
      <c r="G22" s="470"/>
      <c r="H22" s="470"/>
      <c r="I22" s="470"/>
      <c r="J22" s="470"/>
      <c r="K22" s="470"/>
      <c r="L22" s="471"/>
      <c r="M22" s="455" t="s">
        <v>50</v>
      </c>
      <c r="N22" s="455" t="s">
        <v>49</v>
      </c>
      <c r="O22" s="455" t="s">
        <v>48</v>
      </c>
      <c r="P22" s="450" t="s">
        <v>236</v>
      </c>
      <c r="Q22" s="450" t="s">
        <v>47</v>
      </c>
      <c r="R22" s="450" t="s">
        <v>46</v>
      </c>
      <c r="S22" s="450" t="s">
        <v>45</v>
      </c>
      <c r="T22" s="450"/>
      <c r="U22" s="472" t="s">
        <v>44</v>
      </c>
      <c r="V22" s="472" t="s">
        <v>43</v>
      </c>
      <c r="W22" s="450" t="s">
        <v>42</v>
      </c>
      <c r="X22" s="450" t="s">
        <v>41</v>
      </c>
      <c r="Y22" s="450" t="s">
        <v>40</v>
      </c>
      <c r="Z22" s="457"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58" t="s">
        <v>26</v>
      </c>
    </row>
    <row r="23" spans="1:48" s="25" customFormat="1" ht="64.5" customHeight="1" x14ac:dyDescent="0.25">
      <c r="A23" s="465"/>
      <c r="B23" s="467"/>
      <c r="C23" s="465"/>
      <c r="D23" s="465"/>
      <c r="E23" s="460" t="s">
        <v>24</v>
      </c>
      <c r="F23" s="451" t="s">
        <v>132</v>
      </c>
      <c r="G23" s="451" t="s">
        <v>131</v>
      </c>
      <c r="H23" s="451" t="s">
        <v>130</v>
      </c>
      <c r="I23" s="453" t="s">
        <v>351</v>
      </c>
      <c r="J23" s="453" t="s">
        <v>352</v>
      </c>
      <c r="K23" s="453" t="s">
        <v>353</v>
      </c>
      <c r="L23" s="451" t="s">
        <v>81</v>
      </c>
      <c r="M23" s="465"/>
      <c r="N23" s="465"/>
      <c r="O23" s="465"/>
      <c r="P23" s="450"/>
      <c r="Q23" s="450"/>
      <c r="R23" s="450"/>
      <c r="S23" s="462" t="s">
        <v>2</v>
      </c>
      <c r="T23" s="462" t="s">
        <v>12</v>
      </c>
      <c r="U23" s="472"/>
      <c r="V23" s="472"/>
      <c r="W23" s="450"/>
      <c r="X23" s="450"/>
      <c r="Y23" s="450"/>
      <c r="Z23" s="450"/>
      <c r="AA23" s="450"/>
      <c r="AB23" s="450"/>
      <c r="AC23" s="450"/>
      <c r="AD23" s="450"/>
      <c r="AE23" s="450"/>
      <c r="AF23" s="450" t="s">
        <v>23</v>
      </c>
      <c r="AG23" s="450"/>
      <c r="AH23" s="450" t="s">
        <v>22</v>
      </c>
      <c r="AI23" s="450"/>
      <c r="AJ23" s="455" t="s">
        <v>21</v>
      </c>
      <c r="AK23" s="455" t="s">
        <v>20</v>
      </c>
      <c r="AL23" s="455" t="s">
        <v>19</v>
      </c>
      <c r="AM23" s="455" t="s">
        <v>18</v>
      </c>
      <c r="AN23" s="455" t="s">
        <v>17</v>
      </c>
      <c r="AO23" s="455" t="s">
        <v>16</v>
      </c>
      <c r="AP23" s="455" t="s">
        <v>15</v>
      </c>
      <c r="AQ23" s="473" t="s">
        <v>12</v>
      </c>
      <c r="AR23" s="450"/>
      <c r="AS23" s="450"/>
      <c r="AT23" s="450"/>
      <c r="AU23" s="450"/>
      <c r="AV23" s="459"/>
    </row>
    <row r="24" spans="1:48" s="25" customFormat="1" ht="96.75" customHeight="1" x14ac:dyDescent="0.25">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33" t="s">
        <v>14</v>
      </c>
      <c r="AG24" s="133" t="s">
        <v>13</v>
      </c>
      <c r="AH24" s="134" t="s">
        <v>2</v>
      </c>
      <c r="AI24" s="134" t="s">
        <v>12</v>
      </c>
      <c r="AJ24" s="456"/>
      <c r="AK24" s="456"/>
      <c r="AL24" s="456"/>
      <c r="AM24" s="456"/>
      <c r="AN24" s="456"/>
      <c r="AO24" s="456"/>
      <c r="AP24" s="456"/>
      <c r="AQ24" s="474"/>
      <c r="AR24" s="450"/>
      <c r="AS24" s="450"/>
      <c r="AT24" s="450"/>
      <c r="AU24" s="450"/>
      <c r="AV24" s="459"/>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300" customFormat="1" ht="153" x14ac:dyDescent="0.2">
      <c r="A26" s="291">
        <v>1</v>
      </c>
      <c r="B26" s="292" t="s">
        <v>565</v>
      </c>
      <c r="C26" s="292" t="s">
        <v>566</v>
      </c>
      <c r="D26" s="293">
        <v>47088</v>
      </c>
      <c r="E26" s="291" t="s">
        <v>487</v>
      </c>
      <c r="F26" s="291" t="s">
        <v>487</v>
      </c>
      <c r="G26" s="291" t="s">
        <v>487</v>
      </c>
      <c r="H26" s="291" t="s">
        <v>487</v>
      </c>
      <c r="I26" s="291" t="s">
        <v>487</v>
      </c>
      <c r="J26" s="291" t="s">
        <v>487</v>
      </c>
      <c r="K26" s="291" t="s">
        <v>487</v>
      </c>
      <c r="L26" s="291" t="s">
        <v>487</v>
      </c>
      <c r="M26" s="294" t="s">
        <v>567</v>
      </c>
      <c r="N26" s="292" t="s">
        <v>568</v>
      </c>
      <c r="O26" s="292" t="s">
        <v>565</v>
      </c>
      <c r="P26" s="295" t="s">
        <v>569</v>
      </c>
      <c r="Q26" s="296" t="s">
        <v>570</v>
      </c>
      <c r="R26" s="295" t="s">
        <v>571</v>
      </c>
      <c r="S26" s="295" t="s">
        <v>572</v>
      </c>
      <c r="T26" s="295" t="s">
        <v>572</v>
      </c>
      <c r="U26" s="297">
        <v>3</v>
      </c>
      <c r="V26" s="297">
        <v>3</v>
      </c>
      <c r="W26" s="295" t="s">
        <v>573</v>
      </c>
      <c r="X26" s="297">
        <v>250000</v>
      </c>
      <c r="Y26" s="295" t="s">
        <v>574</v>
      </c>
      <c r="Z26" s="295" t="s">
        <v>575</v>
      </c>
      <c r="AA26" s="297" t="s">
        <v>487</v>
      </c>
      <c r="AB26" s="297">
        <v>250000</v>
      </c>
      <c r="AC26" s="295" t="s">
        <v>573</v>
      </c>
      <c r="AD26" s="298">
        <v>300000</v>
      </c>
      <c r="AE26" s="298">
        <v>300000</v>
      </c>
      <c r="AF26" s="295" t="s">
        <v>576</v>
      </c>
      <c r="AG26" s="295" t="s">
        <v>576</v>
      </c>
      <c r="AH26" s="295" t="s">
        <v>576</v>
      </c>
      <c r="AI26" s="295" t="s">
        <v>576</v>
      </c>
      <c r="AJ26" s="295" t="s">
        <v>576</v>
      </c>
      <c r="AK26" s="295" t="s">
        <v>576</v>
      </c>
      <c r="AL26" s="295" t="s">
        <v>577</v>
      </c>
      <c r="AM26" s="295" t="s">
        <v>577</v>
      </c>
      <c r="AN26" s="295" t="s">
        <v>577</v>
      </c>
      <c r="AO26" s="295" t="s">
        <v>577</v>
      </c>
      <c r="AP26" s="295" t="s">
        <v>574</v>
      </c>
      <c r="AQ26" s="299">
        <v>45792</v>
      </c>
      <c r="AR26" s="295" t="s">
        <v>569</v>
      </c>
      <c r="AS26" s="299">
        <v>45792</v>
      </c>
      <c r="AT26" s="299">
        <v>46476</v>
      </c>
      <c r="AU26" s="294"/>
      <c r="AV26" s="292" t="s">
        <v>578</v>
      </c>
    </row>
    <row r="27" spans="1:48" x14ac:dyDescent="0.25">
      <c r="A27" s="301"/>
      <c r="B27" s="301"/>
      <c r="C27" s="301"/>
      <c r="D27" s="301"/>
      <c r="E27" s="301"/>
      <c r="F27" s="301"/>
      <c r="G27" s="301"/>
      <c r="H27" s="301"/>
      <c r="I27" s="301"/>
      <c r="J27" s="301"/>
      <c r="K27" s="301"/>
      <c r="L27" s="301"/>
      <c r="M27" s="301"/>
      <c r="N27" s="301"/>
      <c r="O27" s="301"/>
      <c r="P27" s="301"/>
      <c r="Q27" s="301"/>
      <c r="R27" s="301"/>
      <c r="S27" s="301"/>
      <c r="T27" s="301"/>
      <c r="U27" s="301"/>
      <c r="V27" s="301"/>
      <c r="W27" s="295" t="s">
        <v>579</v>
      </c>
      <c r="X27" s="297">
        <v>250000</v>
      </c>
      <c r="Y27" s="301"/>
      <c r="Z27" s="301"/>
      <c r="AA27" s="301"/>
      <c r="AB27" s="301"/>
      <c r="AC27" s="301"/>
      <c r="AD27" s="301"/>
      <c r="AE27" s="301"/>
      <c r="AF27" s="301"/>
      <c r="AG27" s="301"/>
      <c r="AH27" s="301"/>
      <c r="AI27" s="301"/>
      <c r="AJ27" s="301"/>
      <c r="AK27" s="301"/>
      <c r="AL27" s="301"/>
      <c r="AM27" s="301"/>
      <c r="AN27" s="301"/>
      <c r="AO27" s="301"/>
      <c r="AP27" s="301"/>
      <c r="AQ27" s="301"/>
      <c r="AR27" s="301"/>
      <c r="AS27" s="301"/>
      <c r="AT27" s="301"/>
      <c r="AU27" s="301"/>
      <c r="AV27" s="301"/>
    </row>
    <row r="28" spans="1:48" x14ac:dyDescent="0.25">
      <c r="A28" s="301"/>
      <c r="B28" s="301"/>
      <c r="C28" s="301"/>
      <c r="D28" s="301"/>
      <c r="E28" s="301"/>
      <c r="F28" s="301"/>
      <c r="G28" s="301"/>
      <c r="H28" s="301"/>
      <c r="I28" s="301"/>
      <c r="J28" s="301"/>
      <c r="K28" s="301"/>
      <c r="L28" s="301"/>
      <c r="M28" s="301"/>
      <c r="N28" s="301"/>
      <c r="O28" s="301"/>
      <c r="P28" s="301"/>
      <c r="Q28" s="301"/>
      <c r="R28" s="301"/>
      <c r="S28" s="301"/>
      <c r="T28" s="301"/>
      <c r="U28" s="301"/>
      <c r="V28" s="301"/>
      <c r="W28" s="295" t="s">
        <v>580</v>
      </c>
      <c r="X28" s="297">
        <v>250000</v>
      </c>
      <c r="Y28" s="301"/>
      <c r="Z28" s="301"/>
      <c r="AA28" s="301"/>
      <c r="AB28" s="301"/>
      <c r="AC28" s="301"/>
      <c r="AD28" s="301"/>
      <c r="AE28" s="301"/>
      <c r="AF28" s="301"/>
      <c r="AG28" s="301"/>
      <c r="AH28" s="301"/>
      <c r="AI28" s="301"/>
      <c r="AJ28" s="301"/>
      <c r="AK28" s="301"/>
      <c r="AL28" s="301"/>
      <c r="AM28" s="301"/>
      <c r="AN28" s="301"/>
      <c r="AO28" s="301"/>
      <c r="AP28" s="301"/>
      <c r="AQ28" s="301"/>
      <c r="AR28" s="301"/>
      <c r="AS28" s="301"/>
      <c r="AT28" s="301"/>
      <c r="AU28" s="301"/>
      <c r="AV28" s="301"/>
    </row>
    <row r="29" spans="1:48" s="19" customFormat="1" ht="11.25" x14ac:dyDescent="0.2">
      <c r="A29" s="22"/>
      <c r="B29" s="20"/>
      <c r="C29" s="20"/>
      <c r="D29" s="22"/>
      <c r="E29" s="22"/>
      <c r="F29" s="22"/>
      <c r="G29" s="22"/>
      <c r="H29" s="22"/>
      <c r="I29" s="22"/>
      <c r="J29" s="22"/>
      <c r="K29" s="22"/>
      <c r="L29" s="22"/>
      <c r="M29" s="20"/>
      <c r="N29" s="20"/>
      <c r="O29" s="20"/>
      <c r="P29" s="23"/>
      <c r="Q29" s="20"/>
      <c r="R29" s="23"/>
      <c r="S29" s="20"/>
      <c r="T29" s="20"/>
      <c r="U29" s="22"/>
      <c r="V29" s="22"/>
      <c r="W29" s="20"/>
      <c r="X29" s="23"/>
      <c r="Y29" s="20"/>
      <c r="Z29" s="21"/>
      <c r="AA29" s="23"/>
      <c r="AB29" s="23"/>
      <c r="AC29" s="23"/>
      <c r="AD29" s="23"/>
      <c r="AE29" s="23"/>
      <c r="AF29" s="22"/>
      <c r="AG29" s="20"/>
      <c r="AH29" s="21"/>
      <c r="AI29" s="21"/>
      <c r="AJ29" s="21"/>
      <c r="AK29" s="21"/>
      <c r="AL29" s="20"/>
      <c r="AM29" s="20"/>
      <c r="AN29" s="21"/>
      <c r="AO29" s="20"/>
      <c r="AP29" s="21"/>
      <c r="AQ29" s="21"/>
      <c r="AR29" s="21"/>
      <c r="AS29" s="21"/>
      <c r="AT29" s="21"/>
      <c r="AU29" s="20"/>
      <c r="AV29"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6" zoomScale="85" zoomScaleNormal="90" zoomScaleSheetLayoutView="85" workbookViewId="0">
      <selection activeCell="A33" sqref="A33"/>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449</v>
      </c>
    </row>
    <row r="4" spans="1:8" x14ac:dyDescent="0.25">
      <c r="B4" s="46"/>
    </row>
    <row r="5" spans="1:8" ht="18.75" x14ac:dyDescent="0.3">
      <c r="A5" s="480" t="str">
        <f>'1. паспорт местоположение'!A5:C5</f>
        <v>Год раскрытия информации: 2026 год</v>
      </c>
      <c r="B5" s="480"/>
      <c r="C5" s="70"/>
      <c r="D5" s="70"/>
      <c r="E5" s="70"/>
      <c r="F5" s="70"/>
      <c r="G5" s="70"/>
      <c r="H5" s="70"/>
    </row>
    <row r="6" spans="1:8" ht="18.75" x14ac:dyDescent="0.3">
      <c r="A6" s="138"/>
      <c r="B6" s="138"/>
      <c r="C6" s="138"/>
      <c r="D6" s="138"/>
      <c r="E6" s="138"/>
      <c r="F6" s="138"/>
      <c r="G6" s="138"/>
      <c r="H6" s="138"/>
    </row>
    <row r="7" spans="1:8" ht="18.75" x14ac:dyDescent="0.25">
      <c r="A7" s="309" t="s">
        <v>10</v>
      </c>
      <c r="B7" s="309"/>
      <c r="C7" s="137"/>
      <c r="D7" s="137"/>
      <c r="E7" s="137"/>
      <c r="F7" s="137"/>
      <c r="G7" s="137"/>
      <c r="H7" s="137"/>
    </row>
    <row r="8" spans="1:8" ht="18.75" x14ac:dyDescent="0.25">
      <c r="A8" s="137"/>
      <c r="B8" s="137"/>
      <c r="C8" s="137"/>
      <c r="D8" s="137"/>
      <c r="E8" s="137"/>
      <c r="F8" s="137"/>
      <c r="G8" s="137"/>
      <c r="H8" s="137"/>
    </row>
    <row r="9" spans="1:8" x14ac:dyDescent="0.25">
      <c r="A9" s="343" t="str">
        <f>'1. паспорт местоположение'!A9:C9</f>
        <v>АО "Россети Тюмень"</v>
      </c>
      <c r="B9" s="343"/>
      <c r="C9" s="135"/>
      <c r="D9" s="135"/>
      <c r="E9" s="135"/>
      <c r="F9" s="135"/>
      <c r="G9" s="135"/>
      <c r="H9" s="135"/>
    </row>
    <row r="10" spans="1:8" x14ac:dyDescent="0.25">
      <c r="A10" s="306" t="s">
        <v>9</v>
      </c>
      <c r="B10" s="306"/>
      <c r="C10" s="136"/>
      <c r="D10" s="136"/>
      <c r="E10" s="136"/>
      <c r="F10" s="136"/>
      <c r="G10" s="136"/>
      <c r="H10" s="136"/>
    </row>
    <row r="11" spans="1:8" ht="18.75" x14ac:dyDescent="0.25">
      <c r="A11" s="137"/>
      <c r="B11" s="137"/>
      <c r="C11" s="137"/>
      <c r="D11" s="137"/>
      <c r="E11" s="137"/>
      <c r="F11" s="137"/>
      <c r="G11" s="137"/>
      <c r="H11" s="137"/>
    </row>
    <row r="12" spans="1:8" ht="30.75" customHeight="1" x14ac:dyDescent="0.25">
      <c r="A12" s="343" t="str">
        <f>'1. паспорт местоположение'!A12:C12</f>
        <v>P_NS3600.PS.0004</v>
      </c>
      <c r="B12" s="343"/>
      <c r="C12" s="135"/>
      <c r="D12" s="135"/>
      <c r="E12" s="135"/>
      <c r="F12" s="135"/>
      <c r="G12" s="135"/>
      <c r="H12" s="135"/>
    </row>
    <row r="13" spans="1:8" x14ac:dyDescent="0.25">
      <c r="A13" s="306" t="s">
        <v>8</v>
      </c>
      <c r="B13" s="306"/>
      <c r="C13" s="136"/>
      <c r="D13" s="136"/>
      <c r="E13" s="136"/>
      <c r="F13" s="136"/>
      <c r="G13" s="136"/>
      <c r="H13" s="136"/>
    </row>
    <row r="14" spans="1:8" ht="18.75" x14ac:dyDescent="0.25">
      <c r="A14" s="10"/>
      <c r="B14" s="10"/>
      <c r="C14" s="10"/>
      <c r="D14" s="10"/>
      <c r="E14" s="10"/>
      <c r="F14" s="10"/>
      <c r="G14" s="10"/>
      <c r="H14" s="10"/>
    </row>
    <row r="15" spans="1:8" ht="54" customHeight="1" x14ac:dyDescent="0.25">
      <c r="A15" s="307" t="str">
        <f>'1. паспорт местоположение'!A15:C15</f>
        <v>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v>
      </c>
      <c r="B15" s="307"/>
      <c r="C15" s="135"/>
      <c r="D15" s="135"/>
      <c r="E15" s="135"/>
      <c r="F15" s="135"/>
      <c r="G15" s="135"/>
      <c r="H15" s="135"/>
    </row>
    <row r="16" spans="1:8" x14ac:dyDescent="0.25">
      <c r="A16" s="306" t="s">
        <v>6</v>
      </c>
      <c r="B16" s="306"/>
      <c r="C16" s="136"/>
      <c r="D16" s="136"/>
      <c r="E16" s="136"/>
      <c r="F16" s="136"/>
      <c r="G16" s="136"/>
      <c r="H16" s="136"/>
    </row>
    <row r="17" spans="1:2" x14ac:dyDescent="0.25">
      <c r="B17" s="111"/>
    </row>
    <row r="18" spans="1:2" ht="33.75" customHeight="1" x14ac:dyDescent="0.25">
      <c r="A18" s="478" t="s">
        <v>431</v>
      </c>
      <c r="B18" s="479"/>
    </row>
    <row r="19" spans="1:2" x14ac:dyDescent="0.25">
      <c r="B19" s="46"/>
    </row>
    <row r="20" spans="1:2" ht="16.5" thickBot="1" x14ac:dyDescent="0.3">
      <c r="B20" s="112"/>
    </row>
    <row r="21" spans="1:2" ht="75.75" thickBot="1" x14ac:dyDescent="0.3">
      <c r="A21" s="113" t="s">
        <v>309</v>
      </c>
      <c r="B21" s="114" t="str">
        <f>A15</f>
        <v>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v>
      </c>
    </row>
    <row r="22" spans="1:2" ht="16.5" thickBot="1" x14ac:dyDescent="0.3">
      <c r="A22" s="113" t="s">
        <v>310</v>
      </c>
      <c r="B22" s="114" t="str">
        <f>'1. паспорт местоположение'!C27</f>
        <v>Вагайский р-н</v>
      </c>
    </row>
    <row r="23" spans="1:2" ht="16.5" thickBot="1" x14ac:dyDescent="0.3">
      <c r="A23" s="113" t="s">
        <v>291</v>
      </c>
      <c r="B23" s="115" t="s">
        <v>531</v>
      </c>
    </row>
    <row r="24" spans="1:2" ht="16.5" thickBot="1" x14ac:dyDescent="0.3">
      <c r="A24" s="113" t="s">
        <v>311</v>
      </c>
      <c r="B24" s="115" t="s">
        <v>532</v>
      </c>
    </row>
    <row r="25" spans="1:2" ht="16.5" thickBot="1" x14ac:dyDescent="0.3">
      <c r="A25" s="116" t="s">
        <v>312</v>
      </c>
      <c r="B25" s="114">
        <v>2026</v>
      </c>
    </row>
    <row r="26" spans="1:2" ht="16.5" thickBot="1" x14ac:dyDescent="0.3">
      <c r="A26" s="117" t="s">
        <v>313</v>
      </c>
      <c r="B26" s="118" t="s">
        <v>495</v>
      </c>
    </row>
    <row r="27" spans="1:2" ht="29.25" thickBot="1" x14ac:dyDescent="0.3">
      <c r="A27" s="124" t="s">
        <v>493</v>
      </c>
      <c r="B27" s="187">
        <v>0.42180047088072098</v>
      </c>
    </row>
    <row r="28" spans="1:2" ht="16.5" thickBot="1" x14ac:dyDescent="0.3">
      <c r="A28" s="120" t="s">
        <v>314</v>
      </c>
      <c r="B28" s="120" t="s">
        <v>497</v>
      </c>
    </row>
    <row r="29" spans="1:2" customFormat="1" ht="28.5" x14ac:dyDescent="0.25">
      <c r="A29" s="276" t="s">
        <v>315</v>
      </c>
      <c r="B29" s="277">
        <v>2.6179999999999999</v>
      </c>
    </row>
    <row r="30" spans="1:2" customFormat="1" ht="28.5" x14ac:dyDescent="0.25">
      <c r="A30" s="278" t="s">
        <v>316</v>
      </c>
      <c r="B30" s="279">
        <v>2.6179999999999999</v>
      </c>
    </row>
    <row r="31" spans="1:2" customFormat="1" ht="15" x14ac:dyDescent="0.25">
      <c r="A31" s="280" t="s">
        <v>317</v>
      </c>
      <c r="B31" s="281"/>
    </row>
    <row r="32" spans="1:2" customFormat="1" ht="30" customHeight="1" thickBot="1" x14ac:dyDescent="0.3">
      <c r="A32" s="282" t="s">
        <v>552</v>
      </c>
      <c r="B32" s="283">
        <v>2.6179999999999999</v>
      </c>
    </row>
    <row r="33" spans="1:2" s="286" customFormat="1" ht="45" customHeight="1" x14ac:dyDescent="0.25">
      <c r="A33" s="284" t="s">
        <v>553</v>
      </c>
      <c r="B33" s="285">
        <v>2.6179999999999999</v>
      </c>
    </row>
    <row r="34" spans="1:2" s="286" customFormat="1" ht="15" x14ac:dyDescent="0.25">
      <c r="A34" s="202" t="s">
        <v>318</v>
      </c>
      <c r="B34" s="287">
        <v>620.38</v>
      </c>
    </row>
    <row r="35" spans="1:2" s="286" customFormat="1" ht="15" x14ac:dyDescent="0.25">
      <c r="A35" s="202" t="s">
        <v>319</v>
      </c>
      <c r="B35" s="288">
        <v>0</v>
      </c>
    </row>
    <row r="36" spans="1:2" s="286" customFormat="1" ht="15" x14ac:dyDescent="0.25">
      <c r="A36" s="202" t="s">
        <v>320</v>
      </c>
      <c r="B36" s="288">
        <v>0</v>
      </c>
    </row>
    <row r="37" spans="1:2" customFormat="1" ht="45" customHeight="1" thickBot="1" x14ac:dyDescent="0.3">
      <c r="A37" s="282" t="s">
        <v>554</v>
      </c>
      <c r="B37" s="283">
        <v>0</v>
      </c>
    </row>
    <row r="38" spans="1:2" s="286" customFormat="1" ht="30" customHeight="1" x14ac:dyDescent="0.25">
      <c r="A38" s="202" t="s">
        <v>555</v>
      </c>
      <c r="B38" s="287" t="s">
        <v>550</v>
      </c>
    </row>
    <row r="39" spans="1:2" s="286" customFormat="1" ht="15" x14ac:dyDescent="0.25">
      <c r="A39" s="202" t="s">
        <v>318</v>
      </c>
      <c r="B39" s="287" t="s">
        <v>550</v>
      </c>
    </row>
    <row r="40" spans="1:2" s="286" customFormat="1" ht="15" x14ac:dyDescent="0.25">
      <c r="A40" s="202" t="s">
        <v>319</v>
      </c>
      <c r="B40" s="287" t="s">
        <v>550</v>
      </c>
    </row>
    <row r="41" spans="1:2" s="286" customFormat="1" ht="15" x14ac:dyDescent="0.25">
      <c r="A41" s="202" t="s">
        <v>320</v>
      </c>
      <c r="B41" s="287" t="s">
        <v>550</v>
      </c>
    </row>
    <row r="42" spans="1:2" customFormat="1" ht="30" customHeight="1" thickBot="1" x14ac:dyDescent="0.3">
      <c r="A42" s="282" t="s">
        <v>556</v>
      </c>
      <c r="B42" s="283">
        <v>0</v>
      </c>
    </row>
    <row r="43" spans="1:2" s="286" customFormat="1" ht="60" customHeight="1" x14ac:dyDescent="0.25">
      <c r="A43" s="284" t="s">
        <v>557</v>
      </c>
      <c r="B43" s="285">
        <v>0</v>
      </c>
    </row>
    <row r="44" spans="1:2" s="286" customFormat="1" ht="15" x14ac:dyDescent="0.25">
      <c r="A44" s="202" t="s">
        <v>318</v>
      </c>
      <c r="B44" s="287">
        <v>0</v>
      </c>
    </row>
    <row r="45" spans="1:2" s="286" customFormat="1" ht="15" x14ac:dyDescent="0.25">
      <c r="A45" s="202" t="s">
        <v>319</v>
      </c>
      <c r="B45" s="288">
        <v>0</v>
      </c>
    </row>
    <row r="46" spans="1:2" s="286" customFormat="1" ht="15" x14ac:dyDescent="0.25">
      <c r="A46" s="202" t="s">
        <v>320</v>
      </c>
      <c r="B46" s="288">
        <v>0</v>
      </c>
    </row>
    <row r="47" spans="1:2" customFormat="1" ht="30" customHeight="1" thickBot="1" x14ac:dyDescent="0.3">
      <c r="A47" s="282" t="s">
        <v>321</v>
      </c>
      <c r="B47" s="289" t="s">
        <v>550</v>
      </c>
    </row>
    <row r="48" spans="1:2" s="286" customFormat="1" ht="15" x14ac:dyDescent="0.25">
      <c r="A48" s="202" t="s">
        <v>317</v>
      </c>
      <c r="B48" s="287" t="s">
        <v>550</v>
      </c>
    </row>
    <row r="49" spans="1:2" s="286" customFormat="1" ht="15" x14ac:dyDescent="0.25">
      <c r="A49" s="202" t="s">
        <v>558</v>
      </c>
      <c r="B49" s="287" t="s">
        <v>550</v>
      </c>
    </row>
    <row r="50" spans="1:2" s="286" customFormat="1" ht="15" x14ac:dyDescent="0.25">
      <c r="A50" s="202" t="s">
        <v>559</v>
      </c>
      <c r="B50" s="287" t="s">
        <v>550</v>
      </c>
    </row>
    <row r="51" spans="1:2" s="286" customFormat="1" ht="30" customHeight="1" x14ac:dyDescent="0.25">
      <c r="A51" s="202" t="s">
        <v>560</v>
      </c>
      <c r="B51" s="287" t="s">
        <v>550</v>
      </c>
    </row>
    <row r="52" spans="1:2" customFormat="1" thickBot="1" x14ac:dyDescent="0.3">
      <c r="A52" s="282" t="s">
        <v>322</v>
      </c>
      <c r="B52" s="289">
        <v>0</v>
      </c>
    </row>
    <row r="53" spans="1:2" customFormat="1" thickBot="1" x14ac:dyDescent="0.3">
      <c r="A53" s="282" t="s">
        <v>323</v>
      </c>
      <c r="B53" s="283">
        <v>0</v>
      </c>
    </row>
    <row r="54" spans="1:2" customFormat="1" thickBot="1" x14ac:dyDescent="0.3">
      <c r="A54" s="282" t="s">
        <v>324</v>
      </c>
      <c r="B54" s="289">
        <v>0</v>
      </c>
    </row>
    <row r="55" spans="1:2" customFormat="1" thickBot="1" x14ac:dyDescent="0.3">
      <c r="A55" s="282" t="s">
        <v>325</v>
      </c>
      <c r="B55" s="283">
        <v>0</v>
      </c>
    </row>
    <row r="56" spans="1:2" customFormat="1" thickBot="1" x14ac:dyDescent="0.3">
      <c r="A56" s="282" t="s">
        <v>326</v>
      </c>
      <c r="B56" s="289" t="s">
        <v>550</v>
      </c>
    </row>
    <row r="57" spans="1:2" s="286" customFormat="1" ht="30" customHeight="1" x14ac:dyDescent="0.25">
      <c r="A57" s="202" t="s">
        <v>327</v>
      </c>
      <c r="B57" s="287" t="s">
        <v>561</v>
      </c>
    </row>
    <row r="58" spans="1:2" s="286" customFormat="1" ht="15" x14ac:dyDescent="0.25">
      <c r="A58" s="202" t="s">
        <v>328</v>
      </c>
      <c r="B58" s="287" t="s">
        <v>562</v>
      </c>
    </row>
    <row r="59" spans="1:2" s="286" customFormat="1" ht="15" x14ac:dyDescent="0.25">
      <c r="A59" s="202" t="s">
        <v>329</v>
      </c>
      <c r="B59" s="287" t="s">
        <v>550</v>
      </c>
    </row>
    <row r="60" spans="1:2" s="286" customFormat="1" ht="30" customHeight="1" x14ac:dyDescent="0.25">
      <c r="A60" s="202" t="s">
        <v>330</v>
      </c>
      <c r="B60" s="287" t="s">
        <v>563</v>
      </c>
    </row>
    <row r="61" spans="1:2" ht="16.5" thickBot="1" x14ac:dyDescent="0.3">
      <c r="A61" s="188" t="s">
        <v>331</v>
      </c>
      <c r="B61" s="123" t="s">
        <v>302</v>
      </c>
    </row>
    <row r="62" spans="1:2" ht="30.75" thickBot="1" x14ac:dyDescent="0.3">
      <c r="A62" s="121" t="s">
        <v>332</v>
      </c>
      <c r="B62" s="123" t="s">
        <v>500</v>
      </c>
    </row>
    <row r="63" spans="1:2" ht="29.25" thickBot="1" x14ac:dyDescent="0.3">
      <c r="A63" s="116" t="s">
        <v>333</v>
      </c>
      <c r="B63" s="123" t="s">
        <v>500</v>
      </c>
    </row>
    <row r="64" spans="1:2" ht="16.5" thickBot="1" x14ac:dyDescent="0.3">
      <c r="A64" s="121" t="s">
        <v>317</v>
      </c>
      <c r="B64" s="189"/>
    </row>
    <row r="65" spans="1:2" ht="16.5" thickBot="1" x14ac:dyDescent="0.3">
      <c r="A65" s="121" t="s">
        <v>334</v>
      </c>
      <c r="B65" s="190"/>
    </row>
    <row r="66" spans="1:2" ht="16.5" thickBot="1" x14ac:dyDescent="0.3">
      <c r="A66" s="121" t="s">
        <v>335</v>
      </c>
      <c r="B66" s="189"/>
    </row>
    <row r="67" spans="1:2" ht="16.5" thickBot="1" x14ac:dyDescent="0.3">
      <c r="A67" s="125" t="s">
        <v>336</v>
      </c>
      <c r="B67" s="120" t="s">
        <v>533</v>
      </c>
    </row>
    <row r="68" spans="1:2" ht="16.5" thickBot="1" x14ac:dyDescent="0.3">
      <c r="A68" s="116" t="s">
        <v>337</v>
      </c>
      <c r="B68" s="123" t="s">
        <v>500</v>
      </c>
    </row>
    <row r="69" spans="1:2" ht="16.5" thickBot="1" x14ac:dyDescent="0.3">
      <c r="A69" s="122" t="s">
        <v>338</v>
      </c>
      <c r="B69" s="191"/>
    </row>
    <row r="70" spans="1:2" ht="16.5" thickBot="1" x14ac:dyDescent="0.3">
      <c r="A70" s="122" t="s">
        <v>339</v>
      </c>
      <c r="B70" s="192"/>
    </row>
    <row r="71" spans="1:2" ht="16.5" thickBot="1" x14ac:dyDescent="0.3">
      <c r="A71" s="122" t="s">
        <v>340</v>
      </c>
      <c r="B71" s="192"/>
    </row>
    <row r="72" spans="1:2" ht="29.25" thickBot="1" x14ac:dyDescent="0.3">
      <c r="A72" s="125" t="s">
        <v>341</v>
      </c>
      <c r="B72" s="189" t="s">
        <v>499</v>
      </c>
    </row>
    <row r="73" spans="1:2" ht="28.5" customHeight="1" x14ac:dyDescent="0.25">
      <c r="A73" s="119" t="s">
        <v>342</v>
      </c>
      <c r="B73" s="475" t="s">
        <v>491</v>
      </c>
    </row>
    <row r="74" spans="1:2" x14ac:dyDescent="0.25">
      <c r="A74" s="122" t="s">
        <v>343</v>
      </c>
      <c r="B74" s="476"/>
    </row>
    <row r="75" spans="1:2" x14ac:dyDescent="0.25">
      <c r="A75" s="122" t="s">
        <v>344</v>
      </c>
      <c r="B75" s="476"/>
    </row>
    <row r="76" spans="1:2" x14ac:dyDescent="0.25">
      <c r="A76" s="122" t="s">
        <v>345</v>
      </c>
      <c r="B76" s="476"/>
    </row>
    <row r="77" spans="1:2" x14ac:dyDescent="0.25">
      <c r="A77" s="122" t="s">
        <v>346</v>
      </c>
      <c r="B77" s="476"/>
    </row>
    <row r="78" spans="1:2" ht="16.5" thickBot="1" x14ac:dyDescent="0.3">
      <c r="A78" s="126" t="s">
        <v>347</v>
      </c>
      <c r="B78" s="477"/>
    </row>
    <row r="81" spans="1:2" x14ac:dyDescent="0.25">
      <c r="A81" s="127"/>
      <c r="B81" s="128"/>
    </row>
    <row r="82" spans="1:2" x14ac:dyDescent="0.25">
      <c r="B82" s="129"/>
    </row>
    <row r="83" spans="1:2" x14ac:dyDescent="0.25">
      <c r="B83" s="13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2026-04-21T14:06:16Z</dcterms:modified>
</cp:coreProperties>
</file>