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P_NS3600.VL.003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G35" i="16"/>
  <c r="H32" i="16"/>
  <c r="G32" i="16"/>
  <c r="G31" i="16"/>
  <c r="H30" i="16" l="1"/>
  <c r="A14" i="25" l="1"/>
  <c r="A11" i="25"/>
  <c r="A8" i="25"/>
  <c r="A4" i="25"/>
  <c r="J22" i="12" l="1"/>
  <c r="A12" i="24" l="1"/>
  <c r="A15" i="24"/>
  <c r="H31" i="16" l="1"/>
  <c r="H35" i="16" l="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<sst xmlns="http://schemas.openxmlformats.org/spreadsheetml/2006/main" count="1145" uniqueCount="566">
  <si>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</si>
  <si>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</si>
  <si>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</si>
  <si>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</si>
  <si>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</si>
  <si>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</si>
  <si>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</si>
  <si>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</si>
  <si>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</si>
  <si>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</si>
  <si>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</si>
  <si>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</si>
  <si>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</si>
  <si>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</si>
  <si>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</si>
  <si>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</si>
  <si>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</si>
  <si>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</si>
  <si>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</si>
  <si>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</si>
  <si>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</si>
  <si>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</si>
  <si>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</si>
  <si>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</si>
  <si>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</si>
  <si>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</si>
  <si>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</si>
  <si>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</si>
  <si>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</si>
  <si>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</si>
  <si>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</si>
  <si>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</si>
  <si>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</si>
  <si>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</si>
  <si>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</si>
  <si>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</si>
  <si>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</si>
  <si>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</si>
  <si>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</si>
  <si>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</si>
  <si>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</si>
  <si>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</si>
  <si>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</si>
  <si>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</si>
  <si>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</si>
  <si>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</si>
  <si>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</si>
  <si>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</si>
  <si>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</si>
  <si>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</si>
  <si>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</si>
  <si>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</si>
  <si>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</si>
  <si>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</si>
  <si>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</si>
  <si>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</si>
  <si>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</si>
  <si>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</si>
  <si>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</si>
  <si>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</si>
  <si>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</si>
  <si>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</si>
  <si>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</si>
  <si>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</si>
  <si>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</si>
  <si>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</si>
  <si>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</si>
  <si>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</si>
  <si>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</si>
  <si>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</si>
  <si>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</si>
  <si>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</si>
  <si>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</si>
  <si>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</si>
  <si>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</si>
  <si>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</si>
  <si>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</si>
  <si>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</si>
  <si>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</si>
  <si>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</si>
  <si>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</si>
  <si>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</si>
  <si>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</si>
  <si>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</si>
  <si>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</si>
  <si>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</si>
  <si>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</si>
  <si>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</si>
  <si>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</si>
  <si>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</si>
  <si>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</si>
  <si>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</si>
  <si>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</si>
  <si>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</si>
  <si>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</si>
  <si>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</si>
  <si>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</si>
  <si>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</si>
  <si>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</si>
  <si>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</si>
  <si>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</si>
  <si>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</si>
  <si>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</si>
  <si>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</si>
  <si>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</si>
  <si>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</si>
  <si>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</si>
  <si>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</si>
  <si>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</si>
  <si>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</si>
  <si>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</si>
  <si>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</si>
  <si>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</si>
  <si>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</si>
  <si>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</si>
  <si>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</si>
  <si>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</si>
  <si>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</si>
  <si>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</si>
  <si>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</si>
  <si>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</si>
  <si>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</si>
  <si>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</si>
  <si>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</si>
  <si>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</si>
  <si>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</si>
  <si>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</si>
  <si>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</si>
  <si>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</si>
  <si>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</si>
  <si>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</si>
  <si>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</si>
  <si>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</si>
  <si>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</si>
  <si>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</si>
  <si>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</si>
  <si>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</si>
  <si>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</si>
  <si>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</si>
  <si>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</si>
  <si>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</si>
  <si>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</si>
  <si>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</si>
  <si>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</si>
  <si>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</si>
  <si>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</si>
  <si>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</si>
  <si>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</si>
  <si>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</si>
  <si>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</si>
  <si>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</si>
  <si>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</si>
  <si>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</si>
  <si>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</si>
  <si>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</si>
  <si>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</si>
  <si>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</si>
  <si>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</si>
  <si>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</si>
  <si>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</si>
  <si>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</si>
  <si>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</si>
  <si>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</si>
  <si>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</si>
  <si>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</si>
  <si>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</si>
  <si>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</si>
  <si>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</si>
  <si>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</si>
  <si>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</si>
  <si>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</si>
  <si>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</si>
  <si>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</si>
  <si>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</si>
  <si>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</si>
  <si>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</si>
  <si>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</si>
  <si>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</si>
  <si>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</si>
  <si>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</si>
  <si>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</si>
  <si>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</si>
  <si>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</si>
  <si>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</si>
  <si>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</si>
  <si>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</si>
  <si>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</si>
  <si>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</si>
  <si>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</si>
  <si>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</si>
  <si>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</si>
  <si>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</si>
  <si>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</si>
  <si>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</si>
  <si>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</si>
  <si>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</si>
  <si>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</si>
  <si>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</si>
  <si>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</si>
  <si>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</si>
  <si>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</si>
  <si>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</si>
  <si>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</si>
  <si>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</si>
  <si>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</si>
  <si>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</si>
  <si>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</si>
  <si>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</si>
  <si>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</si>
  <si>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</si>
  <si>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</si>
  <si>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</si>
  <si>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</si>
  <si>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</si>
  <si>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</si>
  <si>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</si>
  <si>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</si>
  <si>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</si>
  <si>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</si>
  <si>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</si>
  <si>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</si>
  <si>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</si>
  <si>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</si>
  <si>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</si>
  <si>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</si>
  <si>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</si>
  <si>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</si>
  <si>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</si>
  <si>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</si>
  <si>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</si>
  <si>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</si>
  <si>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</si>
  <si>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</si>
  <si>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</si>
  <si>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</si>
  <si>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</si>
  <si>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</si>
  <si>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</si>
  <si>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</si>
  <si>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</si>
  <si>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</si>
  <si>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</si>
  <si>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</si>
  <si>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</si>
  <si>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</si>
  <si>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</si>
  <si>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</si>
  <si>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</si>
  <si>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</si>
  <si>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</si>
  <si>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</si>
  <si>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</si>
  <si>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</si>
  <si>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</si>
  <si>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</si>
  <si>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</si>
  <si>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</si>
  <si>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</si>
  <si>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</si>
  <si>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</si>
  <si>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</si>
  <si>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</si>
  <si>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</si>
  <si>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</si>
  <si>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</si>
  <si>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</si>
  <si>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</si>
  <si>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</si>
  <si>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</si>
  <si>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</si>
  <si>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</si>
  <si>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</si>
  <si>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</si>
  <si>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</si>
  <si>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</si>
  <si>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</si>
  <si>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</si>
  <si>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</si>
  <si>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</si>
  <si>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</si>
  <si>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</si>
  <si>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</si>
  <si>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</si>
  <si>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</si>
  <si>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</si>
  <si>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</si>
  <si>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</si>
  <si>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</si>
  <si>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</si>
  <si>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</si>
  <si>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</si>
  <si>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</si>
  <si>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</si>
  <si>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</si>
  <si>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</si>
  <si>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</si>
  <si>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</si>
  <si>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</si>
  <si>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</si>
  <si>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</si>
  <si>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</si>
  <si>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</si>
  <si>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</si>
  <si>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</si>
  <si>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</si>
  <si>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</si>
  <si>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</si>
  <si>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</si>
  <si>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</si>
  <si>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</si>
  <si>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</si>
  <si>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</si>
  <si>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</si>
  <si>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</si>
  <si>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</si>
  <si>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</si>
  <si>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</si>
  <si>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</si>
  <si>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</si>
  <si>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</si>
  <si>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</si>
  <si>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</si>
  <si>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</si>
  <si>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</si>
  <si>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</si>
  <si>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</si>
  <si>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</si>
  <si>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</si>
  <si>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</si>
  <si>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</si>
  <si>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</si>
  <si>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</si>
  <si>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</si>
  <si>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</si>
  <si>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</si>
  <si>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</si>
  <si>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</si>
  <si>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</si>
  <si>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</si>
  <si>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</si>
  <si>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</si>
  <si>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</si>
  <si>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</si>
  <si>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</si>
  <si>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</si>
  <si>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</si>
  <si>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</si>
  <si>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</si>
  <si>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</si>
  <si>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</si>
  <si>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</si>
  <si>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</si>
  <si>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</si>
  <si>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</si>
  <si>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</si>
  <si>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</si>
  <si>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</si>
  <si>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</si>
  <si>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</si>
  <si>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</si>
  <si>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</si>
  <si>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</si>
  <si>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</si>
  <si>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</si>
  <si>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</si>
  <si>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</si>
  <si>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</si>
  <si>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</si>
  <si>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</si>
  <si>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</si>
  <si>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</si>
  <si>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</si>
  <si>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</si>
  <si>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</si>
  <si>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</si>
  <si>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</si>
  <si>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</si>
  <si>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</si>
  <si>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</si>
  <si>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</si>
  <si>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</si>
  <si>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</si>
  <si>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</si>
  <si>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</si>
  <si>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</si>
  <si>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</si>
  <si>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</si>
  <si>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</si>
  <si>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</si>
  <si>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</si>
  <si>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</si>
  <si>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</si>
  <si>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</si>
  <si>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</si>
  <si>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</si>
  <si>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</si>
  <si>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</si>
  <si>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</si>
  <si>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</si>
  <si>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</si>
  <si>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</si>
  <si>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</si>
  <si>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</si>
  <si>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</si>
  <si>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</si>
  <si>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</si>
  <si>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</si>
  <si>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</si>
  <si>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</si>
  <si>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</si>
  <si>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</si>
  <si>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</si>
  <si>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</si>
  <si>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</si>
  <si>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</si>
  <si>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</si>
  <si>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</si>
  <si>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</si>
  <si>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</si>
  <si>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</si>
  <si>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</si>
  <si>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</si>
  <si>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</si>
  <si>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</si>
  <si>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</si>
  <si>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</si>
  <si>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</si>
  <si>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</si>
  <si>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</si>
  <si>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</si>
  <si>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</si>
  <si>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</si>
  <si>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</si>
  <si>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</si>
  <si>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</si>
  <si>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</si>
  <si>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</si>
  <si>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</si>
  <si>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</si>
  <si>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</si>
  <si>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</si>
  <si>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</si>
  <si>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</si>
  <si>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</si>
  <si>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</si>
  <si>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</si>
  <si>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</si>
  <si>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</si>
  <si>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</si>
  <si>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</si>
  <si>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</si>
  <si>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</si>
  <si>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</si>
  <si>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</si>
  <si>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</si>
  <si>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</si>
  <si>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</si>
  <si>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</si>
  <si>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</si>
  <si>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</si>
  <si>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</si>
  <si>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</si>
  <si>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</si>
  <si>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</si>
  <si>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</si>
  <si>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</si>
  <si>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</si>
  <si>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</si>
  <si>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</si>
  <si>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</si>
  <si>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</si>
  <si>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</si>
  <si>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</si>
  <si>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</si>
  <si>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</si>
  <si>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</si>
  <si>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</si>
  <si>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</si>
  <si>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</si>
  <si>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</si>
  <si>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</si>
  <si>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</si>
  <si>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</si>
  <si>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</si>
  <si>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</si>
  <si>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</si>
  <si>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</si>
  <si>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</si>
  <si>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</si>
  <si>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</si>
  <si>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</si>
  <si>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</si>
  <si>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</si>
  <si>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</si>
  <si>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</si>
  <si>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</si>
  <si>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</si>
  <si>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</si>
  <si>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</si>
  <si>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</si>
  <si>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</si>
  <si>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</si>
  <si>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</si>
  <si>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</si>
  <si>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</si>
  <si>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</si>
  <si>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</si>
  <si>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</si>
  <si>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</si>
  <si>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</si>
  <si>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</si>
  <si>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</si>
  <si>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</si>
  <si>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</si>
  <si>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</si>
  <si>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</si>
  <si>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</si>
  <si>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</si>
  <si>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</si>
  <si>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</si>
  <si>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</si>
  <si>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</si>
  <si>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</si>
  <si>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</si>
  <si>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</si>
  <si>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</si>
  <si>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</si>
  <si>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</si>
  <si>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</si>
  <si>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</si>
  <si>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</si>
  <si>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</si>
  <si>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</si>
  <si>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</si>
  <si>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</si>
  <si>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</si>
  <si>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</si>
  <si>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</si>
  <si>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</si>
  <si>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</si>
  <si>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</si>
  <si>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III</t>
  </si>
  <si>
    <t>проектирование</t>
  </si>
  <si>
    <t>от «05» мая 2016 г. №380</t>
  </si>
  <si>
    <t>3.6 Прочие инвестиционные проекты</t>
  </si>
  <si>
    <t>г. Тобольск</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</si>
  <si>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</si>
  <si>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 Т13/25/01259-ДТПЭДО от 02.06.2025 Гатауллина Е.Г.</t>
  </si>
  <si>
    <t>Тюменская область, г. Тобольск, БСИ-2, квартал 3, №2, строение 1, здание с кадастровым номером 72:24:0208001:209</t>
  </si>
  <si>
    <t>ЛЭП 0,4 кВ с ВРУ 0,4 кВ</t>
  </si>
  <si>
    <t>РУ 0,4 кВ вновь сооружаемой АО "Россети Тюмень" ТП 10/0,4 кВ от  вновь сооружаемой АО "Россети Тюмень" ВЛЗ 10 кВ от ВЛ 10 кВ Карьер, ПС 110 кВ Речпорт</t>
  </si>
  <si>
    <t>1. Проектирование и строительство ВЛЗ 10 кВ на железобетонных опорах изолированным сталеалюминиевым проводом сечением до 50 мм2 (50 мм2) включительно от поры № 59 Вл 10 кВ Карьер протяженностью 0,07 км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</si>
  <si>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Гатауллиной Елены Гавриловны</t>
  </si>
  <si>
    <t>новое строительство ВЛ 10 кВ - 1х0,07 км, ТП 10/0,4 кВ - 0,63 МВА, монтаж т.у. - 1 шт.</t>
  </si>
  <si>
    <t>Исполнение обязательств по договору технологического присоединения от 02.06.2025 №Т13/25/01259-ДТПЭДО для подключения энергопринимающих устройств Гатауллиной Е.Г.</t>
  </si>
  <si>
    <t>показатель объема финансовых потребностей, необходимых для реализации
мероприятий, направленных на выполнение требований законодательства (Фтз ) - 0,31873 млн.руб.</t>
  </si>
  <si>
    <t>238,01 тыс.руб./шт. без НДС</t>
  </si>
  <si>
    <t xml:space="preserve"> ВЛ 10 кВ - 1х0,07 км, ТП 10/0,4 кВ - 0,63 МВА, т.у. - 1 шт.</t>
  </si>
  <si>
    <t>P_NS3600.VL.0030</t>
  </si>
  <si>
    <t>не относится</t>
  </si>
  <si>
    <t xml:space="preserve"> </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</si>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</sst>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561</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558</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7" t="s">
        <v>546</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559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0.31872726461957079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0.26735278611867291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P_NS3600.VL.0030</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547</v>
      </c>
      <c r="C22" s="178" t="s">
        <v>302</v>
      </c>
      <c r="D22" s="178" t="s">
        <v>508</v>
      </c>
      <c r="E22" s="178" t="s">
        <v>548</v>
      </c>
      <c r="F22" s="178" t="s">
        <v>549</v>
      </c>
      <c r="G22" s="284" t="s">
        <v>550</v>
      </c>
      <c r="H22" s="178">
        <v>0.48899999999999999</v>
      </c>
      <c r="I22" s="178">
        <v>0</v>
      </c>
      <c r="J22" s="178">
        <f>H22-I22</f>
        <v>0.48899999999999999</v>
      </c>
      <c r="K22" s="178">
        <v>0.4</v>
      </c>
      <c r="L22" s="178" t="s">
        <v>541</v>
      </c>
      <c r="M22" s="178">
        <v>0.63</v>
      </c>
      <c r="N22" s="178">
        <v>1</v>
      </c>
      <c r="O22" s="178" t="s">
        <v>494</v>
      </c>
      <c r="P22" s="178" t="s">
        <v>494</v>
      </c>
      <c r="Q22" s="178" t="s">
        <v>551</v>
      </c>
      <c r="R22" s="178"/>
      <c r="S22" s="219">
        <v>2.8164487079999998</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P_NS3600.VL.0030</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P_NS3600.VL.0030</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P_NS3600.VL.0030</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P_NS3600.VL.0030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P_NS3600.VL.0030</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9" t="s">
        <v>87</v>
      </c>
      <c r="F19" s="340"/>
      <c r="G19" s="340"/>
      <c r="H19" s="340"/>
      <c r="I19" s="341"/>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P_NS3600.VL.0030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3"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5"/>
      <c r="AN24" s="225"/>
      <c r="AO24" s="226"/>
      <c r="AP24" s="226"/>
      <c r="AQ24" s="226"/>
      <c r="AR24" s="226"/>
      <c r="AS24" s="227"/>
    </row>
    <row r="25" spans="1:45" ht="12.75" customHeight="1" x14ac:dyDescent="0.25">
      <c r="A25" s="387" t="s">
        <v>511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8"/>
      <c r="AN25" s="406" t="s">
        <v>288</v>
      </c>
      <c r="AO25" s="406"/>
      <c r="AP25" s="406"/>
      <c r="AQ25" s="407"/>
      <c r="AR25" s="407"/>
      <c r="AS25" s="227"/>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8"/>
      <c r="AN26" s="396" t="s">
        <v>286</v>
      </c>
      <c r="AO26" s="397"/>
      <c r="AP26" s="398"/>
      <c r="AQ26" s="394"/>
      <c r="AR26" s="399"/>
      <c r="AS26" s="227"/>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8"/>
      <c r="AN27" s="396" t="s">
        <v>284</v>
      </c>
      <c r="AO27" s="397"/>
      <c r="AP27" s="398"/>
      <c r="AQ27" s="394"/>
      <c r="AR27" s="399"/>
      <c r="AS27" s="227"/>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8"/>
      <c r="AN28" s="403" t="s">
        <v>512</v>
      </c>
      <c r="AO28" s="404"/>
      <c r="AP28" s="405"/>
      <c r="AQ28" s="394"/>
      <c r="AR28" s="399"/>
      <c r="AS28" s="227"/>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8"/>
      <c r="AN29" s="392"/>
      <c r="AO29" s="393"/>
      <c r="AP29" s="393"/>
      <c r="AQ29" s="394"/>
      <c r="AR29" s="395"/>
      <c r="AS29" s="227"/>
    </row>
    <row r="30" spans="1:45" ht="17.25" customHeight="1" x14ac:dyDescent="0.25">
      <c r="A30" s="358" t="s">
        <v>513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8"/>
      <c r="AS30" s="227"/>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8"/>
      <c r="AN31" s="228"/>
      <c r="AO31" s="229"/>
      <c r="AP31" s="229"/>
      <c r="AQ31" s="229"/>
      <c r="AR31" s="229"/>
      <c r="AS31" s="227"/>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8"/>
      <c r="AN32" s="228"/>
      <c r="AO32" s="228"/>
      <c r="AP32" s="228"/>
      <c r="AQ32" s="228"/>
      <c r="AR32" s="228"/>
      <c r="AS32" s="227"/>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8"/>
      <c r="AN33" s="228"/>
      <c r="AO33" s="228"/>
      <c r="AP33" s="228"/>
      <c r="AQ33" s="228"/>
      <c r="AR33" s="228"/>
      <c r="AS33" s="227"/>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8"/>
      <c r="AN34" s="228"/>
      <c r="AO34" s="228"/>
      <c r="AP34" s="228"/>
      <c r="AQ34" s="228"/>
      <c r="AR34" s="228"/>
      <c r="AS34" s="2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8"/>
      <c r="AN35" s="228"/>
      <c r="AO35" s="228"/>
      <c r="AP35" s="228"/>
      <c r="AQ35" s="228"/>
      <c r="AR35" s="228"/>
      <c r="AS35" s="227"/>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8"/>
      <c r="AN36" s="228"/>
      <c r="AO36" s="228"/>
      <c r="AP36" s="228"/>
      <c r="AQ36" s="228"/>
      <c r="AR36" s="228"/>
      <c r="AS36" s="22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8"/>
      <c r="AN37" s="228"/>
      <c r="AO37" s="228"/>
      <c r="AP37" s="228"/>
      <c r="AQ37" s="228"/>
      <c r="AR37" s="228"/>
      <c r="AS37" s="227"/>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8"/>
      <c r="AN38" s="228"/>
      <c r="AO38" s="228"/>
      <c r="AP38" s="228"/>
      <c r="AQ38" s="228"/>
      <c r="AR38" s="228"/>
      <c r="AS38" s="227"/>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8"/>
      <c r="AN39" s="228"/>
      <c r="AO39" s="228"/>
      <c r="AP39" s="228"/>
      <c r="AQ39" s="228"/>
      <c r="AR39" s="228"/>
      <c r="AS39" s="227"/>
    </row>
    <row r="40" spans="1:45" ht="17.25" customHeight="1" x14ac:dyDescent="0.25">
      <c r="A40" s="387" t="s">
        <v>514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8"/>
      <c r="AN40" s="228"/>
      <c r="AO40" s="228"/>
      <c r="AP40" s="228"/>
      <c r="AQ40" s="228"/>
      <c r="AR40" s="228"/>
      <c r="AS40" s="227"/>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8"/>
      <c r="AN41" s="228"/>
      <c r="AO41" s="228"/>
      <c r="AP41" s="228"/>
      <c r="AQ41" s="228"/>
      <c r="AR41" s="228"/>
      <c r="AS41" s="227"/>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8"/>
      <c r="AN42" s="228"/>
      <c r="AO42" s="228"/>
      <c r="AP42" s="228"/>
      <c r="AQ42" s="228"/>
      <c r="AR42" s="228"/>
      <c r="AS42" s="227"/>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8"/>
      <c r="AN43" s="228"/>
      <c r="AO43" s="228"/>
      <c r="AP43" s="228"/>
      <c r="AQ43" s="228"/>
      <c r="AR43" s="228"/>
      <c r="AS43" s="227"/>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8"/>
      <c r="AN44" s="228"/>
      <c r="AO44" s="228"/>
      <c r="AP44" s="228"/>
      <c r="AQ44" s="228"/>
      <c r="AR44" s="228"/>
      <c r="AS44" s="227"/>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8"/>
      <c r="AN45" s="228"/>
      <c r="AO45" s="228"/>
      <c r="AP45" s="228"/>
      <c r="AQ45" s="228"/>
      <c r="AR45" s="228"/>
      <c r="AS45" s="227"/>
    </row>
    <row r="46" spans="1:45" ht="17.25" customHeight="1" thickBot="1" x14ac:dyDescent="0.3">
      <c r="A46" s="380" t="s">
        <v>515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8"/>
      <c r="AN46" s="228"/>
      <c r="AO46" s="228"/>
      <c r="AP46" s="228"/>
      <c r="AQ46" s="228"/>
      <c r="AR46" s="228"/>
      <c r="AS46" s="227"/>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516</v>
      </c>
      <c r="AN47" s="370"/>
      <c r="AO47" s="230" t="s">
        <v>517</v>
      </c>
      <c r="AP47" s="230" t="s">
        <v>518</v>
      </c>
      <c r="AQ47" s="227"/>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1"/>
      <c r="AP48" s="231"/>
      <c r="AQ48" s="227"/>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1"/>
      <c r="AP49" s="231"/>
      <c r="AQ49" s="227"/>
    </row>
    <row r="50" spans="1:43" ht="12" customHeight="1" thickBot="1" x14ac:dyDescent="0.3">
      <c r="A50" s="374" t="s">
        <v>519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520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516</v>
      </c>
      <c r="AN52" s="370"/>
      <c r="AO52" s="230" t="s">
        <v>517</v>
      </c>
      <c r="AP52" s="230" t="s">
        <v>518</v>
      </c>
      <c r="AQ52" s="227"/>
    </row>
    <row r="53" spans="1:43" ht="11.25" customHeight="1" x14ac:dyDescent="0.25">
      <c r="A53" s="377" t="s">
        <v>521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7"/>
      <c r="AP53" s="237"/>
      <c r="AQ53" s="227"/>
    </row>
    <row r="54" spans="1:43" ht="12" customHeight="1" x14ac:dyDescent="0.25">
      <c r="A54" s="358" t="s">
        <v>522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1"/>
      <c r="AP54" s="231"/>
      <c r="AQ54" s="227"/>
    </row>
    <row r="55" spans="1:43" ht="12" customHeight="1" x14ac:dyDescent="0.25">
      <c r="A55" s="358" t="s">
        <v>523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1"/>
      <c r="AP55" s="231"/>
      <c r="AQ55" s="227"/>
    </row>
    <row r="56" spans="1:43" ht="12" customHeight="1" thickBot="1" x14ac:dyDescent="0.3">
      <c r="A56" s="374" t="s">
        <v>524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516</v>
      </c>
      <c r="AN58" s="370"/>
      <c r="AO58" s="230" t="s">
        <v>517</v>
      </c>
      <c r="AP58" s="230" t="s">
        <v>518</v>
      </c>
      <c r="AQ58" s="227"/>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0"/>
      <c r="AP59" s="240"/>
      <c r="AQ59" s="241"/>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1"/>
      <c r="AP60" s="231"/>
      <c r="AQ60" s="227"/>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1"/>
      <c r="AP61" s="231"/>
      <c r="AQ61" s="227"/>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1"/>
      <c r="AP62" s="231"/>
      <c r="AQ62" s="2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1"/>
      <c r="AP63" s="231"/>
      <c r="AQ63" s="2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1"/>
      <c r="AP64" s="231"/>
      <c r="AQ64" s="227"/>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1"/>
      <c r="AP65" s="231"/>
      <c r="AQ65" s="227"/>
    </row>
    <row r="66" spans="1:43" ht="27.75" customHeight="1" x14ac:dyDescent="0.25">
      <c r="A66" s="353" t="s">
        <v>526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1"/>
      <c r="AP67" s="231"/>
      <c r="AQ67" s="227"/>
    </row>
    <row r="68" spans="1:43" ht="25.5" customHeight="1" x14ac:dyDescent="0.25">
      <c r="A68" s="353" t="s">
        <v>527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1"/>
      <c r="AP69" s="231"/>
      <c r="AQ69" s="227"/>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2"/>
      <c r="AP70" s="242"/>
      <c r="AQ70" s="241"/>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1"/>
      <c r="AP71" s="231"/>
      <c r="AQ71" s="227"/>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516</v>
      </c>
      <c r="AN74" s="370"/>
      <c r="AO74" s="230" t="s">
        <v>517</v>
      </c>
      <c r="AP74" s="230" t="s">
        <v>518</v>
      </c>
      <c r="AQ74" s="227"/>
    </row>
    <row r="75" spans="1:43" ht="25.5" customHeight="1" x14ac:dyDescent="0.25">
      <c r="A75" s="353" t="s">
        <v>527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4"/>
      <c r="AP75" s="244"/>
      <c r="AQ75" s="241"/>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5"/>
      <c r="AP76" s="245"/>
      <c r="AQ76" s="227"/>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5"/>
      <c r="AP77" s="245"/>
      <c r="AQ77" s="227"/>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5"/>
      <c r="AP78" s="245"/>
      <c r="AQ78" s="227"/>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5"/>
      <c r="AP79" s="245"/>
      <c r="AQ79" s="227"/>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5"/>
      <c r="AP80" s="245"/>
      <c r="AQ80" s="227"/>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5"/>
      <c r="AP81" s="245"/>
      <c r="AQ81" s="227"/>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5"/>
      <c r="AP82" s="245"/>
      <c r="AQ82" s="227"/>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4"/>
      <c r="AP83" s="244"/>
      <c r="AQ83" s="241"/>
    </row>
    <row r="84" spans="1:45" ht="12" customHeight="1" x14ac:dyDescent="0.25">
      <c r="A84" s="362" t="s">
        <v>528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4"/>
      <c r="AP84" s="244"/>
      <c r="AQ84" s="241"/>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5"/>
      <c r="AP85" s="245"/>
      <c r="AQ85" s="225"/>
    </row>
    <row r="86" spans="1:45" ht="27.75" customHeight="1" x14ac:dyDescent="0.25">
      <c r="A86" s="353" t="s">
        <v>529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4"/>
      <c r="AP86" s="244"/>
      <c r="AQ86" s="241"/>
    </row>
    <row r="87" spans="1:45" x14ac:dyDescent="0.25">
      <c r="A87" s="353" t="s">
        <v>530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4"/>
      <c r="AP87" s="244"/>
      <c r="AQ87" s="241"/>
    </row>
    <row r="88" spans="1:45" ht="14.25" customHeight="1" x14ac:dyDescent="0.25">
      <c r="A88" s="342" t="s">
        <v>531</v>
      </c>
      <c r="B88" s="343"/>
      <c r="C88" s="343"/>
      <c r="D88" s="34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5"/>
      <c r="AL88" s="346"/>
      <c r="AM88" s="347"/>
      <c r="AN88" s="348"/>
      <c r="AO88" s="244"/>
      <c r="AP88" s="244"/>
      <c r="AQ88" s="241"/>
    </row>
    <row r="89" spans="1:45" x14ac:dyDescent="0.25">
      <c r="A89" s="342" t="s">
        <v>532</v>
      </c>
      <c r="B89" s="343"/>
      <c r="C89" s="343"/>
      <c r="D89" s="34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5"/>
      <c r="AL89" s="346"/>
      <c r="AM89" s="347"/>
      <c r="AN89" s="348"/>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70" zoomScaleNormal="70" workbookViewId="0">
      <selection activeCell="H37" sqref="H37"/>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P_NS3600.VL.0030</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322"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322"/>
      <c r="C15" s="322"/>
      <c r="D15" s="322"/>
      <c r="E15" s="322"/>
      <c r="F15" s="322"/>
      <c r="G15" s="322"/>
      <c r="H15" s="322"/>
      <c r="I15" s="322"/>
      <c r="J15" s="322"/>
      <c r="K15" s="322"/>
      <c r="L15" s="322"/>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v>45757</v>
      </c>
      <c r="D26" s="203">
        <v>45810</v>
      </c>
      <c r="E26" s="202" t="s">
        <v>493</v>
      </c>
      <c r="F26" s="202" t="s">
        <v>493</v>
      </c>
      <c r="G26" s="202">
        <v>45757</v>
      </c>
      <c r="H26" s="202">
        <v>45810</v>
      </c>
      <c r="I26" s="286">
        <v>1</v>
      </c>
      <c r="J26" s="286">
        <v>1</v>
      </c>
      <c r="K26" s="71"/>
      <c r="L26" s="71"/>
    </row>
    <row r="27" spans="1:12" s="66" customFormat="1" ht="39" customHeight="1" x14ac:dyDescent="0.25">
      <c r="A27" s="73" t="s">
        <v>213</v>
      </c>
      <c r="B27" s="78" t="s">
        <v>364</v>
      </c>
      <c r="C27" s="203" t="s">
        <v>493</v>
      </c>
      <c r="D27" s="203" t="s">
        <v>493</v>
      </c>
      <c r="E27" s="202" t="s">
        <v>493</v>
      </c>
      <c r="F27" s="202" t="s">
        <v>493</v>
      </c>
      <c r="G27" s="202" t="s">
        <v>493</v>
      </c>
      <c r="H27" s="202" t="s">
        <v>493</v>
      </c>
      <c r="I27" s="77"/>
      <c r="J27" s="77"/>
      <c r="K27" s="71"/>
      <c r="L27" s="71"/>
    </row>
    <row r="28" spans="1:12" s="66" customFormat="1" ht="70.5" customHeight="1" x14ac:dyDescent="0.25">
      <c r="A28" s="73" t="s">
        <v>363</v>
      </c>
      <c r="B28" s="78" t="s">
        <v>368</v>
      </c>
      <c r="C28" s="203" t="s">
        <v>493</v>
      </c>
      <c r="D28" s="203" t="s">
        <v>493</v>
      </c>
      <c r="E28" s="202" t="s">
        <v>493</v>
      </c>
      <c r="F28" s="202" t="s">
        <v>493</v>
      </c>
      <c r="G28" s="202" t="s">
        <v>493</v>
      </c>
      <c r="H28" s="202" t="s">
        <v>493</v>
      </c>
      <c r="I28" s="77"/>
      <c r="J28" s="77"/>
      <c r="K28" s="71"/>
      <c r="L28" s="71"/>
    </row>
    <row r="29" spans="1:12" s="66" customFormat="1" ht="54" customHeight="1" x14ac:dyDescent="0.25">
      <c r="A29" s="73" t="s">
        <v>212</v>
      </c>
      <c r="B29" s="78" t="s">
        <v>367</v>
      </c>
      <c r="C29" s="203" t="s">
        <v>493</v>
      </c>
      <c r="D29" s="203" t="s">
        <v>493</v>
      </c>
      <c r="E29" s="202" t="s">
        <v>493</v>
      </c>
      <c r="F29" s="202" t="s">
        <v>493</v>
      </c>
      <c r="G29" s="202" t="s">
        <v>493</v>
      </c>
      <c r="H29" s="202" t="s">
        <v>493</v>
      </c>
      <c r="I29" s="77"/>
      <c r="J29" s="77"/>
      <c r="K29" s="71"/>
      <c r="L29" s="71"/>
    </row>
    <row r="30" spans="1:12" s="66" customFormat="1" ht="42" customHeight="1" x14ac:dyDescent="0.25">
      <c r="A30" s="73" t="s">
        <v>211</v>
      </c>
      <c r="B30" s="78" t="s">
        <v>369</v>
      </c>
      <c r="C30" s="203">
        <v>45871</v>
      </c>
      <c r="D30" s="203">
        <v>46021</v>
      </c>
      <c r="E30" s="202" t="s">
        <v>493</v>
      </c>
      <c r="F30" s="202" t="s">
        <v>493</v>
      </c>
      <c r="G30" s="202">
        <v>45993</v>
      </c>
      <c r="H30" s="202">
        <f>G30+150</f>
        <v>46143</v>
      </c>
      <c r="I30" s="183"/>
      <c r="J30" s="77"/>
      <c r="K30" s="71"/>
      <c r="L30" s="71"/>
    </row>
    <row r="31" spans="1:12" s="66" customFormat="1" ht="37.5" customHeight="1" x14ac:dyDescent="0.25">
      <c r="A31" s="73" t="s">
        <v>210</v>
      </c>
      <c r="B31" s="72" t="s">
        <v>365</v>
      </c>
      <c r="C31" s="203">
        <v>45871</v>
      </c>
      <c r="D31" s="203">
        <v>45931</v>
      </c>
      <c r="E31" s="183"/>
      <c r="F31" s="183"/>
      <c r="G31" s="203">
        <f>G30</f>
        <v>45993</v>
      </c>
      <c r="H31" s="203">
        <f>G31+60</f>
        <v>46053</v>
      </c>
      <c r="I31" s="209">
        <v>1</v>
      </c>
      <c r="J31" s="209">
        <v>1</v>
      </c>
      <c r="K31" s="71"/>
      <c r="L31" s="71"/>
    </row>
    <row r="32" spans="1:12" s="66" customFormat="1" ht="31.5" x14ac:dyDescent="0.25">
      <c r="A32" s="73" t="s">
        <v>208</v>
      </c>
      <c r="B32" s="72" t="s">
        <v>370</v>
      </c>
      <c r="C32" s="203">
        <v>45931</v>
      </c>
      <c r="D32" s="203">
        <v>45961</v>
      </c>
      <c r="E32" s="183"/>
      <c r="F32" s="183"/>
      <c r="G32" s="203">
        <f>H31+90</f>
        <v>46143</v>
      </c>
      <c r="H32" s="203">
        <f>G32+130</f>
        <v>46273</v>
      </c>
      <c r="I32" s="209"/>
      <c r="J32" s="209"/>
      <c r="K32" s="71"/>
      <c r="L32" s="71"/>
    </row>
    <row r="33" spans="1:12" s="66" customFormat="1" ht="37.5" customHeight="1" x14ac:dyDescent="0.25">
      <c r="A33" s="73" t="s">
        <v>381</v>
      </c>
      <c r="B33" s="72" t="s">
        <v>299</v>
      </c>
      <c r="C33" s="203" t="s">
        <v>493</v>
      </c>
      <c r="D33" s="203" t="s">
        <v>493</v>
      </c>
      <c r="E33" s="183"/>
      <c r="F33" s="183"/>
      <c r="G33" s="202" t="s">
        <v>493</v>
      </c>
      <c r="H33" s="202" t="s">
        <v>493</v>
      </c>
      <c r="I33" s="209"/>
      <c r="J33" s="209"/>
      <c r="K33" s="71"/>
      <c r="L33" s="71"/>
    </row>
    <row r="34" spans="1:12" s="66" customFormat="1" ht="47.25" customHeight="1" x14ac:dyDescent="0.25">
      <c r="A34" s="73" t="s">
        <v>382</v>
      </c>
      <c r="B34" s="72" t="s">
        <v>374</v>
      </c>
      <c r="C34" s="203" t="s">
        <v>493</v>
      </c>
      <c r="D34" s="203" t="s">
        <v>493</v>
      </c>
      <c r="E34" s="202" t="s">
        <v>493</v>
      </c>
      <c r="F34" s="202" t="s">
        <v>493</v>
      </c>
      <c r="G34" s="202" t="s">
        <v>493</v>
      </c>
      <c r="H34" s="202" t="s">
        <v>493</v>
      </c>
      <c r="I34" s="210"/>
      <c r="J34" s="210"/>
      <c r="K34" s="76"/>
      <c r="L34" s="71"/>
    </row>
    <row r="35" spans="1:12" s="66" customFormat="1" ht="49.5" customHeight="1" x14ac:dyDescent="0.25">
      <c r="A35" s="73" t="s">
        <v>383</v>
      </c>
      <c r="B35" s="72" t="s">
        <v>209</v>
      </c>
      <c r="C35" s="203">
        <v>45961</v>
      </c>
      <c r="D35" s="203">
        <v>45991</v>
      </c>
      <c r="E35" s="185"/>
      <c r="F35" s="185"/>
      <c r="G35" s="202">
        <f>H32+30</f>
        <v>46303</v>
      </c>
      <c r="H35" s="203">
        <f>G35+30</f>
        <v>46333</v>
      </c>
      <c r="I35" s="209"/>
      <c r="J35" s="209"/>
      <c r="K35" s="76"/>
      <c r="L35" s="71"/>
    </row>
    <row r="36" spans="1:12" ht="37.5" customHeight="1" x14ac:dyDescent="0.25">
      <c r="A36" s="73" t="s">
        <v>384</v>
      </c>
      <c r="B36" s="72" t="s">
        <v>366</v>
      </c>
      <c r="C36" s="203" t="s">
        <v>493</v>
      </c>
      <c r="D36" s="203" t="s">
        <v>493</v>
      </c>
      <c r="E36" s="202" t="s">
        <v>493</v>
      </c>
      <c r="F36" s="202" t="s">
        <v>493</v>
      </c>
      <c r="G36" s="202" t="s">
        <v>493</v>
      </c>
      <c r="H36" s="202" t="s">
        <v>493</v>
      </c>
      <c r="I36" s="75"/>
      <c r="J36" s="75"/>
      <c r="K36" s="71"/>
      <c r="L36" s="71"/>
    </row>
    <row r="37" spans="1:12" x14ac:dyDescent="0.25">
      <c r="A37" s="73" t="s">
        <v>385</v>
      </c>
      <c r="B37" s="72" t="s">
        <v>207</v>
      </c>
      <c r="C37" s="203">
        <v>45971</v>
      </c>
      <c r="D37" s="203">
        <v>45991</v>
      </c>
      <c r="E37" s="182"/>
      <c r="F37" s="181"/>
      <c r="G37" s="202">
        <f>G32</f>
        <v>46143</v>
      </c>
      <c r="H37" s="203">
        <f>H32</f>
        <v>46273</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493</v>
      </c>
      <c r="D39" s="203" t="s">
        <v>493</v>
      </c>
      <c r="E39" s="202" t="s">
        <v>493</v>
      </c>
      <c r="F39" s="202" t="s">
        <v>493</v>
      </c>
      <c r="G39" s="202" t="s">
        <v>493</v>
      </c>
      <c r="H39" s="202" t="s">
        <v>493</v>
      </c>
      <c r="I39" s="71"/>
      <c r="J39" s="71"/>
      <c r="K39" s="71"/>
      <c r="L39" s="71"/>
    </row>
    <row r="40" spans="1:12" ht="33.75" customHeight="1" x14ac:dyDescent="0.25">
      <c r="A40" s="73" t="s">
        <v>205</v>
      </c>
      <c r="B40" s="72" t="s">
        <v>373</v>
      </c>
      <c r="C40" s="203" t="s">
        <v>493</v>
      </c>
      <c r="D40" s="203" t="s">
        <v>493</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493</v>
      </c>
      <c r="D42" s="203" t="s">
        <v>493</v>
      </c>
      <c r="E42" s="202" t="s">
        <v>493</v>
      </c>
      <c r="F42" s="202" t="s">
        <v>493</v>
      </c>
      <c r="G42" s="202" t="s">
        <v>493</v>
      </c>
      <c r="H42" s="202" t="s">
        <v>493</v>
      </c>
      <c r="I42" s="71"/>
      <c r="J42" s="71"/>
      <c r="K42" s="71"/>
      <c r="L42" s="71"/>
    </row>
    <row r="43" spans="1:12" ht="34.5" customHeight="1" x14ac:dyDescent="0.25">
      <c r="A43" s="73" t="s">
        <v>203</v>
      </c>
      <c r="B43" s="72" t="s">
        <v>201</v>
      </c>
      <c r="C43" s="203" t="s">
        <v>493</v>
      </c>
      <c r="D43" s="203" t="s">
        <v>493</v>
      </c>
      <c r="E43" s="202" t="s">
        <v>493</v>
      </c>
      <c r="F43" s="202" t="s">
        <v>493</v>
      </c>
      <c r="G43" s="202" t="s">
        <v>493</v>
      </c>
      <c r="H43" s="202" t="s">
        <v>493</v>
      </c>
      <c r="I43" s="71"/>
      <c r="J43" s="71"/>
      <c r="K43" s="71"/>
      <c r="L43" s="71"/>
    </row>
    <row r="44" spans="1:12" ht="24.75" customHeight="1" x14ac:dyDescent="0.25">
      <c r="A44" s="73" t="s">
        <v>202</v>
      </c>
      <c r="B44" s="72" t="s">
        <v>199</v>
      </c>
      <c r="C44" s="203" t="s">
        <v>493</v>
      </c>
      <c r="D44" s="203" t="s">
        <v>493</v>
      </c>
      <c r="E44" s="202" t="s">
        <v>493</v>
      </c>
      <c r="F44" s="202" t="s">
        <v>493</v>
      </c>
      <c r="G44" s="202" t="s">
        <v>493</v>
      </c>
      <c r="H44" s="202" t="s">
        <v>493</v>
      </c>
      <c r="I44" s="71"/>
      <c r="J44" s="71"/>
      <c r="K44" s="71"/>
      <c r="L44" s="71"/>
    </row>
    <row r="45" spans="1:12" ht="90.75" customHeight="1" x14ac:dyDescent="0.25">
      <c r="A45" s="73" t="s">
        <v>200</v>
      </c>
      <c r="B45" s="72" t="s">
        <v>377</v>
      </c>
      <c r="C45" s="203" t="s">
        <v>493</v>
      </c>
      <c r="D45" s="203" t="s">
        <v>493</v>
      </c>
      <c r="E45" s="202" t="s">
        <v>493</v>
      </c>
      <c r="F45" s="202" t="s">
        <v>493</v>
      </c>
      <c r="G45" s="202" t="s">
        <v>493</v>
      </c>
      <c r="H45" s="202" t="s">
        <v>493</v>
      </c>
      <c r="I45" s="71"/>
      <c r="J45" s="71"/>
      <c r="K45" s="71"/>
      <c r="L45" s="71"/>
    </row>
    <row r="46" spans="1:12" ht="167.25" customHeight="1" x14ac:dyDescent="0.25">
      <c r="A46" s="73" t="s">
        <v>198</v>
      </c>
      <c r="B46" s="72" t="s">
        <v>375</v>
      </c>
      <c r="C46" s="203" t="s">
        <v>493</v>
      </c>
      <c r="D46" s="203" t="s">
        <v>493</v>
      </c>
      <c r="E46" s="202" t="s">
        <v>493</v>
      </c>
      <c r="F46" s="202" t="s">
        <v>493</v>
      </c>
      <c r="G46" s="202" t="s">
        <v>493</v>
      </c>
      <c r="H46" s="202" t="s">
        <v>493</v>
      </c>
      <c r="I46" s="71"/>
      <c r="J46" s="71"/>
      <c r="K46" s="71"/>
      <c r="L46" s="71"/>
    </row>
    <row r="47" spans="1:12" ht="30.75" customHeight="1" x14ac:dyDescent="0.25">
      <c r="A47" s="73" t="s">
        <v>196</v>
      </c>
      <c r="B47" s="72" t="s">
        <v>197</v>
      </c>
      <c r="C47" s="203" t="s">
        <v>493</v>
      </c>
      <c r="D47" s="203" t="s">
        <v>493</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493</v>
      </c>
      <c r="D49" s="203" t="s">
        <v>493</v>
      </c>
      <c r="E49" s="202" t="s">
        <v>493</v>
      </c>
      <c r="F49" s="202" t="s">
        <v>493</v>
      </c>
      <c r="G49" s="202" t="s">
        <v>493</v>
      </c>
      <c r="H49" s="202" t="s">
        <v>493</v>
      </c>
      <c r="I49" s="71"/>
      <c r="J49" s="71"/>
      <c r="K49" s="71"/>
      <c r="L49" s="71"/>
    </row>
    <row r="50" spans="1:12" ht="86.25" customHeight="1" x14ac:dyDescent="0.25">
      <c r="A50" s="73" t="s">
        <v>194</v>
      </c>
      <c r="B50" s="72" t="s">
        <v>376</v>
      </c>
      <c r="C50" s="203" t="s">
        <v>493</v>
      </c>
      <c r="D50" s="203" t="s">
        <v>493</v>
      </c>
      <c r="E50" s="202" t="s">
        <v>493</v>
      </c>
      <c r="F50" s="202" t="s">
        <v>493</v>
      </c>
      <c r="G50" s="202" t="s">
        <v>493</v>
      </c>
      <c r="H50" s="202" t="s">
        <v>493</v>
      </c>
      <c r="I50" s="71"/>
      <c r="J50" s="71"/>
      <c r="K50" s="71"/>
      <c r="L50" s="71"/>
    </row>
    <row r="51" spans="1:12" ht="77.25" customHeight="1" x14ac:dyDescent="0.25">
      <c r="A51" s="73" t="s">
        <v>192</v>
      </c>
      <c r="B51" s="72" t="s">
        <v>378</v>
      </c>
      <c r="C51" s="203" t="s">
        <v>493</v>
      </c>
      <c r="D51" s="203" t="s">
        <v>493</v>
      </c>
      <c r="E51" s="202" t="s">
        <v>493</v>
      </c>
      <c r="F51" s="202" t="s">
        <v>493</v>
      </c>
      <c r="G51" s="202" t="s">
        <v>493</v>
      </c>
      <c r="H51" s="202" t="s">
        <v>493</v>
      </c>
      <c r="I51" s="71"/>
      <c r="J51" s="71"/>
      <c r="K51" s="71"/>
      <c r="L51" s="71"/>
    </row>
    <row r="52" spans="1:12" ht="71.25" customHeight="1" x14ac:dyDescent="0.25">
      <c r="A52" s="73" t="s">
        <v>190</v>
      </c>
      <c r="B52" s="72" t="s">
        <v>191</v>
      </c>
      <c r="C52" s="203" t="s">
        <v>493</v>
      </c>
      <c r="D52" s="203" t="s">
        <v>493</v>
      </c>
      <c r="E52" s="202" t="s">
        <v>493</v>
      </c>
      <c r="F52" s="202" t="s">
        <v>493</v>
      </c>
      <c r="G52" s="202" t="s">
        <v>493</v>
      </c>
      <c r="H52" s="202" t="s">
        <v>493</v>
      </c>
      <c r="I52" s="71"/>
      <c r="J52" s="71"/>
      <c r="K52" s="71"/>
      <c r="L52" s="71"/>
    </row>
    <row r="53" spans="1:12" ht="48" customHeight="1" x14ac:dyDescent="0.25">
      <c r="A53" s="73" t="s">
        <v>188</v>
      </c>
      <c r="B53" s="141" t="s">
        <v>379</v>
      </c>
      <c r="C53" s="203" t="s">
        <v>493</v>
      </c>
      <c r="D53" s="203" t="s">
        <v>493</v>
      </c>
      <c r="E53" s="202" t="s">
        <v>493</v>
      </c>
      <c r="F53" s="202" t="s">
        <v>493</v>
      </c>
      <c r="G53" s="202" t="s">
        <v>493</v>
      </c>
      <c r="H53" s="202" t="s">
        <v>493</v>
      </c>
      <c r="I53" s="71"/>
      <c r="J53" s="71"/>
      <c r="K53" s="71"/>
      <c r="L53" s="71"/>
    </row>
    <row r="54" spans="1:12" ht="46.5" customHeight="1" x14ac:dyDescent="0.25">
      <c r="A54" s="73" t="s">
        <v>380</v>
      </c>
      <c r="B54" s="72" t="s">
        <v>189</v>
      </c>
      <c r="C54" s="203" t="s">
        <v>493</v>
      </c>
      <c r="D54" s="203" t="s">
        <v>493</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543</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20" t="str">
        <f>'1. паспорт местоположение'!A12:C12</f>
        <v>P_NS3600.VL.0030</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7"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59"/>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3" t="s">
        <v>187</v>
      </c>
      <c r="B20" s="423" t="s">
        <v>186</v>
      </c>
      <c r="C20" s="426" t="s">
        <v>185</v>
      </c>
      <c r="D20" s="426"/>
      <c r="E20" s="427" t="s">
        <v>184</v>
      </c>
      <c r="F20" s="427"/>
      <c r="G20" s="428" t="s">
        <v>562</v>
      </c>
      <c r="H20" s="431" t="s">
        <v>458</v>
      </c>
      <c r="I20" s="432"/>
      <c r="J20" s="432"/>
      <c r="K20" s="432"/>
      <c r="L20" s="431" t="s">
        <v>459</v>
      </c>
      <c r="M20" s="432"/>
      <c r="N20" s="432"/>
      <c r="O20" s="432"/>
      <c r="P20" s="431" t="s">
        <v>499</v>
      </c>
      <c r="Q20" s="432"/>
      <c r="R20" s="432"/>
      <c r="S20" s="432"/>
      <c r="T20" s="431" t="s">
        <v>505</v>
      </c>
      <c r="U20" s="432"/>
      <c r="V20" s="432"/>
      <c r="W20" s="432"/>
      <c r="X20" s="431" t="s">
        <v>563</v>
      </c>
      <c r="Y20" s="432"/>
      <c r="Z20" s="432"/>
      <c r="AA20" s="432"/>
      <c r="AB20" s="434" t="s">
        <v>183</v>
      </c>
      <c r="AC20" s="434"/>
    </row>
    <row r="21" spans="1:29" s="204"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4" customFormat="1" ht="78.75" x14ac:dyDescent="0.25">
      <c r="A22" s="425"/>
      <c r="B22" s="425"/>
      <c r="C22" s="287" t="s">
        <v>2</v>
      </c>
      <c r="D22" s="287" t="s">
        <v>181</v>
      </c>
      <c r="E22" s="199" t="s">
        <v>564</v>
      </c>
      <c r="F22" s="199" t="s">
        <v>565</v>
      </c>
      <c r="G22" s="43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7" t="s">
        <v>182</v>
      </c>
      <c r="AC22" s="287"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v>0.31872726461957079</v>
      </c>
      <c r="D24" s="262">
        <v>0.31872726461957079</v>
      </c>
      <c r="E24" s="262">
        <v>0.31872726461957079</v>
      </c>
      <c r="F24" s="262">
        <v>0</v>
      </c>
      <c r="G24" s="262">
        <v>0</v>
      </c>
      <c r="H24" s="262">
        <v>0</v>
      </c>
      <c r="I24" s="262"/>
      <c r="J24" s="262">
        <v>0.31872726461957079</v>
      </c>
      <c r="K24" s="262"/>
      <c r="L24" s="262">
        <v>0</v>
      </c>
      <c r="M24" s="262"/>
      <c r="N24" s="262">
        <v>0</v>
      </c>
      <c r="O24" s="262"/>
      <c r="P24" s="262">
        <v>0</v>
      </c>
      <c r="Q24" s="262"/>
      <c r="R24" s="262">
        <v>0</v>
      </c>
      <c r="S24" s="262"/>
      <c r="T24" s="262">
        <v>0</v>
      </c>
      <c r="U24" s="263"/>
      <c r="V24" s="263">
        <v>0</v>
      </c>
      <c r="W24" s="263"/>
      <c r="X24" s="263">
        <v>0</v>
      </c>
      <c r="Y24" s="263"/>
      <c r="Z24" s="263" t="s">
        <v>494</v>
      </c>
      <c r="AA24" s="263"/>
      <c r="AB24" s="263">
        <v>0</v>
      </c>
      <c r="AC24" s="264">
        <v>0.31872726461957079</v>
      </c>
    </row>
    <row r="25" spans="1:29" x14ac:dyDescent="0.25">
      <c r="A25" s="265" t="s">
        <v>179</v>
      </c>
      <c r="B25" s="161" t="s">
        <v>178</v>
      </c>
      <c r="C25" s="261"/>
      <c r="D25" s="262"/>
      <c r="E25" s="262"/>
      <c r="F25" s="262"/>
      <c r="G25" s="262">
        <v>0</v>
      </c>
      <c r="H25" s="262">
        <v>0</v>
      </c>
      <c r="I25" s="262"/>
      <c r="J25" s="262">
        <v>0</v>
      </c>
      <c r="K25" s="262"/>
      <c r="L25" s="262">
        <v>0</v>
      </c>
      <c r="M25" s="262"/>
      <c r="N25" s="262">
        <v>0</v>
      </c>
      <c r="O25" s="262"/>
      <c r="P25" s="262">
        <v>0</v>
      </c>
      <c r="Q25" s="262"/>
      <c r="R25" s="262">
        <v>0</v>
      </c>
      <c r="S25" s="262"/>
      <c r="T25" s="262">
        <v>0</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v>0</v>
      </c>
      <c r="I26" s="285"/>
      <c r="J26" s="262">
        <v>0</v>
      </c>
      <c r="K26" s="254"/>
      <c r="L26" s="254">
        <v>0</v>
      </c>
      <c r="M26" s="254"/>
      <c r="N26" s="266">
        <v>0</v>
      </c>
      <c r="O26" s="201"/>
      <c r="P26" s="201">
        <v>0</v>
      </c>
      <c r="Q26" s="201"/>
      <c r="R26" s="201">
        <v>0</v>
      </c>
      <c r="S26" s="201"/>
      <c r="T26" s="201">
        <v>0</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v>0</v>
      </c>
      <c r="I27" s="198"/>
      <c r="J27" s="267">
        <v>0</v>
      </c>
      <c r="K27" s="198"/>
      <c r="L27" s="198">
        <v>0</v>
      </c>
      <c r="M27" s="198"/>
      <c r="N27" s="266">
        <v>0</v>
      </c>
      <c r="O27" s="201"/>
      <c r="P27" s="201">
        <v>0</v>
      </c>
      <c r="Q27" s="201"/>
      <c r="R27" s="201">
        <v>0</v>
      </c>
      <c r="S27" s="201"/>
      <c r="T27" s="201">
        <v>0</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0.31872726461957079</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0.31872726461957079</v>
      </c>
    </row>
    <row r="29" spans="1:29" x14ac:dyDescent="0.25">
      <c r="A29" s="265" t="s">
        <v>172</v>
      </c>
      <c r="B29" s="162" t="s">
        <v>171</v>
      </c>
      <c r="C29" s="198"/>
      <c r="D29" s="266"/>
      <c r="E29" s="266"/>
      <c r="F29" s="266"/>
      <c r="G29" s="198">
        <v>0</v>
      </c>
      <c r="H29" s="198">
        <v>0</v>
      </c>
      <c r="I29" s="198"/>
      <c r="J29" s="266">
        <v>0</v>
      </c>
      <c r="K29" s="198"/>
      <c r="L29" s="198">
        <v>0</v>
      </c>
      <c r="M29" s="198"/>
      <c r="N29" s="266">
        <v>0</v>
      </c>
      <c r="O29" s="201"/>
      <c r="P29" s="201">
        <v>0</v>
      </c>
      <c r="Q29" s="201"/>
      <c r="R29" s="201">
        <v>0</v>
      </c>
      <c r="S29" s="201"/>
      <c r="T29" s="201">
        <v>0</v>
      </c>
      <c r="U29" s="263"/>
      <c r="V29" s="263">
        <v>0</v>
      </c>
      <c r="W29" s="263"/>
      <c r="X29" s="263">
        <v>0</v>
      </c>
      <c r="Y29" s="263"/>
      <c r="Z29" s="263" t="s">
        <v>494</v>
      </c>
      <c r="AA29" s="263"/>
      <c r="AB29" s="263">
        <v>0</v>
      </c>
      <c r="AC29" s="264">
        <v>0</v>
      </c>
    </row>
    <row r="30" spans="1:29" ht="47.25" x14ac:dyDescent="0.25">
      <c r="A30" s="260" t="s">
        <v>64</v>
      </c>
      <c r="B30" s="261" t="s">
        <v>170</v>
      </c>
      <c r="C30" s="261">
        <v>0.26735278611867291</v>
      </c>
      <c r="D30" s="262">
        <v>0.26735278611867291</v>
      </c>
      <c r="E30" s="262">
        <v>0.26735278611867291</v>
      </c>
      <c r="F30" s="262">
        <v>0</v>
      </c>
      <c r="G30" s="198">
        <v>0</v>
      </c>
      <c r="H30" s="198">
        <v>0</v>
      </c>
      <c r="I30" s="198"/>
      <c r="J30" s="262">
        <v>0.26735278611867291</v>
      </c>
      <c r="K30" s="198"/>
      <c r="L30" s="198">
        <v>0</v>
      </c>
      <c r="M30" s="198"/>
      <c r="N30" s="262">
        <v>0</v>
      </c>
      <c r="O30" s="201"/>
      <c r="P30" s="201">
        <v>0</v>
      </c>
      <c r="Q30" s="201"/>
      <c r="R30" s="262">
        <v>0</v>
      </c>
      <c r="S30" s="201"/>
      <c r="T30" s="201">
        <v>0</v>
      </c>
      <c r="U30" s="263"/>
      <c r="V30" s="263">
        <v>0</v>
      </c>
      <c r="W30" s="263"/>
      <c r="X30" s="263">
        <v>0</v>
      </c>
      <c r="Y30" s="263"/>
      <c r="Z30" s="263" t="s">
        <v>494</v>
      </c>
      <c r="AA30" s="263"/>
      <c r="AB30" s="263">
        <v>0</v>
      </c>
      <c r="AC30" s="264">
        <v>0.26735278611867291</v>
      </c>
    </row>
    <row r="31" spans="1:29" x14ac:dyDescent="0.25">
      <c r="A31" s="260" t="s">
        <v>169</v>
      </c>
      <c r="B31" s="198" t="s">
        <v>168</v>
      </c>
      <c r="C31" s="261">
        <v>0.23801417606448971</v>
      </c>
      <c r="D31" s="268">
        <v>0.23801417606448971</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v>0</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v>0</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v>2.933861005418318E-2</v>
      </c>
      <c r="D34" s="268">
        <v>2.933861005418318E-2</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v>0</v>
      </c>
      <c r="I36" s="271" t="s">
        <v>560</v>
      </c>
      <c r="J36" s="272">
        <v>0</v>
      </c>
      <c r="K36" s="201" t="s">
        <v>560</v>
      </c>
      <c r="L36" s="198">
        <v>0</v>
      </c>
      <c r="M36" s="198" t="s">
        <v>560</v>
      </c>
      <c r="N36" s="262">
        <v>0</v>
      </c>
      <c r="O36" s="201" t="s">
        <v>560</v>
      </c>
      <c r="P36" s="201">
        <v>0</v>
      </c>
      <c r="Q36" s="201" t="s">
        <v>560</v>
      </c>
      <c r="R36" s="201">
        <v>0</v>
      </c>
      <c r="S36" s="201" t="s">
        <v>560</v>
      </c>
      <c r="T36" s="201">
        <v>0</v>
      </c>
      <c r="U36" s="263" t="s">
        <v>560</v>
      </c>
      <c r="V36" s="263">
        <v>0</v>
      </c>
      <c r="W36" s="263" t="s">
        <v>560</v>
      </c>
      <c r="X36" s="263">
        <v>0</v>
      </c>
      <c r="Y36" s="263" t="s">
        <v>560</v>
      </c>
      <c r="Z36" s="263" t="s">
        <v>494</v>
      </c>
      <c r="AA36" s="263" t="s">
        <v>494</v>
      </c>
      <c r="AB36" s="263">
        <v>0</v>
      </c>
      <c r="AC36" s="264">
        <v>0</v>
      </c>
    </row>
    <row r="37" spans="1:29" ht="31.5" x14ac:dyDescent="0.25">
      <c r="A37" s="160" t="s">
        <v>159</v>
      </c>
      <c r="B37" s="163" t="s">
        <v>460</v>
      </c>
      <c r="C37" s="269"/>
      <c r="D37" s="270"/>
      <c r="E37" s="270"/>
      <c r="F37" s="270"/>
      <c r="G37" s="271">
        <v>0</v>
      </c>
      <c r="H37" s="271">
        <v>0</v>
      </c>
      <c r="I37" s="271" t="s">
        <v>560</v>
      </c>
      <c r="J37" s="272">
        <v>0</v>
      </c>
      <c r="K37" s="201" t="s">
        <v>560</v>
      </c>
      <c r="L37" s="198">
        <v>0</v>
      </c>
      <c r="M37" s="198" t="s">
        <v>560</v>
      </c>
      <c r="N37" s="262">
        <v>0</v>
      </c>
      <c r="O37" s="201" t="s">
        <v>560</v>
      </c>
      <c r="P37" s="201">
        <v>0</v>
      </c>
      <c r="Q37" s="201" t="s">
        <v>560</v>
      </c>
      <c r="R37" s="201">
        <v>0</v>
      </c>
      <c r="S37" s="201" t="s">
        <v>560</v>
      </c>
      <c r="T37" s="201">
        <v>0</v>
      </c>
      <c r="U37" s="263" t="s">
        <v>560</v>
      </c>
      <c r="V37" s="263">
        <v>0</v>
      </c>
      <c r="W37" s="263" t="s">
        <v>560</v>
      </c>
      <c r="X37" s="263">
        <v>0</v>
      </c>
      <c r="Y37" s="263" t="s">
        <v>560</v>
      </c>
      <c r="Z37" s="263" t="s">
        <v>494</v>
      </c>
      <c r="AA37" s="263" t="s">
        <v>494</v>
      </c>
      <c r="AB37" s="263">
        <v>0</v>
      </c>
      <c r="AC37" s="264">
        <v>0</v>
      </c>
    </row>
    <row r="38" spans="1:29" x14ac:dyDescent="0.25">
      <c r="A38" s="160" t="s">
        <v>158</v>
      </c>
      <c r="B38" s="161" t="s">
        <v>149</v>
      </c>
      <c r="C38" s="269"/>
      <c r="D38" s="262"/>
      <c r="E38" s="270"/>
      <c r="F38" s="270"/>
      <c r="G38" s="271">
        <v>0</v>
      </c>
      <c r="H38" s="271">
        <v>0</v>
      </c>
      <c r="I38" s="271" t="s">
        <v>560</v>
      </c>
      <c r="J38" s="272">
        <v>0</v>
      </c>
      <c r="K38" s="201" t="s">
        <v>560</v>
      </c>
      <c r="L38" s="198">
        <v>0</v>
      </c>
      <c r="M38" s="198" t="s">
        <v>560</v>
      </c>
      <c r="N38" s="262">
        <v>0</v>
      </c>
      <c r="O38" s="201" t="s">
        <v>560</v>
      </c>
      <c r="P38" s="201">
        <v>0</v>
      </c>
      <c r="Q38" s="201" t="s">
        <v>560</v>
      </c>
      <c r="R38" s="262">
        <v>0</v>
      </c>
      <c r="S38" s="201" t="s">
        <v>560</v>
      </c>
      <c r="T38" s="201">
        <v>0</v>
      </c>
      <c r="U38" s="263" t="s">
        <v>560</v>
      </c>
      <c r="V38" s="263">
        <v>0</v>
      </c>
      <c r="W38" s="263" t="s">
        <v>560</v>
      </c>
      <c r="X38" s="263">
        <v>0</v>
      </c>
      <c r="Y38" s="263" t="s">
        <v>560</v>
      </c>
      <c r="Z38" s="263" t="s">
        <v>494</v>
      </c>
      <c r="AA38" s="263" t="s">
        <v>494</v>
      </c>
      <c r="AB38" s="263">
        <v>0</v>
      </c>
      <c r="AC38" s="264">
        <v>0</v>
      </c>
    </row>
    <row r="39" spans="1:29" x14ac:dyDescent="0.25">
      <c r="A39" s="160" t="s">
        <v>157</v>
      </c>
      <c r="B39" s="161" t="s">
        <v>461</v>
      </c>
      <c r="C39" s="198"/>
      <c r="D39" s="262"/>
      <c r="E39" s="262"/>
      <c r="F39" s="262"/>
      <c r="G39" s="198">
        <v>0</v>
      </c>
      <c r="H39" s="198">
        <v>0</v>
      </c>
      <c r="I39" s="198" t="s">
        <v>560</v>
      </c>
      <c r="J39" s="266">
        <v>0</v>
      </c>
      <c r="K39" s="201" t="s">
        <v>560</v>
      </c>
      <c r="L39" s="198">
        <v>0</v>
      </c>
      <c r="M39" s="198" t="s">
        <v>560</v>
      </c>
      <c r="N39" s="262">
        <v>0</v>
      </c>
      <c r="O39" s="201" t="s">
        <v>560</v>
      </c>
      <c r="P39" s="201">
        <v>0</v>
      </c>
      <c r="Q39" s="201" t="s">
        <v>560</v>
      </c>
      <c r="R39" s="262">
        <v>0</v>
      </c>
      <c r="S39" s="201" t="s">
        <v>560</v>
      </c>
      <c r="T39" s="201">
        <v>0</v>
      </c>
      <c r="U39" s="263" t="s">
        <v>560</v>
      </c>
      <c r="V39" s="263">
        <v>0</v>
      </c>
      <c r="W39" s="263" t="s">
        <v>560</v>
      </c>
      <c r="X39" s="263">
        <v>0</v>
      </c>
      <c r="Y39" s="263" t="s">
        <v>560</v>
      </c>
      <c r="Z39" s="263" t="s">
        <v>494</v>
      </c>
      <c r="AA39" s="263" t="s">
        <v>494</v>
      </c>
      <c r="AB39" s="263">
        <v>0</v>
      </c>
      <c r="AC39" s="264">
        <v>0</v>
      </c>
    </row>
    <row r="40" spans="1:29" x14ac:dyDescent="0.25">
      <c r="A40" s="160" t="s">
        <v>156</v>
      </c>
      <c r="B40" s="161" t="s">
        <v>463</v>
      </c>
      <c r="C40" s="198"/>
      <c r="D40" s="273"/>
      <c r="E40" s="273"/>
      <c r="F40" s="273"/>
      <c r="G40" s="274">
        <v>0</v>
      </c>
      <c r="H40" s="274">
        <v>0</v>
      </c>
      <c r="I40" s="274" t="s">
        <v>560</v>
      </c>
      <c r="J40" s="275">
        <v>0</v>
      </c>
      <c r="K40" s="201" t="s">
        <v>560</v>
      </c>
      <c r="L40" s="198">
        <v>0</v>
      </c>
      <c r="M40" s="198" t="s">
        <v>560</v>
      </c>
      <c r="N40" s="262">
        <v>0</v>
      </c>
      <c r="O40" s="201" t="s">
        <v>560</v>
      </c>
      <c r="P40" s="201">
        <v>0</v>
      </c>
      <c r="Q40" s="201" t="s">
        <v>560</v>
      </c>
      <c r="R40" s="262">
        <v>0</v>
      </c>
      <c r="S40" s="201" t="s">
        <v>560</v>
      </c>
      <c r="T40" s="201">
        <v>0</v>
      </c>
      <c r="U40" s="263" t="s">
        <v>560</v>
      </c>
      <c r="V40" s="263">
        <v>0</v>
      </c>
      <c r="W40" s="263" t="s">
        <v>560</v>
      </c>
      <c r="X40" s="263">
        <v>0</v>
      </c>
      <c r="Y40" s="263" t="s">
        <v>560</v>
      </c>
      <c r="Z40" s="263" t="s">
        <v>494</v>
      </c>
      <c r="AA40" s="263" t="s">
        <v>494</v>
      </c>
      <c r="AB40" s="263">
        <v>0</v>
      </c>
      <c r="AC40" s="264">
        <v>0</v>
      </c>
    </row>
    <row r="41" spans="1:29" x14ac:dyDescent="0.25">
      <c r="A41" s="160" t="s">
        <v>155</v>
      </c>
      <c r="B41" s="161" t="s">
        <v>464</v>
      </c>
      <c r="C41" s="198"/>
      <c r="D41" s="262"/>
      <c r="E41" s="262"/>
      <c r="F41" s="262"/>
      <c r="G41" s="198">
        <v>0</v>
      </c>
      <c r="H41" s="198">
        <v>0</v>
      </c>
      <c r="I41" s="198" t="s">
        <v>560</v>
      </c>
      <c r="J41" s="266">
        <v>0</v>
      </c>
      <c r="K41" s="198" t="s">
        <v>560</v>
      </c>
      <c r="L41" s="198">
        <v>0</v>
      </c>
      <c r="M41" s="198" t="s">
        <v>560</v>
      </c>
      <c r="N41" s="262">
        <v>0</v>
      </c>
      <c r="O41" s="201" t="s">
        <v>560</v>
      </c>
      <c r="P41" s="201">
        <v>0</v>
      </c>
      <c r="Q41" s="201" t="s">
        <v>560</v>
      </c>
      <c r="R41" s="262">
        <v>0</v>
      </c>
      <c r="S41" s="201" t="s">
        <v>560</v>
      </c>
      <c r="T41" s="201">
        <v>0</v>
      </c>
      <c r="U41" s="263" t="s">
        <v>560</v>
      </c>
      <c r="V41" s="263">
        <v>0</v>
      </c>
      <c r="W41" s="263" t="s">
        <v>560</v>
      </c>
      <c r="X41" s="263">
        <v>0</v>
      </c>
      <c r="Y41" s="263" t="s">
        <v>560</v>
      </c>
      <c r="Z41" s="263" t="s">
        <v>494</v>
      </c>
      <c r="AA41" s="263" t="s">
        <v>494</v>
      </c>
      <c r="AB41" s="263">
        <v>0</v>
      </c>
      <c r="AC41" s="264">
        <v>0</v>
      </c>
    </row>
    <row r="42" spans="1:29" x14ac:dyDescent="0.25">
      <c r="A42" s="160" t="s">
        <v>154</v>
      </c>
      <c r="B42" s="161" t="s">
        <v>465</v>
      </c>
      <c r="C42" s="269"/>
      <c r="D42" s="262"/>
      <c r="E42" s="262"/>
      <c r="F42" s="262"/>
      <c r="G42" s="198">
        <v>0</v>
      </c>
      <c r="H42" s="198">
        <v>0</v>
      </c>
      <c r="I42" s="198" t="s">
        <v>560</v>
      </c>
      <c r="J42" s="266">
        <v>0</v>
      </c>
      <c r="K42" s="198" t="s">
        <v>560</v>
      </c>
      <c r="L42" s="198">
        <v>0</v>
      </c>
      <c r="M42" s="198" t="s">
        <v>560</v>
      </c>
      <c r="N42" s="262">
        <v>0</v>
      </c>
      <c r="O42" s="201" t="s">
        <v>560</v>
      </c>
      <c r="P42" s="201">
        <v>0</v>
      </c>
      <c r="Q42" s="201" t="s">
        <v>560</v>
      </c>
      <c r="R42" s="262">
        <v>0</v>
      </c>
      <c r="S42" s="201" t="s">
        <v>560</v>
      </c>
      <c r="T42" s="201">
        <v>0</v>
      </c>
      <c r="U42" s="263" t="s">
        <v>560</v>
      </c>
      <c r="V42" s="263">
        <v>0</v>
      </c>
      <c r="W42" s="263" t="s">
        <v>560</v>
      </c>
      <c r="X42" s="263">
        <v>0</v>
      </c>
      <c r="Y42" s="263" t="s">
        <v>560</v>
      </c>
      <c r="Z42" s="263" t="s">
        <v>494</v>
      </c>
      <c r="AA42" s="263" t="s">
        <v>494</v>
      </c>
      <c r="AB42" s="263">
        <v>0</v>
      </c>
      <c r="AC42" s="264">
        <v>0</v>
      </c>
    </row>
    <row r="43" spans="1:29" x14ac:dyDescent="0.25">
      <c r="A43" s="160" t="s">
        <v>466</v>
      </c>
      <c r="B43" s="161" t="s">
        <v>467</v>
      </c>
      <c r="C43" s="261"/>
      <c r="D43" s="262"/>
      <c r="E43" s="262"/>
      <c r="F43" s="262"/>
      <c r="G43" s="198">
        <v>0</v>
      </c>
      <c r="H43" s="198">
        <v>0</v>
      </c>
      <c r="I43" s="198" t="s">
        <v>560</v>
      </c>
      <c r="J43" s="266">
        <v>0</v>
      </c>
      <c r="K43" s="198" t="s">
        <v>560</v>
      </c>
      <c r="L43" s="198">
        <v>0</v>
      </c>
      <c r="M43" s="198" t="s">
        <v>560</v>
      </c>
      <c r="N43" s="262">
        <v>0</v>
      </c>
      <c r="O43" s="201" t="s">
        <v>560</v>
      </c>
      <c r="P43" s="201">
        <v>0</v>
      </c>
      <c r="Q43" s="201" t="s">
        <v>560</v>
      </c>
      <c r="R43" s="262">
        <v>0</v>
      </c>
      <c r="S43" s="201" t="s">
        <v>560</v>
      </c>
      <c r="T43" s="201">
        <v>0</v>
      </c>
      <c r="U43" s="263" t="s">
        <v>560</v>
      </c>
      <c r="V43" s="263">
        <v>0</v>
      </c>
      <c r="W43" s="263" t="s">
        <v>560</v>
      </c>
      <c r="X43" s="263">
        <v>0</v>
      </c>
      <c r="Y43" s="263" t="s">
        <v>560</v>
      </c>
      <c r="Z43" s="263" t="s">
        <v>494</v>
      </c>
      <c r="AA43" s="263" t="s">
        <v>494</v>
      </c>
      <c r="AB43" s="263">
        <v>0</v>
      </c>
      <c r="AC43" s="264">
        <v>0</v>
      </c>
    </row>
    <row r="44" spans="1:29" x14ac:dyDescent="0.25">
      <c r="A44" s="160" t="s">
        <v>468</v>
      </c>
      <c r="B44" s="161" t="s">
        <v>469</v>
      </c>
      <c r="C44" s="198"/>
      <c r="D44" s="273"/>
      <c r="E44" s="273"/>
      <c r="F44" s="273"/>
      <c r="G44" s="274">
        <v>0</v>
      </c>
      <c r="H44" s="274">
        <v>0</v>
      </c>
      <c r="I44" s="274" t="s">
        <v>560</v>
      </c>
      <c r="J44" s="275">
        <v>0</v>
      </c>
      <c r="K44" s="274" t="s">
        <v>560</v>
      </c>
      <c r="L44" s="274">
        <v>0</v>
      </c>
      <c r="M44" s="274" t="s">
        <v>560</v>
      </c>
      <c r="N44" s="273">
        <v>0</v>
      </c>
      <c r="O44" s="201" t="s">
        <v>560</v>
      </c>
      <c r="P44" s="201">
        <v>0</v>
      </c>
      <c r="Q44" s="201" t="s">
        <v>560</v>
      </c>
      <c r="R44" s="262">
        <v>0</v>
      </c>
      <c r="S44" s="201" t="s">
        <v>560</v>
      </c>
      <c r="T44" s="201">
        <v>0</v>
      </c>
      <c r="U44" s="263" t="s">
        <v>560</v>
      </c>
      <c r="V44" s="263">
        <v>0</v>
      </c>
      <c r="W44" s="263" t="s">
        <v>560</v>
      </c>
      <c r="X44" s="263">
        <v>0</v>
      </c>
      <c r="Y44" s="263" t="s">
        <v>560</v>
      </c>
      <c r="Z44" s="263" t="s">
        <v>494</v>
      </c>
      <c r="AA44" s="263" t="s">
        <v>494</v>
      </c>
      <c r="AB44" s="263">
        <v>0</v>
      </c>
      <c r="AC44" s="276">
        <v>0</v>
      </c>
    </row>
    <row r="45" spans="1:29" x14ac:dyDescent="0.25">
      <c r="A45" s="160" t="s">
        <v>470</v>
      </c>
      <c r="B45" s="161" t="s">
        <v>471</v>
      </c>
      <c r="C45" s="198"/>
      <c r="D45" s="262"/>
      <c r="E45" s="262"/>
      <c r="F45" s="262"/>
      <c r="G45" s="198">
        <v>0</v>
      </c>
      <c r="H45" s="198">
        <v>0</v>
      </c>
      <c r="I45" s="198" t="s">
        <v>560</v>
      </c>
      <c r="J45" s="266">
        <v>0</v>
      </c>
      <c r="K45" s="198" t="s">
        <v>560</v>
      </c>
      <c r="L45" s="198">
        <v>0</v>
      </c>
      <c r="M45" s="198" t="s">
        <v>560</v>
      </c>
      <c r="N45" s="262">
        <v>0</v>
      </c>
      <c r="O45" s="201" t="s">
        <v>560</v>
      </c>
      <c r="P45" s="201">
        <v>0</v>
      </c>
      <c r="Q45" s="201" t="s">
        <v>560</v>
      </c>
      <c r="R45" s="262">
        <v>0</v>
      </c>
      <c r="S45" s="201" t="s">
        <v>560</v>
      </c>
      <c r="T45" s="201">
        <v>0</v>
      </c>
      <c r="U45" s="263" t="s">
        <v>560</v>
      </c>
      <c r="V45" s="263">
        <v>0</v>
      </c>
      <c r="W45" s="263" t="s">
        <v>560</v>
      </c>
      <c r="X45" s="263">
        <v>0</v>
      </c>
      <c r="Y45" s="263" t="s">
        <v>560</v>
      </c>
      <c r="Z45" s="263" t="s">
        <v>494</v>
      </c>
      <c r="AA45" s="263" t="s">
        <v>494</v>
      </c>
      <c r="AB45" s="263">
        <v>0</v>
      </c>
      <c r="AC45" s="264">
        <v>0</v>
      </c>
    </row>
    <row r="46" spans="1:29" x14ac:dyDescent="0.25">
      <c r="A46" s="160" t="s">
        <v>472</v>
      </c>
      <c r="B46" s="161" t="s">
        <v>473</v>
      </c>
      <c r="C46" s="198"/>
      <c r="D46" s="262"/>
      <c r="E46" s="262"/>
      <c r="F46" s="262"/>
      <c r="G46" s="198">
        <v>0</v>
      </c>
      <c r="H46" s="198">
        <v>0</v>
      </c>
      <c r="I46" s="198" t="s">
        <v>560</v>
      </c>
      <c r="J46" s="266"/>
      <c r="K46" s="198" t="s">
        <v>560</v>
      </c>
      <c r="L46" s="198">
        <v>0</v>
      </c>
      <c r="M46" s="198" t="s">
        <v>560</v>
      </c>
      <c r="N46" s="262"/>
      <c r="O46" s="201" t="s">
        <v>560</v>
      </c>
      <c r="P46" s="201">
        <v>0</v>
      </c>
      <c r="Q46" s="201" t="s">
        <v>560</v>
      </c>
      <c r="R46" s="262"/>
      <c r="S46" s="201" t="s">
        <v>560</v>
      </c>
      <c r="T46" s="201">
        <v>0</v>
      </c>
      <c r="U46" s="263" t="s">
        <v>560</v>
      </c>
      <c r="V46" s="263"/>
      <c r="W46" s="263" t="s">
        <v>560</v>
      </c>
      <c r="X46" s="263"/>
      <c r="Y46" s="263" t="s">
        <v>560</v>
      </c>
      <c r="Z46" s="263"/>
      <c r="AA46" s="263" t="s">
        <v>560</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v>0</v>
      </c>
      <c r="D48" s="270">
        <v>0</v>
      </c>
      <c r="E48" s="270"/>
      <c r="F48" s="270"/>
      <c r="G48" s="271">
        <v>0</v>
      </c>
      <c r="H48" s="271">
        <v>0</v>
      </c>
      <c r="I48" s="271"/>
      <c r="J48" s="272">
        <v>0</v>
      </c>
      <c r="K48" s="198"/>
      <c r="L48" s="198">
        <v>0</v>
      </c>
      <c r="M48" s="198"/>
      <c r="N48" s="262">
        <v>0</v>
      </c>
      <c r="O48" s="201"/>
      <c r="P48" s="201">
        <v>0</v>
      </c>
      <c r="Q48" s="201"/>
      <c r="R48" s="262">
        <v>0</v>
      </c>
      <c r="S48" s="201"/>
      <c r="T48" s="201">
        <v>0</v>
      </c>
      <c r="U48" s="263"/>
      <c r="V48" s="263">
        <v>0</v>
      </c>
      <c r="W48" s="263"/>
      <c r="X48" s="263">
        <v>0</v>
      </c>
      <c r="Y48" s="263"/>
      <c r="Z48" s="263" t="s">
        <v>494</v>
      </c>
      <c r="AA48" s="263"/>
      <c r="AB48" s="263">
        <v>0</v>
      </c>
      <c r="AC48" s="264">
        <v>0</v>
      </c>
    </row>
    <row r="49" spans="1:29" ht="31.5" x14ac:dyDescent="0.25">
      <c r="A49" s="160" t="s">
        <v>151</v>
      </c>
      <c r="B49" s="163" t="s">
        <v>460</v>
      </c>
      <c r="C49" s="198">
        <v>0</v>
      </c>
      <c r="D49" s="270">
        <v>0</v>
      </c>
      <c r="E49" s="270"/>
      <c r="F49" s="270"/>
      <c r="G49" s="271">
        <v>0</v>
      </c>
      <c r="H49" s="271">
        <v>0</v>
      </c>
      <c r="I49" s="271"/>
      <c r="J49" s="272">
        <v>0</v>
      </c>
      <c r="K49" s="198"/>
      <c r="L49" s="198">
        <v>0</v>
      </c>
      <c r="M49" s="198"/>
      <c r="N49" s="262">
        <v>0</v>
      </c>
      <c r="O49" s="201"/>
      <c r="P49" s="201">
        <v>0</v>
      </c>
      <c r="Q49" s="201"/>
      <c r="R49" s="262">
        <v>0</v>
      </c>
      <c r="S49" s="201"/>
      <c r="T49" s="201">
        <v>0</v>
      </c>
      <c r="U49" s="263"/>
      <c r="V49" s="263">
        <v>0</v>
      </c>
      <c r="W49" s="263"/>
      <c r="X49" s="263">
        <v>0</v>
      </c>
      <c r="Y49" s="263"/>
      <c r="Z49" s="263" t="s">
        <v>494</v>
      </c>
      <c r="AA49" s="263"/>
      <c r="AB49" s="263">
        <v>0</v>
      </c>
      <c r="AC49" s="264">
        <v>0</v>
      </c>
    </row>
    <row r="50" spans="1:29" x14ac:dyDescent="0.25">
      <c r="A50" s="160" t="s">
        <v>150</v>
      </c>
      <c r="B50" s="161" t="s">
        <v>149</v>
      </c>
      <c r="C50" s="269">
        <v>0</v>
      </c>
      <c r="D50" s="270">
        <v>0</v>
      </c>
      <c r="E50" s="270"/>
      <c r="F50" s="270"/>
      <c r="G50" s="271">
        <v>0</v>
      </c>
      <c r="H50" s="271">
        <v>0</v>
      </c>
      <c r="I50" s="271"/>
      <c r="J50" s="272">
        <v>0</v>
      </c>
      <c r="K50" s="198"/>
      <c r="L50" s="198">
        <v>0</v>
      </c>
      <c r="M50" s="198"/>
      <c r="N50" s="262">
        <v>0</v>
      </c>
      <c r="O50" s="201"/>
      <c r="P50" s="201">
        <v>0</v>
      </c>
      <c r="Q50" s="201"/>
      <c r="R50" s="262">
        <v>0</v>
      </c>
      <c r="S50" s="201"/>
      <c r="T50" s="201">
        <v>0</v>
      </c>
      <c r="U50" s="263"/>
      <c r="V50" s="263">
        <v>0</v>
      </c>
      <c r="W50" s="263"/>
      <c r="X50" s="263">
        <v>0</v>
      </c>
      <c r="Y50" s="263"/>
      <c r="Z50" s="263" t="s">
        <v>494</v>
      </c>
      <c r="AA50" s="263"/>
      <c r="AB50" s="263">
        <v>0</v>
      </c>
      <c r="AC50" s="264">
        <v>0</v>
      </c>
    </row>
    <row r="51" spans="1:29" ht="31.5" x14ac:dyDescent="0.25">
      <c r="A51" s="160" t="s">
        <v>148</v>
      </c>
      <c r="B51" s="161" t="s">
        <v>147</v>
      </c>
      <c r="C51" s="261">
        <v>0</v>
      </c>
      <c r="D51" s="262">
        <v>0</v>
      </c>
      <c r="E51" s="262"/>
      <c r="F51" s="262"/>
      <c r="G51" s="198">
        <v>0</v>
      </c>
      <c r="H51" s="198">
        <v>0</v>
      </c>
      <c r="I51" s="198"/>
      <c r="J51" s="266">
        <v>0</v>
      </c>
      <c r="K51" s="198"/>
      <c r="L51" s="198">
        <v>0</v>
      </c>
      <c r="M51" s="198"/>
      <c r="N51" s="262">
        <v>0</v>
      </c>
      <c r="O51" s="201"/>
      <c r="P51" s="201">
        <v>0</v>
      </c>
      <c r="Q51" s="201"/>
      <c r="R51" s="262">
        <v>0</v>
      </c>
      <c r="S51" s="201"/>
      <c r="T51" s="201">
        <v>0</v>
      </c>
      <c r="U51" s="263"/>
      <c r="V51" s="263">
        <v>0</v>
      </c>
      <c r="W51" s="263"/>
      <c r="X51" s="263">
        <v>0</v>
      </c>
      <c r="Y51" s="263"/>
      <c r="Z51" s="263" t="s">
        <v>494</v>
      </c>
      <c r="AA51" s="263"/>
      <c r="AB51" s="263">
        <v>0</v>
      </c>
      <c r="AC51" s="264">
        <v>0</v>
      </c>
    </row>
    <row r="52" spans="1:29" ht="31.5" x14ac:dyDescent="0.25">
      <c r="A52" s="160" t="s">
        <v>146</v>
      </c>
      <c r="B52" s="161" t="s">
        <v>145</v>
      </c>
      <c r="C52" s="261">
        <v>0</v>
      </c>
      <c r="D52" s="262">
        <v>0</v>
      </c>
      <c r="E52" s="262"/>
      <c r="F52" s="262"/>
      <c r="G52" s="198">
        <v>0</v>
      </c>
      <c r="H52" s="198">
        <v>0</v>
      </c>
      <c r="I52" s="198"/>
      <c r="J52" s="266">
        <v>0</v>
      </c>
      <c r="K52" s="198"/>
      <c r="L52" s="198">
        <v>0</v>
      </c>
      <c r="M52" s="198"/>
      <c r="N52" s="262">
        <v>0</v>
      </c>
      <c r="O52" s="201"/>
      <c r="P52" s="201">
        <v>0</v>
      </c>
      <c r="Q52" s="201"/>
      <c r="R52" s="262">
        <v>0</v>
      </c>
      <c r="S52" s="201"/>
      <c r="T52" s="201">
        <v>0</v>
      </c>
      <c r="U52" s="263"/>
      <c r="V52" s="263">
        <v>0</v>
      </c>
      <c r="W52" s="263"/>
      <c r="X52" s="263">
        <v>0</v>
      </c>
      <c r="Y52" s="263"/>
      <c r="Z52" s="263" t="s">
        <v>494</v>
      </c>
      <c r="AA52" s="263"/>
      <c r="AB52" s="263">
        <v>0</v>
      </c>
      <c r="AC52" s="264">
        <v>0</v>
      </c>
    </row>
    <row r="53" spans="1:29" x14ac:dyDescent="0.25">
      <c r="A53" s="160" t="s">
        <v>144</v>
      </c>
      <c r="B53" s="161" t="s">
        <v>143</v>
      </c>
      <c r="C53" s="198">
        <v>0</v>
      </c>
      <c r="D53" s="262">
        <v>0</v>
      </c>
      <c r="E53" s="262"/>
      <c r="F53" s="262"/>
      <c r="G53" s="198">
        <v>0</v>
      </c>
      <c r="H53" s="198">
        <v>0</v>
      </c>
      <c r="I53" s="198"/>
      <c r="J53" s="266">
        <v>0</v>
      </c>
      <c r="K53" s="198"/>
      <c r="L53" s="198">
        <v>0</v>
      </c>
      <c r="M53" s="198"/>
      <c r="N53" s="262">
        <v>0</v>
      </c>
      <c r="O53" s="201"/>
      <c r="P53" s="201">
        <v>0</v>
      </c>
      <c r="Q53" s="201"/>
      <c r="R53" s="262">
        <v>0</v>
      </c>
      <c r="S53" s="201"/>
      <c r="T53" s="201">
        <v>0</v>
      </c>
      <c r="U53" s="263"/>
      <c r="V53" s="263">
        <v>0</v>
      </c>
      <c r="W53" s="263"/>
      <c r="X53" s="263">
        <v>0</v>
      </c>
      <c r="Y53" s="263"/>
      <c r="Z53" s="263" t="s">
        <v>494</v>
      </c>
      <c r="AA53" s="263"/>
      <c r="AB53" s="263">
        <v>0</v>
      </c>
      <c r="AC53" s="264">
        <v>0</v>
      </c>
    </row>
    <row r="54" spans="1:29" x14ac:dyDescent="0.25">
      <c r="A54" s="160" t="s">
        <v>142</v>
      </c>
      <c r="B54" s="161" t="s">
        <v>463</v>
      </c>
      <c r="C54" s="269">
        <v>0</v>
      </c>
      <c r="D54" s="273">
        <v>0</v>
      </c>
      <c r="E54" s="273"/>
      <c r="F54" s="273"/>
      <c r="G54" s="274">
        <v>0</v>
      </c>
      <c r="H54" s="274">
        <v>0</v>
      </c>
      <c r="I54" s="274"/>
      <c r="J54" s="275">
        <v>0</v>
      </c>
      <c r="K54" s="198"/>
      <c r="L54" s="198">
        <v>0</v>
      </c>
      <c r="M54" s="198"/>
      <c r="N54" s="262">
        <v>0</v>
      </c>
      <c r="O54" s="201"/>
      <c r="P54" s="201">
        <v>0</v>
      </c>
      <c r="Q54" s="201"/>
      <c r="R54" s="262">
        <v>0</v>
      </c>
      <c r="S54" s="201"/>
      <c r="T54" s="201">
        <v>0</v>
      </c>
      <c r="U54" s="263"/>
      <c r="V54" s="263">
        <v>0</v>
      </c>
      <c r="W54" s="263"/>
      <c r="X54" s="263">
        <v>0</v>
      </c>
      <c r="Y54" s="263"/>
      <c r="Z54" s="263" t="s">
        <v>494</v>
      </c>
      <c r="AA54" s="263"/>
      <c r="AB54" s="263">
        <v>0</v>
      </c>
      <c r="AC54" s="264">
        <v>0</v>
      </c>
    </row>
    <row r="55" spans="1:29" x14ac:dyDescent="0.25">
      <c r="A55" s="160" t="s">
        <v>474</v>
      </c>
      <c r="B55" s="161" t="s">
        <v>464</v>
      </c>
      <c r="C55" s="269">
        <v>0</v>
      </c>
      <c r="D55" s="262">
        <v>0</v>
      </c>
      <c r="E55" s="262"/>
      <c r="F55" s="262"/>
      <c r="G55" s="198">
        <v>0</v>
      </c>
      <c r="H55" s="198">
        <v>0</v>
      </c>
      <c r="I55" s="198"/>
      <c r="J55" s="266">
        <v>0</v>
      </c>
      <c r="K55" s="198"/>
      <c r="L55" s="198">
        <v>0</v>
      </c>
      <c r="M55" s="198"/>
      <c r="N55" s="262">
        <v>0</v>
      </c>
      <c r="O55" s="201"/>
      <c r="P55" s="201">
        <v>0</v>
      </c>
      <c r="Q55" s="201"/>
      <c r="R55" s="262">
        <v>0</v>
      </c>
      <c r="S55" s="201"/>
      <c r="T55" s="201">
        <v>0</v>
      </c>
      <c r="U55" s="263"/>
      <c r="V55" s="263">
        <v>0</v>
      </c>
      <c r="W55" s="263"/>
      <c r="X55" s="263">
        <v>0</v>
      </c>
      <c r="Y55" s="263"/>
      <c r="Z55" s="263" t="s">
        <v>494</v>
      </c>
      <c r="AA55" s="263"/>
      <c r="AB55" s="263">
        <v>0</v>
      </c>
      <c r="AC55" s="264">
        <v>0</v>
      </c>
    </row>
    <row r="56" spans="1:29" x14ac:dyDescent="0.25">
      <c r="A56" s="160" t="s">
        <v>475</v>
      </c>
      <c r="B56" s="161" t="s">
        <v>465</v>
      </c>
      <c r="C56" s="269">
        <v>0</v>
      </c>
      <c r="D56" s="262">
        <v>0</v>
      </c>
      <c r="E56" s="262"/>
      <c r="F56" s="262"/>
      <c r="G56" s="198">
        <v>0</v>
      </c>
      <c r="H56" s="198">
        <v>0</v>
      </c>
      <c r="I56" s="198"/>
      <c r="J56" s="266">
        <v>0</v>
      </c>
      <c r="K56" s="198"/>
      <c r="L56" s="198">
        <v>0</v>
      </c>
      <c r="M56" s="198"/>
      <c r="N56" s="262">
        <v>0</v>
      </c>
      <c r="O56" s="201"/>
      <c r="P56" s="201">
        <v>0</v>
      </c>
      <c r="Q56" s="201"/>
      <c r="R56" s="262">
        <v>0</v>
      </c>
      <c r="S56" s="201"/>
      <c r="T56" s="201">
        <v>0</v>
      </c>
      <c r="U56" s="263"/>
      <c r="V56" s="263">
        <v>0</v>
      </c>
      <c r="W56" s="263"/>
      <c r="X56" s="263">
        <v>0</v>
      </c>
      <c r="Y56" s="263"/>
      <c r="Z56" s="263" t="s">
        <v>494</v>
      </c>
      <c r="AA56" s="263"/>
      <c r="AB56" s="263">
        <v>0</v>
      </c>
      <c r="AC56" s="264">
        <v>0</v>
      </c>
    </row>
    <row r="57" spans="1:29" x14ac:dyDescent="0.25">
      <c r="A57" s="160" t="s">
        <v>476</v>
      </c>
      <c r="B57" s="161" t="s">
        <v>467</v>
      </c>
      <c r="C57" s="269">
        <v>0</v>
      </c>
      <c r="D57" s="262">
        <v>0</v>
      </c>
      <c r="E57" s="262"/>
      <c r="F57" s="262"/>
      <c r="G57" s="198">
        <v>0</v>
      </c>
      <c r="H57" s="198">
        <v>0</v>
      </c>
      <c r="I57" s="198"/>
      <c r="J57" s="266">
        <v>0</v>
      </c>
      <c r="K57" s="198"/>
      <c r="L57" s="198">
        <v>0</v>
      </c>
      <c r="M57" s="198"/>
      <c r="N57" s="262">
        <v>0</v>
      </c>
      <c r="O57" s="201"/>
      <c r="P57" s="201">
        <v>0</v>
      </c>
      <c r="Q57" s="201"/>
      <c r="R57" s="262">
        <v>0</v>
      </c>
      <c r="S57" s="201"/>
      <c r="T57" s="201">
        <v>0</v>
      </c>
      <c r="U57" s="263"/>
      <c r="V57" s="263">
        <v>0</v>
      </c>
      <c r="W57" s="263"/>
      <c r="X57" s="263">
        <v>0</v>
      </c>
      <c r="Y57" s="263"/>
      <c r="Z57" s="263" t="s">
        <v>494</v>
      </c>
      <c r="AA57" s="263"/>
      <c r="AB57" s="263">
        <v>0</v>
      </c>
      <c r="AC57" s="264">
        <v>0</v>
      </c>
    </row>
    <row r="58" spans="1:29" x14ac:dyDescent="0.25">
      <c r="A58" s="160" t="s">
        <v>477</v>
      </c>
      <c r="B58" s="161" t="s">
        <v>469</v>
      </c>
      <c r="C58" s="269">
        <v>0</v>
      </c>
      <c r="D58" s="273">
        <v>0</v>
      </c>
      <c r="E58" s="273"/>
      <c r="F58" s="273"/>
      <c r="G58" s="274">
        <v>0</v>
      </c>
      <c r="H58" s="274">
        <v>0</v>
      </c>
      <c r="I58" s="274"/>
      <c r="J58" s="274">
        <v>0</v>
      </c>
      <c r="K58" s="274"/>
      <c r="L58" s="274">
        <v>0</v>
      </c>
      <c r="M58" s="274"/>
      <c r="N58" s="273">
        <v>0</v>
      </c>
      <c r="O58" s="201"/>
      <c r="P58" s="201">
        <v>0</v>
      </c>
      <c r="Q58" s="201"/>
      <c r="R58" s="262">
        <v>0</v>
      </c>
      <c r="S58" s="201"/>
      <c r="T58" s="201">
        <v>0</v>
      </c>
      <c r="U58" s="263"/>
      <c r="V58" s="263">
        <v>0</v>
      </c>
      <c r="W58" s="263"/>
      <c r="X58" s="263">
        <v>0</v>
      </c>
      <c r="Y58" s="263"/>
      <c r="Z58" s="263" t="s">
        <v>494</v>
      </c>
      <c r="AA58" s="263"/>
      <c r="AB58" s="263">
        <v>0</v>
      </c>
      <c r="AC58" s="276">
        <v>0</v>
      </c>
    </row>
    <row r="59" spans="1:29" x14ac:dyDescent="0.25">
      <c r="A59" s="160" t="s">
        <v>478</v>
      </c>
      <c r="B59" s="161" t="s">
        <v>471</v>
      </c>
      <c r="C59" s="254">
        <v>0</v>
      </c>
      <c r="D59" s="262">
        <v>0</v>
      </c>
      <c r="E59" s="262"/>
      <c r="F59" s="262"/>
      <c r="G59" s="198">
        <v>0</v>
      </c>
      <c r="H59" s="198">
        <v>0</v>
      </c>
      <c r="I59" s="198"/>
      <c r="J59" s="267">
        <v>0</v>
      </c>
      <c r="K59" s="198"/>
      <c r="L59" s="198">
        <v>0</v>
      </c>
      <c r="M59" s="198"/>
      <c r="N59" s="262">
        <v>0</v>
      </c>
      <c r="O59" s="201"/>
      <c r="P59" s="201">
        <v>0</v>
      </c>
      <c r="Q59" s="201"/>
      <c r="R59" s="262">
        <v>0</v>
      </c>
      <c r="S59" s="201"/>
      <c r="T59" s="201">
        <v>0</v>
      </c>
      <c r="U59" s="263"/>
      <c r="V59" s="263">
        <v>0</v>
      </c>
      <c r="W59" s="263"/>
      <c r="X59" s="263">
        <v>0</v>
      </c>
      <c r="Y59" s="263"/>
      <c r="Z59" s="263" t="s">
        <v>494</v>
      </c>
      <c r="AA59" s="263"/>
      <c r="AB59" s="263">
        <v>0</v>
      </c>
      <c r="AC59" s="264">
        <v>0</v>
      </c>
    </row>
    <row r="60" spans="1:29" x14ac:dyDescent="0.25">
      <c r="A60" s="160" t="s">
        <v>479</v>
      </c>
      <c r="B60" s="161" t="s">
        <v>473</v>
      </c>
      <c r="C60" s="277">
        <v>0</v>
      </c>
      <c r="D60" s="262">
        <v>0</v>
      </c>
      <c r="E60" s="262"/>
      <c r="F60" s="262"/>
      <c r="G60" s="198">
        <v>0</v>
      </c>
      <c r="H60" s="198">
        <v>0</v>
      </c>
      <c r="I60" s="198"/>
      <c r="J60" s="267"/>
      <c r="K60" s="198"/>
      <c r="L60" s="198">
        <v>0</v>
      </c>
      <c r="M60" s="198"/>
      <c r="N60" s="262"/>
      <c r="O60" s="201"/>
      <c r="P60" s="201">
        <v>0</v>
      </c>
      <c r="Q60" s="201"/>
      <c r="R60" s="262"/>
      <c r="S60" s="201"/>
      <c r="T60" s="201">
        <v>0</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v>0.26735278611867291</v>
      </c>
      <c r="D62" s="270">
        <v>0.26735278611867291</v>
      </c>
      <c r="E62" s="270"/>
      <c r="F62" s="270"/>
      <c r="G62" s="271">
        <v>0</v>
      </c>
      <c r="H62" s="271">
        <v>0</v>
      </c>
      <c r="I62" s="271"/>
      <c r="J62" s="272">
        <v>0</v>
      </c>
      <c r="K62" s="198"/>
      <c r="L62" s="198">
        <v>0</v>
      </c>
      <c r="M62" s="198"/>
      <c r="N62" s="262">
        <v>0</v>
      </c>
      <c r="O62" s="201"/>
      <c r="P62" s="201">
        <v>0</v>
      </c>
      <c r="Q62" s="201"/>
      <c r="R62" s="262">
        <v>0</v>
      </c>
      <c r="S62" s="201"/>
      <c r="T62" s="201">
        <v>0</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v>0</v>
      </c>
      <c r="I63" s="271"/>
      <c r="J63" s="272">
        <v>0</v>
      </c>
      <c r="K63" s="198"/>
      <c r="L63" s="198">
        <v>0</v>
      </c>
      <c r="M63" s="198"/>
      <c r="N63" s="262">
        <v>0</v>
      </c>
      <c r="O63" s="201"/>
      <c r="P63" s="201">
        <v>0</v>
      </c>
      <c r="Q63" s="201"/>
      <c r="R63" s="262">
        <v>0</v>
      </c>
      <c r="S63" s="201"/>
      <c r="T63" s="201">
        <v>0</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v>0</v>
      </c>
      <c r="I64" s="198"/>
      <c r="J64" s="267">
        <v>0</v>
      </c>
      <c r="K64" s="198"/>
      <c r="L64" s="198">
        <v>0</v>
      </c>
      <c r="M64" s="198"/>
      <c r="N64" s="262">
        <v>0</v>
      </c>
      <c r="O64" s="201"/>
      <c r="P64" s="201">
        <v>0</v>
      </c>
      <c r="Q64" s="201"/>
      <c r="R64" s="262">
        <v>0</v>
      </c>
      <c r="S64" s="201"/>
      <c r="T64" s="201">
        <v>0</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v>0</v>
      </c>
      <c r="I65" s="200"/>
      <c r="J65" s="279">
        <v>0</v>
      </c>
      <c r="K65" s="200"/>
      <c r="L65" s="263">
        <v>0</v>
      </c>
      <c r="M65" s="263"/>
      <c r="N65" s="278">
        <v>0</v>
      </c>
      <c r="O65" s="263"/>
      <c r="P65" s="263">
        <v>0</v>
      </c>
      <c r="Q65" s="263"/>
      <c r="R65" s="278">
        <v>0</v>
      </c>
      <c r="S65" s="263"/>
      <c r="T65" s="280">
        <v>0</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v>0</v>
      </c>
      <c r="I66" s="200"/>
      <c r="J66" s="279">
        <v>0</v>
      </c>
      <c r="K66" s="200"/>
      <c r="L66" s="263">
        <v>0</v>
      </c>
      <c r="M66" s="263"/>
      <c r="N66" s="278">
        <v>0</v>
      </c>
      <c r="O66" s="263"/>
      <c r="P66" s="263">
        <v>0</v>
      </c>
      <c r="Q66" s="263"/>
      <c r="R66" s="278">
        <v>0</v>
      </c>
      <c r="S66" s="263"/>
      <c r="T66" s="280">
        <v>0</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v>0</v>
      </c>
      <c r="I67" s="281"/>
      <c r="J67" s="282">
        <v>0</v>
      </c>
      <c r="K67" s="200"/>
      <c r="L67" s="263">
        <v>0</v>
      </c>
      <c r="M67" s="263"/>
      <c r="N67" s="278">
        <v>0</v>
      </c>
      <c r="O67" s="263"/>
      <c r="P67" s="263">
        <v>0</v>
      </c>
      <c r="Q67" s="263"/>
      <c r="R67" s="278">
        <v>0</v>
      </c>
      <c r="S67" s="263"/>
      <c r="T67" s="280">
        <v>0</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v>0</v>
      </c>
      <c r="I68" s="200"/>
      <c r="J68" s="200">
        <v>0</v>
      </c>
      <c r="K68" s="200"/>
      <c r="L68" s="263">
        <v>0</v>
      </c>
      <c r="M68" s="263"/>
      <c r="N68" s="278">
        <v>0</v>
      </c>
      <c r="O68" s="263"/>
      <c r="P68" s="263">
        <v>0</v>
      </c>
      <c r="Q68" s="263"/>
      <c r="R68" s="278">
        <v>0</v>
      </c>
      <c r="S68" s="263"/>
      <c r="T68" s="280">
        <v>0</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v>0</v>
      </c>
      <c r="I69" s="200"/>
      <c r="J69" s="200">
        <v>0</v>
      </c>
      <c r="K69" s="200"/>
      <c r="L69" s="263">
        <v>0</v>
      </c>
      <c r="M69" s="263"/>
      <c r="N69" s="278">
        <v>0</v>
      </c>
      <c r="O69" s="263"/>
      <c r="P69" s="263">
        <v>0</v>
      </c>
      <c r="Q69" s="263"/>
      <c r="R69" s="278">
        <v>0</v>
      </c>
      <c r="S69" s="263"/>
      <c r="T69" s="280">
        <v>0</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v>0</v>
      </c>
      <c r="I70" s="200"/>
      <c r="J70" s="200">
        <v>0</v>
      </c>
      <c r="K70" s="200"/>
      <c r="L70" s="263">
        <v>0</v>
      </c>
      <c r="M70" s="263"/>
      <c r="N70" s="278">
        <v>0</v>
      </c>
      <c r="O70" s="263"/>
      <c r="P70" s="263">
        <v>0</v>
      </c>
      <c r="Q70" s="263"/>
      <c r="R70" s="278">
        <v>0</v>
      </c>
      <c r="S70" s="263"/>
      <c r="T70" s="280">
        <v>0</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v>0</v>
      </c>
      <c r="I71" s="281"/>
      <c r="J71" s="281">
        <v>0</v>
      </c>
      <c r="K71" s="281"/>
      <c r="L71" s="283">
        <v>0</v>
      </c>
      <c r="M71" s="283"/>
      <c r="N71" s="276">
        <v>0</v>
      </c>
      <c r="O71" s="283"/>
      <c r="P71" s="283">
        <v>0</v>
      </c>
      <c r="Q71" s="263"/>
      <c r="R71" s="278">
        <v>0</v>
      </c>
      <c r="S71" s="263"/>
      <c r="T71" s="280">
        <v>0</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v>0</v>
      </c>
      <c r="I72" s="200"/>
      <c r="J72" s="200">
        <v>0</v>
      </c>
      <c r="K72" s="200"/>
      <c r="L72" s="263">
        <v>0</v>
      </c>
      <c r="M72" s="263"/>
      <c r="N72" s="263">
        <v>0</v>
      </c>
      <c r="O72" s="263"/>
      <c r="P72" s="263">
        <v>0</v>
      </c>
      <c r="Q72" s="263"/>
      <c r="R72" s="263">
        <v>0</v>
      </c>
      <c r="S72" s="263"/>
      <c r="T72" s="280">
        <v>0</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v>0</v>
      </c>
      <c r="H73" s="200">
        <v>0</v>
      </c>
      <c r="I73" s="200"/>
      <c r="J73" s="200">
        <v>0</v>
      </c>
      <c r="K73" s="200"/>
      <c r="L73" s="263">
        <v>0</v>
      </c>
      <c r="M73" s="263"/>
      <c r="N73" s="263">
        <v>0</v>
      </c>
      <c r="O73" s="263"/>
      <c r="P73" s="263">
        <v>0</v>
      </c>
      <c r="Q73" s="263"/>
      <c r="R73" s="263">
        <v>0</v>
      </c>
      <c r="S73" s="263"/>
      <c r="T73" s="280">
        <v>0</v>
      </c>
      <c r="U73" s="263"/>
      <c r="V73" s="263">
        <v>0</v>
      </c>
      <c r="W73" s="263"/>
      <c r="X73" s="263"/>
      <c r="Y73" s="263"/>
      <c r="Z73" s="263"/>
      <c r="AA73" s="263"/>
      <c r="AB73" s="263">
        <v>0</v>
      </c>
      <c r="AC73" s="264">
        <v>0</v>
      </c>
    </row>
    <row r="74" spans="1:29" ht="31.5" x14ac:dyDescent="0.25">
      <c r="A74" s="158" t="s">
        <v>59</v>
      </c>
      <c r="B74" s="164" t="s">
        <v>228</v>
      </c>
      <c r="C74" s="263"/>
      <c r="D74" s="263"/>
      <c r="E74" s="263"/>
      <c r="F74" s="263"/>
      <c r="G74" s="200">
        <v>0</v>
      </c>
      <c r="H74" s="200">
        <v>0</v>
      </c>
      <c r="I74" s="200"/>
      <c r="J74" s="200">
        <v>0</v>
      </c>
      <c r="K74" s="200"/>
      <c r="L74" s="263">
        <v>0</v>
      </c>
      <c r="M74" s="263"/>
      <c r="N74" s="263">
        <v>0</v>
      </c>
      <c r="O74" s="263"/>
      <c r="P74" s="263">
        <v>0</v>
      </c>
      <c r="Q74" s="263"/>
      <c r="R74" s="263">
        <v>0</v>
      </c>
      <c r="S74" s="263"/>
      <c r="T74" s="280">
        <v>0</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v>0</v>
      </c>
      <c r="I76" s="200"/>
      <c r="J76" s="200">
        <v>0</v>
      </c>
      <c r="K76" s="200"/>
      <c r="L76" s="263">
        <v>0</v>
      </c>
      <c r="M76" s="263"/>
      <c r="N76" s="263">
        <v>0</v>
      </c>
      <c r="O76" s="263"/>
      <c r="P76" s="263">
        <v>0</v>
      </c>
      <c r="Q76" s="263"/>
      <c r="R76" s="263">
        <v>0</v>
      </c>
      <c r="S76" s="263"/>
      <c r="T76" s="280">
        <v>0</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v>0</v>
      </c>
      <c r="I77" s="200"/>
      <c r="J77" s="200">
        <v>0</v>
      </c>
      <c r="K77" s="200"/>
      <c r="L77" s="263">
        <v>0</v>
      </c>
      <c r="M77" s="263"/>
      <c r="N77" s="263">
        <v>0</v>
      </c>
      <c r="O77" s="263"/>
      <c r="P77" s="263">
        <v>0</v>
      </c>
      <c r="Q77" s="263"/>
      <c r="R77" s="263">
        <v>0</v>
      </c>
      <c r="S77" s="263"/>
      <c r="T77" s="280">
        <v>0</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v>0</v>
      </c>
      <c r="I78" s="200"/>
      <c r="J78" s="200">
        <v>0</v>
      </c>
      <c r="K78" s="200"/>
      <c r="L78" s="263">
        <v>0</v>
      </c>
      <c r="M78" s="263"/>
      <c r="N78" s="263">
        <v>0</v>
      </c>
      <c r="O78" s="263"/>
      <c r="P78" s="263">
        <v>0</v>
      </c>
      <c r="Q78" s="263"/>
      <c r="R78" s="263">
        <v>0</v>
      </c>
      <c r="S78" s="263"/>
      <c r="T78" s="280">
        <v>0</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v>0</v>
      </c>
      <c r="I79" s="200"/>
      <c r="J79" s="200">
        <v>0</v>
      </c>
      <c r="K79" s="200"/>
      <c r="L79" s="263">
        <v>0</v>
      </c>
      <c r="M79" s="263"/>
      <c r="N79" s="263">
        <v>0</v>
      </c>
      <c r="O79" s="263"/>
      <c r="P79" s="263">
        <v>0</v>
      </c>
      <c r="Q79" s="263"/>
      <c r="R79" s="263">
        <v>0</v>
      </c>
      <c r="S79" s="263"/>
      <c r="T79" s="280">
        <v>0</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v>0</v>
      </c>
      <c r="I80" s="200"/>
      <c r="J80" s="200">
        <v>0</v>
      </c>
      <c r="K80" s="200"/>
      <c r="L80" s="263">
        <v>0</v>
      </c>
      <c r="M80" s="263"/>
      <c r="N80" s="263">
        <v>0</v>
      </c>
      <c r="O80" s="263"/>
      <c r="P80" s="263">
        <v>0</v>
      </c>
      <c r="Q80" s="263"/>
      <c r="R80" s="263">
        <v>0</v>
      </c>
      <c r="S80" s="263"/>
      <c r="T80" s="280">
        <v>0</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v>0</v>
      </c>
      <c r="I81" s="200"/>
      <c r="J81" s="200">
        <v>0</v>
      </c>
      <c r="K81" s="200"/>
      <c r="L81" s="263">
        <v>0</v>
      </c>
      <c r="M81" s="263"/>
      <c r="N81" s="263">
        <v>0</v>
      </c>
      <c r="O81" s="263"/>
      <c r="P81" s="263">
        <v>0</v>
      </c>
      <c r="Q81" s="263"/>
      <c r="R81" s="263">
        <v>0</v>
      </c>
      <c r="S81" s="263"/>
      <c r="T81" s="280">
        <v>0</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v>0</v>
      </c>
      <c r="I82" s="200"/>
      <c r="J82" s="200">
        <v>0</v>
      </c>
      <c r="K82" s="200"/>
      <c r="L82" s="263">
        <v>0</v>
      </c>
      <c r="M82" s="263"/>
      <c r="N82" s="263">
        <v>0</v>
      </c>
      <c r="O82" s="263"/>
      <c r="P82" s="263">
        <v>0</v>
      </c>
      <c r="Q82" s="263"/>
      <c r="R82" s="263">
        <v>0</v>
      </c>
      <c r="S82" s="263"/>
      <c r="T82" s="280">
        <v>0</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v>0</v>
      </c>
      <c r="I83" s="200"/>
      <c r="J83" s="200">
        <v>0</v>
      </c>
      <c r="K83" s="200"/>
      <c r="L83" s="263">
        <v>0</v>
      </c>
      <c r="M83" s="263"/>
      <c r="N83" s="263">
        <v>0</v>
      </c>
      <c r="O83" s="263"/>
      <c r="P83" s="263">
        <v>0</v>
      </c>
      <c r="Q83" s="263"/>
      <c r="R83" s="263">
        <v>0</v>
      </c>
      <c r="S83" s="263"/>
      <c r="T83" s="280">
        <v>0</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v>0</v>
      </c>
      <c r="I84" s="200"/>
      <c r="J84" s="200">
        <v>0</v>
      </c>
      <c r="K84" s="200"/>
      <c r="L84" s="263">
        <v>0</v>
      </c>
      <c r="M84" s="263"/>
      <c r="N84" s="263">
        <v>0</v>
      </c>
      <c r="O84" s="263"/>
      <c r="P84" s="263">
        <v>0</v>
      </c>
      <c r="Q84" s="263"/>
      <c r="R84" s="263">
        <v>0</v>
      </c>
      <c r="S84" s="263"/>
      <c r="T84" s="280">
        <v>0</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v>0</v>
      </c>
      <c r="I85" s="200"/>
      <c r="J85" s="200">
        <v>0</v>
      </c>
      <c r="K85" s="200"/>
      <c r="L85" s="263">
        <v>0</v>
      </c>
      <c r="M85" s="263"/>
      <c r="N85" s="263">
        <v>0</v>
      </c>
      <c r="O85" s="263"/>
      <c r="P85" s="263">
        <v>0</v>
      </c>
      <c r="Q85" s="263"/>
      <c r="R85" s="263">
        <v>0</v>
      </c>
      <c r="S85" s="263"/>
      <c r="T85" s="280">
        <v>0</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v>0</v>
      </c>
      <c r="I86" s="200"/>
      <c r="J86" s="200">
        <v>0</v>
      </c>
      <c r="K86" s="200"/>
      <c r="L86" s="263">
        <v>0</v>
      </c>
      <c r="M86" s="263"/>
      <c r="N86" s="263">
        <v>0</v>
      </c>
      <c r="O86" s="263"/>
      <c r="P86" s="263">
        <v>0</v>
      </c>
      <c r="Q86" s="263"/>
      <c r="R86" s="263">
        <v>0</v>
      </c>
      <c r="S86" s="263"/>
      <c r="T86" s="280">
        <v>0</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P_NS3600.VL.0030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2026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P_NS3600.VL.0030</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0.5" customHeight="1" x14ac:dyDescent="0.25">
      <c r="A15" s="293"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75.75" thickBot="1" x14ac:dyDescent="0.3">
      <c r="A21" s="113" t="s">
        <v>309</v>
      </c>
      <c r="B21" s="114" t="str">
        <f>A15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row>
    <row r="22" spans="1:2" ht="16.5" thickBot="1" x14ac:dyDescent="0.3">
      <c r="A22" s="113" t="s">
        <v>310</v>
      </c>
      <c r="B22" s="114" t="str">
        <f>'1. паспорт местоположение'!C27</f>
        <v>г. Тобольск</v>
      </c>
    </row>
    <row r="23" spans="1:2" ht="16.5" thickBot="1" x14ac:dyDescent="0.3">
      <c r="A23" s="113" t="s">
        <v>291</v>
      </c>
      <c r="B23" s="115" t="s">
        <v>540</v>
      </c>
    </row>
    <row r="24" spans="1:2" ht="16.5" thickBot="1" x14ac:dyDescent="0.3">
      <c r="A24" s="113" t="s">
        <v>311</v>
      </c>
      <c r="B24" s="115" t="s">
        <v>542</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0.31872726461957079</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1" t="s">
        <v>498</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2026-04-21T14:06:19Z</dcterms:modified>
</cp:coreProperties>
</file>