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PK1100.03.01.0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<sst xmlns="http://schemas.openxmlformats.org/spreadsheetml/2006/main" count="1154" uniqueCount="621">
  <si>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</si>
  <si>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</si>
  <si>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</si>
  <si>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</si>
  <si>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</si>
  <si>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</si>
  <si>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</si>
  <si>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</si>
  <si>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</si>
  <si>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</si>
  <si>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</si>
  <si>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</si>
  <si>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</si>
  <si>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</si>
  <si>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</si>
  <si>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</si>
  <si>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</si>
  <si>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</si>
  <si>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</si>
  <si>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</si>
  <si>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</si>
  <si>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</si>
  <si>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</si>
  <si>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</si>
  <si>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</si>
  <si>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</si>
  <si>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</si>
  <si>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</si>
  <si>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</si>
  <si>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</si>
  <si>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</si>
  <si>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</si>
  <si>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</si>
  <si>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</si>
  <si>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</si>
  <si>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</si>
  <si>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</si>
  <si>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</si>
  <si>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</si>
  <si>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</si>
  <si>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</si>
  <si>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</si>
  <si>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</si>
  <si>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</si>
  <si>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</si>
  <si>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</si>
  <si>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</si>
  <si>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</si>
  <si>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</si>
  <si>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</si>
  <si>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</si>
  <si>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</si>
  <si>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</si>
  <si>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</si>
  <si>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</si>
  <si>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</si>
  <si>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</si>
  <si>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</si>
  <si>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</si>
  <si>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</si>
  <si>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</si>
  <si>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</si>
  <si>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</si>
  <si>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</si>
  <si>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</si>
  <si>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</si>
  <si>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</si>
  <si>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</si>
  <si>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</si>
  <si>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</si>
  <si>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</si>
  <si>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</si>
  <si>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</si>
  <si>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</si>
  <si>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</si>
  <si>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</si>
  <si>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</si>
  <si>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</si>
  <si>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</si>
  <si>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</si>
  <si>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</si>
  <si>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</si>
  <si>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</si>
  <si>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</si>
  <si>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</si>
  <si>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</si>
  <si>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</si>
  <si>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</si>
  <si>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</si>
  <si>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</si>
  <si>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</si>
  <si>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</si>
  <si>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</si>
  <si>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</si>
  <si>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</si>
  <si>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</si>
  <si>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</si>
  <si>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</si>
  <si>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</si>
  <si>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</si>
  <si>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</si>
  <si>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</si>
  <si>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</si>
  <si>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</si>
  <si>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</si>
  <si>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</si>
  <si>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</si>
  <si>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</si>
  <si>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</si>
  <si>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</si>
  <si>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</si>
  <si>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</si>
  <si>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</si>
  <si>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</si>
  <si>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</si>
  <si>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</si>
  <si>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</si>
  <si>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</si>
  <si>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</si>
  <si>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</si>
  <si>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</si>
  <si>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</si>
  <si>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</si>
  <si>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</si>
  <si>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</si>
  <si>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</si>
  <si>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</si>
  <si>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</si>
  <si>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</si>
  <si>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</si>
  <si>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</si>
  <si>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</si>
  <si>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</si>
  <si>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</si>
  <si>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</si>
  <si>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</si>
  <si>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</si>
  <si>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</si>
  <si>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</si>
  <si>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</si>
  <si>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</si>
  <si>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</si>
  <si>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</si>
  <si>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</si>
  <si>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</si>
  <si>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</si>
  <si>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</si>
  <si>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</si>
  <si>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</si>
  <si>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</si>
  <si>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</si>
  <si>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</si>
  <si>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</si>
  <si>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</si>
  <si>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</si>
  <si>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</si>
  <si>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</si>
  <si>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</si>
  <si>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</si>
  <si>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</si>
  <si>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</si>
  <si>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</si>
  <si>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</si>
  <si>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</si>
  <si>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</si>
  <si>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</si>
  <si>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</si>
  <si>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</si>
  <si>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</si>
  <si>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</si>
  <si>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</si>
  <si>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</si>
  <si>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</si>
  <si>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</si>
  <si>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</si>
  <si>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</si>
  <si>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</si>
  <si>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</si>
  <si>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</si>
  <si>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</si>
  <si>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</si>
  <si>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</si>
  <si>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</si>
  <si>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</si>
  <si>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</si>
  <si>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</si>
  <si>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</si>
  <si>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</si>
  <si>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</si>
  <si>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</si>
  <si>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</si>
  <si>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</si>
  <si>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</si>
  <si>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</si>
  <si>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</si>
  <si>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</si>
  <si>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</si>
  <si>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</si>
  <si>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</si>
  <si>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</si>
  <si>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</si>
  <si>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</si>
  <si>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</si>
  <si>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</si>
  <si>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</si>
  <si>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</si>
  <si>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</si>
  <si>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</si>
  <si>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</si>
  <si>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</si>
  <si>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</si>
  <si>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</si>
  <si>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</si>
  <si>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</si>
  <si>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</si>
  <si>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</si>
  <si>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</si>
  <si>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</si>
  <si>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</si>
  <si>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</si>
  <si>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</si>
  <si>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</si>
  <si>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</si>
  <si>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</si>
  <si>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</si>
  <si>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</si>
  <si>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</si>
  <si>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</si>
  <si>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</si>
  <si>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</si>
  <si>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</si>
  <si>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</si>
  <si>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</si>
  <si>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</si>
  <si>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</si>
  <si>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</si>
  <si>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</si>
  <si>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</si>
  <si>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</si>
  <si>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</si>
  <si>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</si>
  <si>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</si>
  <si>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</si>
  <si>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</si>
  <si>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</si>
  <si>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</si>
  <si>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</si>
  <si>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</si>
  <si>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</si>
  <si>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</si>
  <si>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</si>
  <si>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</si>
  <si>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</si>
  <si>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</si>
  <si>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</si>
  <si>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</si>
  <si>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</si>
  <si>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</si>
  <si>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</si>
  <si>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</si>
  <si>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</si>
  <si>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</si>
  <si>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</si>
  <si>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</si>
  <si>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</si>
  <si>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</si>
  <si>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</si>
  <si>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</si>
  <si>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</si>
  <si>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</si>
  <si>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</si>
  <si>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</si>
  <si>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</si>
  <si>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</si>
  <si>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</si>
  <si>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</si>
  <si>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</si>
  <si>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</si>
  <si>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</si>
  <si>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</si>
  <si>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</si>
  <si>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</si>
  <si>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</si>
  <si>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</si>
  <si>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</si>
  <si>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</si>
  <si>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</si>
  <si>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</si>
  <si>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</si>
  <si>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</si>
  <si>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</si>
  <si>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</si>
  <si>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</si>
  <si>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</si>
  <si>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</si>
  <si>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</si>
  <si>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</si>
  <si>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</si>
  <si>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</si>
  <si>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</si>
  <si>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</si>
  <si>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</si>
  <si>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</si>
  <si>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</si>
  <si>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</si>
  <si>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</si>
  <si>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</si>
  <si>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</si>
  <si>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</si>
  <si>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</si>
  <si>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</si>
  <si>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</si>
  <si>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</si>
  <si>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</si>
  <si>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</si>
  <si>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</si>
  <si>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</si>
  <si>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</si>
  <si>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</si>
  <si>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</si>
  <si>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</si>
  <si>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</si>
  <si>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</si>
  <si>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</si>
  <si>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</si>
  <si>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</si>
  <si>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</si>
  <si>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</si>
  <si>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</si>
  <si>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</si>
  <si>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</si>
  <si>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</si>
  <si>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</si>
  <si>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</si>
  <si>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</si>
  <si>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</si>
  <si>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</si>
  <si>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</si>
  <si>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</si>
  <si>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</si>
  <si>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</si>
  <si>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</si>
  <si>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</si>
  <si>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</si>
  <si>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</si>
  <si>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</si>
  <si>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</si>
  <si>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</si>
  <si>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</si>
  <si>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</si>
  <si>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</si>
  <si>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</si>
  <si>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</si>
  <si>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</si>
  <si>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</si>
  <si>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</si>
  <si>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</si>
  <si>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</si>
  <si>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</si>
  <si>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</si>
  <si>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</si>
  <si>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</si>
  <si>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</si>
  <si>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</si>
  <si>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</si>
  <si>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</si>
  <si>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</si>
  <si>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</si>
  <si>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</si>
  <si>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</si>
  <si>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</si>
  <si>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</si>
  <si>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</si>
  <si>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</si>
  <si>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</si>
  <si>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</si>
  <si>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</si>
  <si>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</si>
  <si>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</si>
  <si>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</si>
  <si>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</si>
  <si>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</si>
  <si>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</si>
  <si>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</si>
  <si>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</si>
  <si>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</si>
  <si>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</si>
  <si>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</si>
  <si>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</si>
  <si>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</si>
  <si>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</si>
  <si>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</si>
  <si>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</si>
  <si>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</si>
  <si>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</si>
  <si>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</si>
  <si>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</si>
  <si>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</si>
  <si>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</si>
  <si>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</si>
  <si>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</si>
  <si>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</si>
  <si>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</si>
  <si>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</si>
  <si>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</si>
  <si>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</si>
  <si>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</si>
  <si>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</si>
  <si>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</si>
  <si>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</si>
  <si>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</si>
  <si>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</si>
  <si>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</si>
  <si>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</si>
  <si>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</si>
  <si>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</si>
  <si>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</si>
  <si>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</si>
  <si>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</si>
  <si>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</si>
  <si>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</si>
  <si>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</si>
  <si>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</si>
  <si>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</si>
  <si>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</si>
  <si>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</si>
  <si>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</si>
  <si>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</si>
  <si>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</si>
  <si>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</si>
  <si>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</si>
  <si>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</si>
  <si>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</si>
  <si>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</si>
  <si>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</si>
  <si>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</si>
  <si>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</si>
  <si>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</si>
  <si>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</si>
  <si>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</si>
  <si>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</si>
  <si>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</si>
  <si>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</si>
  <si>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</si>
  <si>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</si>
  <si>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</si>
  <si>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</si>
  <si>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</si>
  <si>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</si>
  <si>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</si>
  <si>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</si>
  <si>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</si>
  <si>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</si>
  <si>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</si>
  <si>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</si>
  <si>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</si>
  <si>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</si>
  <si>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</si>
  <si>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</si>
  <si>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</si>
  <si>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</si>
  <si>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</si>
  <si>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</si>
  <si>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</si>
  <si>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</si>
  <si>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</si>
  <si>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</si>
  <si>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</si>
  <si>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</si>
  <si>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</si>
  <si>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</si>
  <si>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</si>
  <si>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</si>
  <si>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</si>
  <si>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</si>
  <si>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</si>
  <si>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</si>
  <si>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</si>
  <si>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</si>
  <si>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</si>
  <si>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</si>
  <si>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</si>
  <si>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</si>
  <si>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</si>
  <si>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</si>
  <si>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</si>
  <si>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</si>
  <si>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</si>
  <si>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</si>
  <si>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</si>
  <si>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</si>
  <si>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</si>
  <si>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</si>
  <si>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</si>
  <si>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</si>
  <si>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</si>
  <si>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</si>
  <si>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</si>
  <si>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</si>
  <si>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</si>
  <si>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</si>
  <si>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</si>
  <si>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</si>
  <si>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</si>
  <si>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</si>
  <si>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</si>
  <si>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</si>
  <si>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</si>
  <si>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</si>
  <si>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</si>
  <si>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</si>
  <si>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</si>
  <si>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</si>
  <si>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</si>
  <si>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</si>
  <si>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</si>
  <si>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</si>
  <si>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</si>
  <si>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</si>
  <si>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</si>
  <si>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</si>
  <si>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</si>
  <si>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</si>
  <si>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</si>
  <si>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</si>
  <si>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</si>
  <si>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</si>
  <si>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</si>
  <si>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</si>
  <si>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</si>
  <si>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</si>
  <si>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</si>
  <si>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</si>
  <si>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</si>
  <si>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</si>
  <si>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</si>
  <si>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</si>
  <si>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</si>
  <si>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</si>
  <si>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</si>
  <si>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</si>
  <si>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</si>
  <si>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</si>
  <si>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</si>
  <si>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</si>
  <si>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</si>
  <si>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</si>
  <si>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</si>
  <si>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</si>
  <si>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</si>
  <si>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</si>
  <si>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</si>
  <si>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</si>
  <si>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</si>
  <si>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</si>
  <si>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</si>
  <si>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</si>
  <si>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</si>
  <si>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</si>
  <si>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</si>
  <si>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</si>
  <si>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</si>
  <si>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</si>
  <si>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</si>
  <si>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</si>
  <si>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</si>
  <si>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</si>
  <si>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</si>
  <si>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</si>
  <si>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</si>
  <si>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</si>
  <si>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</si>
  <si>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</si>
  <si>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</si>
  <si>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</si>
  <si>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</si>
  <si>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</si>
  <si>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</si>
  <si>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</si>
  <si>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</si>
  <si>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</si>
  <si>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</si>
  <si>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</si>
  <si>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</si>
  <si>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</si>
  <si>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</si>
  <si>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</si>
  <si>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</si>
  <si>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</si>
  <si>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</si>
  <si>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</si>
  <si>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</si>
  <si>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</si>
  <si>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</si>
  <si>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</si>
  <si>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</si>
  <si>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</si>
  <si>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</si>
  <si>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</si>
  <si>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</si>
  <si>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</si>
  <si>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</si>
  <si>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</si>
  <si>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2029</t>
  </si>
  <si>
    <t>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</si>
  <si>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Приобретение оборудования
- Испытательно-прожигающий комплекс ИПК-1 - 1 шт.,
- Измеритель параметров изоляции Тангенс-2000 - 1 шт.</t>
  </si>
  <si>
    <t>1,906 млн. руб. без НДС за 1 шт.</t>
  </si>
  <si>
    <t>P_PK1100.03.01.03</t>
  </si>
  <si>
    <t>2 шт.</t>
  </si>
  <si>
    <t xml:space="preserve">1. Ссвоевременное выявление ухудшения параметров изоляции высоковольтного оборудования;
2. Получение достоверных значений параметров изоляции за счет высокой помехозащищенности;
3. Сокращение продолжительности измерений параметров изоляции в сравнении с однотипными установками, за счет автоматической работы измерителя.
</t>
  </si>
  <si>
    <t>Приобретение оборудования (Испытательно-прожигающий комплекс ИПК-1, Измеритель параметров изоляции Тангенс-2000) необходимо для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</si>
  <si>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</si>
  <si>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0.6. Прочие инвестиционные проекты</t>
  </si>
  <si>
    <t>Год раскрытия информации: 2026 год</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</si>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</sst>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05F-4F1A-9A8F-BAD12AFC02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05F-4F1A-9A8F-BAD12AFC02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86592</xdr:colOff>
      <xdr:row>29</xdr:row>
      <xdr:rowOff>17318</xdr:rowOff>
    </xdr:from>
    <xdr:to>
      <xdr:col>43</xdr:col>
      <xdr:colOff>506558</xdr:colOff>
      <xdr:row>44</xdr:row>
      <xdr:rowOff>202624</xdr:rowOff>
    </xdr:to>
    <xdr:graphicFrame macro="">
      <xdr:nvGraphicFramePr>
        <xdr:cNvPr id="2" name="Диаграмма 1">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F19" sqref="F1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07" t="s">
        <v>613</v>
      </c>
      <c r="B5" s="207"/>
      <c r="C5" s="207"/>
      <c r="D5" s="162"/>
      <c r="E5" s="162"/>
      <c r="F5" s="162"/>
      <c r="G5" s="162"/>
      <c r="H5" s="162"/>
      <c r="I5" s="162"/>
      <c r="J5" s="162"/>
    </row>
    <row r="6" spans="1:22" s="9" customFormat="1" ht="18.75" x14ac:dyDescent="0.3">
      <c r="A6" s="14"/>
      <c r="H6" s="13"/>
    </row>
    <row r="7" spans="1:22" s="9" customFormat="1" ht="18.75" x14ac:dyDescent="0.2">
      <c r="A7" s="211" t="s">
        <v>10</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552</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9</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2" t="s">
        <v>607</v>
      </c>
      <c r="B12" s="212"/>
      <c r="C12" s="212"/>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8</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3" t="s">
        <v>611</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7</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534</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66</v>
      </c>
      <c r="B22" s="35" t="s">
        <v>369</v>
      </c>
      <c r="C22" s="182" t="s">
        <v>612</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599</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8" customFormat="1" ht="58.5" customHeight="1" x14ac:dyDescent="0.2">
      <c r="A25" s="23" t="s">
        <v>63</v>
      </c>
      <c r="B25" s="34" t="s">
        <v>481</v>
      </c>
      <c r="C25" s="24" t="s">
        <v>590</v>
      </c>
      <c r="D25" s="30"/>
      <c r="E25" s="30"/>
      <c r="F25" s="30"/>
      <c r="G25" s="30"/>
      <c r="H25" s="29"/>
      <c r="I25" s="29"/>
      <c r="J25" s="29"/>
      <c r="K25" s="29"/>
      <c r="L25" s="29"/>
      <c r="M25" s="29"/>
      <c r="N25" s="29"/>
      <c r="O25" s="29"/>
      <c r="P25" s="29"/>
      <c r="Q25" s="29"/>
      <c r="R25" s="29"/>
    </row>
    <row r="26" spans="1:22" s="28" customFormat="1" ht="42.75" customHeight="1" x14ac:dyDescent="0.2">
      <c r="A26" s="23" t="s">
        <v>62</v>
      </c>
      <c r="B26" s="34" t="s">
        <v>76</v>
      </c>
      <c r="C26" s="24" t="s">
        <v>591</v>
      </c>
      <c r="D26" s="30"/>
      <c r="E26" s="30"/>
      <c r="F26" s="30"/>
      <c r="G26" s="30"/>
      <c r="H26" s="29"/>
      <c r="I26" s="29"/>
      <c r="J26" s="29"/>
      <c r="K26" s="29"/>
      <c r="L26" s="29"/>
      <c r="M26" s="29"/>
      <c r="N26" s="29"/>
      <c r="O26" s="29"/>
      <c r="P26" s="29"/>
      <c r="Q26" s="29"/>
      <c r="R26" s="29"/>
    </row>
    <row r="27" spans="1:22" s="28" customFormat="1" ht="51.75" customHeight="1" x14ac:dyDescent="0.2">
      <c r="A27" s="23" t="s">
        <v>60</v>
      </c>
      <c r="B27" s="34" t="s">
        <v>75</v>
      </c>
      <c r="C27" s="24" t="s">
        <v>592</v>
      </c>
      <c r="D27" s="30"/>
      <c r="E27" s="30"/>
      <c r="F27" s="30"/>
      <c r="G27" s="30"/>
      <c r="H27" s="29"/>
      <c r="I27" s="29"/>
      <c r="J27" s="29"/>
      <c r="K27" s="29"/>
      <c r="L27" s="29"/>
      <c r="M27" s="29"/>
      <c r="N27" s="29"/>
      <c r="O27" s="29"/>
      <c r="P27" s="29"/>
      <c r="Q27" s="29"/>
      <c r="R27" s="29"/>
    </row>
    <row r="28" spans="1:22" s="28" customFormat="1" ht="42.75" customHeight="1" x14ac:dyDescent="0.2">
      <c r="A28" s="23" t="s">
        <v>59</v>
      </c>
      <c r="B28" s="34" t="s">
        <v>482</v>
      </c>
      <c r="C28" s="24" t="s">
        <v>593</v>
      </c>
      <c r="D28" s="30"/>
      <c r="E28" s="30"/>
      <c r="F28" s="30"/>
      <c r="G28" s="30"/>
      <c r="H28" s="29"/>
      <c r="I28" s="29"/>
      <c r="J28" s="29"/>
      <c r="K28" s="29"/>
      <c r="L28" s="29"/>
      <c r="M28" s="29"/>
      <c r="N28" s="29"/>
      <c r="O28" s="29"/>
      <c r="P28" s="29"/>
      <c r="Q28" s="29"/>
      <c r="R28" s="29"/>
    </row>
    <row r="29" spans="1:22" s="28" customFormat="1" ht="51.75" customHeight="1" x14ac:dyDescent="0.2">
      <c r="A29" s="23" t="s">
        <v>57</v>
      </c>
      <c r="B29" s="34" t="s">
        <v>483</v>
      </c>
      <c r="C29" s="24" t="s">
        <v>593</v>
      </c>
      <c r="D29" s="30"/>
      <c r="E29" s="30"/>
      <c r="F29" s="30"/>
      <c r="G29" s="30"/>
      <c r="H29" s="29"/>
      <c r="I29" s="29"/>
      <c r="J29" s="29"/>
      <c r="K29" s="29"/>
      <c r="L29" s="29"/>
      <c r="M29" s="29"/>
      <c r="N29" s="29"/>
      <c r="O29" s="29"/>
      <c r="P29" s="29"/>
      <c r="Q29" s="29"/>
      <c r="R29" s="29"/>
    </row>
    <row r="30" spans="1:22" s="28" customFormat="1" ht="51.75" customHeight="1" x14ac:dyDescent="0.2">
      <c r="A30" s="23" t="s">
        <v>55</v>
      </c>
      <c r="B30" s="34" t="s">
        <v>484</v>
      </c>
      <c r="C30" s="24" t="s">
        <v>593</v>
      </c>
      <c r="D30" s="30"/>
      <c r="E30" s="30"/>
      <c r="F30" s="30"/>
      <c r="G30" s="30"/>
      <c r="H30" s="29"/>
      <c r="I30" s="29"/>
      <c r="J30" s="29"/>
      <c r="K30" s="29"/>
      <c r="L30" s="29"/>
      <c r="M30" s="29"/>
      <c r="N30" s="29"/>
      <c r="O30" s="29"/>
      <c r="P30" s="29"/>
      <c r="Q30" s="29"/>
      <c r="R30" s="29"/>
    </row>
    <row r="31" spans="1:22" s="28" customFormat="1" ht="51.75" customHeight="1" x14ac:dyDescent="0.2">
      <c r="A31" s="23" t="s">
        <v>74</v>
      </c>
      <c r="B31" s="34" t="s">
        <v>485</v>
      </c>
      <c r="C31" s="24" t="s">
        <v>593</v>
      </c>
      <c r="D31" s="30"/>
      <c r="E31" s="30"/>
      <c r="F31" s="30"/>
      <c r="G31" s="30"/>
      <c r="H31" s="29"/>
      <c r="I31" s="29"/>
      <c r="J31" s="29"/>
      <c r="K31" s="29"/>
      <c r="L31" s="29"/>
      <c r="M31" s="29"/>
      <c r="N31" s="29"/>
      <c r="O31" s="29"/>
      <c r="P31" s="29"/>
      <c r="Q31" s="29"/>
      <c r="R31" s="29"/>
    </row>
    <row r="32" spans="1:22" s="28" customFormat="1" ht="51.75" customHeight="1" x14ac:dyDescent="0.2">
      <c r="A32" s="23" t="s">
        <v>72</v>
      </c>
      <c r="B32" s="34" t="s">
        <v>486</v>
      </c>
      <c r="C32" s="24" t="s">
        <v>593</v>
      </c>
      <c r="D32" s="30"/>
      <c r="E32" s="30"/>
      <c r="F32" s="30"/>
      <c r="G32" s="30"/>
      <c r="H32" s="29"/>
      <c r="I32" s="29"/>
      <c r="J32" s="29"/>
      <c r="K32" s="29"/>
      <c r="L32" s="29"/>
      <c r="M32" s="29"/>
      <c r="N32" s="29"/>
      <c r="O32" s="29"/>
      <c r="P32" s="29"/>
      <c r="Q32" s="29"/>
      <c r="R32" s="29"/>
    </row>
    <row r="33" spans="1:18" s="28" customFormat="1" ht="101.25" customHeight="1" x14ac:dyDescent="0.2">
      <c r="A33" s="23" t="s">
        <v>71</v>
      </c>
      <c r="B33" s="34" t="s">
        <v>487</v>
      </c>
      <c r="C33" s="24" t="s">
        <v>602</v>
      </c>
      <c r="D33" s="30"/>
      <c r="E33" s="30"/>
      <c r="F33" s="30"/>
      <c r="G33" s="30"/>
      <c r="H33" s="29"/>
      <c r="I33" s="29"/>
      <c r="J33" s="29"/>
      <c r="K33" s="29"/>
      <c r="L33" s="29"/>
      <c r="M33" s="29"/>
      <c r="N33" s="29"/>
      <c r="O33" s="29"/>
      <c r="P33" s="29"/>
      <c r="Q33" s="29"/>
      <c r="R33" s="29"/>
    </row>
    <row r="34" spans="1:18" ht="111" customHeight="1" x14ac:dyDescent="0.25">
      <c r="A34" s="23" t="s">
        <v>503</v>
      </c>
      <c r="B34" s="34" t="s">
        <v>488</v>
      </c>
      <c r="C34" s="24" t="s">
        <v>593</v>
      </c>
    </row>
    <row r="35" spans="1:18" ht="58.5" customHeight="1" x14ac:dyDescent="0.25">
      <c r="A35" s="23" t="s">
        <v>491</v>
      </c>
      <c r="B35" s="34" t="s">
        <v>73</v>
      </c>
      <c r="C35" s="24" t="s">
        <v>593</v>
      </c>
    </row>
    <row r="36" spans="1:18" ht="51.75" customHeight="1" x14ac:dyDescent="0.25">
      <c r="A36" s="23" t="s">
        <v>504</v>
      </c>
      <c r="B36" s="34" t="s">
        <v>489</v>
      </c>
      <c r="C36" s="24" t="s">
        <v>593</v>
      </c>
    </row>
    <row r="37" spans="1:18" ht="43.5" customHeight="1" x14ac:dyDescent="0.25">
      <c r="A37" s="23" t="s">
        <v>492</v>
      </c>
      <c r="B37" s="34" t="s">
        <v>490</v>
      </c>
      <c r="C37" s="24" t="s">
        <v>593</v>
      </c>
    </row>
    <row r="38" spans="1:18" ht="43.5" customHeight="1" x14ac:dyDescent="0.25">
      <c r="A38" s="23" t="s">
        <v>505</v>
      </c>
      <c r="B38" s="34" t="s">
        <v>239</v>
      </c>
      <c r="C38" s="24" t="s">
        <v>593</v>
      </c>
    </row>
    <row r="39" spans="1:18" ht="23.25" customHeight="1" x14ac:dyDescent="0.25">
      <c r="A39" s="204"/>
      <c r="B39" s="205"/>
      <c r="C39" s="206"/>
    </row>
    <row r="40" spans="1:18" ht="63" x14ac:dyDescent="0.25">
      <c r="A40" s="23" t="s">
        <v>493</v>
      </c>
      <c r="B40" s="34" t="s">
        <v>547</v>
      </c>
      <c r="C40" s="203" t="str">
        <f>CONCATENATE('8. Общие сведения'!B24,"; ",(ROUND(C48,2))," ","млн. руб.")</f>
        <v>2 шт.; 4,62 млн. руб.</v>
      </c>
    </row>
    <row r="41" spans="1:18" ht="105.75" customHeight="1" x14ac:dyDescent="0.25">
      <c r="A41" s="23" t="s">
        <v>506</v>
      </c>
      <c r="B41" s="34" t="s">
        <v>529</v>
      </c>
      <c r="C41" s="31" t="s">
        <v>594</v>
      </c>
    </row>
    <row r="42" spans="1:18" ht="83.25" customHeight="1" x14ac:dyDescent="0.25">
      <c r="A42" s="23" t="s">
        <v>494</v>
      </c>
      <c r="B42" s="34" t="s">
        <v>544</v>
      </c>
      <c r="C42" s="31" t="s">
        <v>594</v>
      </c>
    </row>
    <row r="43" spans="1:18" ht="186" customHeight="1" x14ac:dyDescent="0.25">
      <c r="A43" s="23" t="s">
        <v>509</v>
      </c>
      <c r="B43" s="34" t="s">
        <v>510</v>
      </c>
      <c r="C43" s="31" t="s">
        <v>594</v>
      </c>
    </row>
    <row r="44" spans="1:18" ht="111" customHeight="1" x14ac:dyDescent="0.25">
      <c r="A44" s="23" t="s">
        <v>495</v>
      </c>
      <c r="B44" s="34" t="s">
        <v>535</v>
      </c>
      <c r="C44" s="31" t="s">
        <v>594</v>
      </c>
    </row>
    <row r="45" spans="1:18" ht="120" customHeight="1" x14ac:dyDescent="0.25">
      <c r="A45" s="23" t="s">
        <v>530</v>
      </c>
      <c r="B45" s="34" t="s">
        <v>536</v>
      </c>
      <c r="C45" s="31" t="s">
        <v>594</v>
      </c>
    </row>
    <row r="46" spans="1:18" ht="101.25" customHeight="1" x14ac:dyDescent="0.25">
      <c r="A46" s="23" t="s">
        <v>496</v>
      </c>
      <c r="B46" s="34" t="s">
        <v>537</v>
      </c>
      <c r="C46" s="31" t="s">
        <v>594</v>
      </c>
    </row>
    <row r="47" spans="1:18" ht="18.75" customHeight="1" x14ac:dyDescent="0.25">
      <c r="A47" s="204"/>
      <c r="B47" s="205"/>
      <c r="C47" s="206"/>
    </row>
    <row r="48" spans="1:18" ht="75.75" customHeight="1" x14ac:dyDescent="0.25">
      <c r="A48" s="23" t="s">
        <v>531</v>
      </c>
      <c r="B48" s="34" t="s">
        <v>545</v>
      </c>
      <c r="C48" s="197">
        <v>4.6190477200000002</v>
      </c>
    </row>
    <row r="49" spans="1:3" ht="71.25" customHeight="1" x14ac:dyDescent="0.25">
      <c r="A49" s="23" t="s">
        <v>497</v>
      </c>
      <c r="B49" s="34" t="s">
        <v>546</v>
      </c>
      <c r="C49" s="197">
        <v>3.7861046885245906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7" t="str">
        <f>'1. паспорт местоположение'!A5:C5</f>
        <v>Год раскрытия информации: 2026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10</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6" t="str">
        <f>'1. паспорт местоположение'!A9:C9</f>
        <v>АО "Россети Тюмень"</v>
      </c>
      <c r="B8" s="216"/>
      <c r="C8" s="216"/>
      <c r="D8" s="216"/>
      <c r="E8" s="216"/>
      <c r="F8" s="216"/>
      <c r="G8" s="216"/>
      <c r="H8" s="216"/>
      <c r="I8" s="216"/>
      <c r="J8" s="216"/>
      <c r="K8" s="216"/>
      <c r="L8" s="216"/>
      <c r="M8" s="216"/>
      <c r="N8" s="216"/>
      <c r="O8" s="216"/>
      <c r="P8" s="216"/>
      <c r="Q8" s="216"/>
      <c r="R8" s="216"/>
      <c r="S8" s="216"/>
      <c r="T8" s="11"/>
      <c r="U8" s="11"/>
      <c r="V8" s="11"/>
      <c r="W8" s="11"/>
      <c r="X8" s="11"/>
      <c r="Y8" s="11"/>
      <c r="Z8" s="11"/>
      <c r="AA8" s="11"/>
      <c r="AB8" s="11"/>
    </row>
    <row r="9" spans="1:28" s="9" customFormat="1" ht="18.75" x14ac:dyDescent="0.2">
      <c r="A9" s="208" t="s">
        <v>9</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6" t="str">
        <f>'1. паспорт местоположение'!A12:C12</f>
        <v>P_PK1100.03.01.03</v>
      </c>
      <c r="B11" s="216"/>
      <c r="C11" s="216"/>
      <c r="D11" s="216"/>
      <c r="E11" s="216"/>
      <c r="F11" s="216"/>
      <c r="G11" s="216"/>
      <c r="H11" s="216"/>
      <c r="I11" s="216"/>
      <c r="J11" s="216"/>
      <c r="K11" s="216"/>
      <c r="L11" s="216"/>
      <c r="M11" s="216"/>
      <c r="N11" s="216"/>
      <c r="O11" s="216"/>
      <c r="P11" s="216"/>
      <c r="Q11" s="216"/>
      <c r="R11" s="216"/>
      <c r="S11" s="216"/>
      <c r="T11" s="11"/>
      <c r="U11" s="11"/>
      <c r="V11" s="11"/>
      <c r="W11" s="11"/>
      <c r="X11" s="11"/>
      <c r="Y11" s="11"/>
      <c r="Z11" s="11"/>
      <c r="AA11" s="11"/>
      <c r="AB11" s="11"/>
    </row>
    <row r="12" spans="1:28" s="9" customFormat="1" ht="18.75" x14ac:dyDescent="0.2">
      <c r="A12" s="208" t="s">
        <v>8</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4"/>
      <c r="U13" s="4"/>
      <c r="V13" s="4"/>
      <c r="W13" s="4"/>
      <c r="X13" s="4"/>
      <c r="Y13" s="4"/>
      <c r="Z13" s="4"/>
      <c r="AA13" s="4"/>
      <c r="AB13" s="4"/>
    </row>
    <row r="14" spans="1:28" s="3" customFormat="1" ht="36.75" customHeight="1" x14ac:dyDescent="0.2">
      <c r="A14" s="213" t="str">
        <f>'1. паспорт местоположение'!A15:C15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7</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09" t="s">
        <v>508</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17" t="s">
        <v>6</v>
      </c>
      <c r="B19" s="217" t="s">
        <v>109</v>
      </c>
      <c r="C19" s="218" t="s">
        <v>401</v>
      </c>
      <c r="D19" s="217" t="s">
        <v>400</v>
      </c>
      <c r="E19" s="217" t="s">
        <v>108</v>
      </c>
      <c r="F19" s="217" t="s">
        <v>107</v>
      </c>
      <c r="G19" s="217" t="s">
        <v>396</v>
      </c>
      <c r="H19" s="217" t="s">
        <v>106</v>
      </c>
      <c r="I19" s="217" t="s">
        <v>105</v>
      </c>
      <c r="J19" s="217" t="s">
        <v>104</v>
      </c>
      <c r="K19" s="217" t="s">
        <v>103</v>
      </c>
      <c r="L19" s="217" t="s">
        <v>102</v>
      </c>
      <c r="M19" s="217" t="s">
        <v>101</v>
      </c>
      <c r="N19" s="217" t="s">
        <v>100</v>
      </c>
      <c r="O19" s="217" t="s">
        <v>99</v>
      </c>
      <c r="P19" s="217" t="s">
        <v>98</v>
      </c>
      <c r="Q19" s="217" t="s">
        <v>399</v>
      </c>
      <c r="R19" s="217"/>
      <c r="S19" s="220" t="s">
        <v>500</v>
      </c>
      <c r="T19" s="4"/>
      <c r="U19" s="4"/>
      <c r="V19" s="4"/>
      <c r="W19" s="4"/>
      <c r="X19" s="4"/>
      <c r="Y19" s="4"/>
    </row>
    <row r="20" spans="1:28" s="3" customFormat="1" ht="180.75" customHeight="1" x14ac:dyDescent="0.2">
      <c r="A20" s="217"/>
      <c r="B20" s="217"/>
      <c r="C20" s="219"/>
      <c r="D20" s="217"/>
      <c r="E20" s="217"/>
      <c r="F20" s="217"/>
      <c r="G20" s="217"/>
      <c r="H20" s="217"/>
      <c r="I20" s="217"/>
      <c r="J20" s="217"/>
      <c r="K20" s="217"/>
      <c r="L20" s="217"/>
      <c r="M20" s="217"/>
      <c r="N20" s="217"/>
      <c r="O20" s="217"/>
      <c r="P20" s="217"/>
      <c r="Q20" s="36" t="s">
        <v>397</v>
      </c>
      <c r="R20" s="37" t="s">
        <v>398</v>
      </c>
      <c r="S20" s="220"/>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97</v>
      </c>
      <c r="C22" s="40"/>
      <c r="D22" s="40"/>
      <c r="E22" s="40" t="s">
        <v>96</v>
      </c>
      <c r="F22" s="40" t="s">
        <v>95</v>
      </c>
      <c r="G22" s="40" t="s">
        <v>501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97</v>
      </c>
      <c r="C23" s="40"/>
      <c r="D23" s="40"/>
      <c r="E23" s="40" t="s">
        <v>96</v>
      </c>
      <c r="F23" s="40" t="s">
        <v>95</v>
      </c>
      <c r="G23" s="40" t="s">
        <v>94</v>
      </c>
      <c r="H23" s="27"/>
      <c r="I23" s="27"/>
      <c r="J23" s="27"/>
      <c r="K23" s="27"/>
      <c r="L23" s="27"/>
      <c r="M23" s="27"/>
      <c r="N23" s="27"/>
      <c r="O23" s="27"/>
      <c r="P23" s="27"/>
      <c r="Q23" s="27"/>
      <c r="R23" s="5"/>
      <c r="S23" s="5"/>
      <c r="T23" s="4"/>
      <c r="U23" s="4"/>
      <c r="V23" s="4"/>
      <c r="W23" s="4"/>
    </row>
    <row r="24" spans="1:28" s="3" customFormat="1" ht="18.75" x14ac:dyDescent="0.2">
      <c r="A24" s="36"/>
      <c r="B24" s="40" t="s">
        <v>97</v>
      </c>
      <c r="C24" s="40"/>
      <c r="D24" s="40"/>
      <c r="E24" s="40" t="s">
        <v>96</v>
      </c>
      <c r="F24" s="40" t="s">
        <v>95</v>
      </c>
      <c r="G24" s="40" t="s">
        <v>90</v>
      </c>
      <c r="H24" s="27"/>
      <c r="I24" s="27"/>
      <c r="J24" s="27"/>
      <c r="K24" s="27"/>
      <c r="L24" s="27"/>
      <c r="M24" s="27"/>
      <c r="N24" s="27"/>
      <c r="O24" s="27"/>
      <c r="P24" s="27"/>
      <c r="Q24" s="27"/>
      <c r="R24" s="5"/>
      <c r="S24" s="5"/>
      <c r="T24" s="4"/>
      <c r="U24" s="4"/>
      <c r="V24" s="4"/>
      <c r="W24" s="4"/>
    </row>
    <row r="25" spans="1:28" s="3" customFormat="1" ht="31.5" x14ac:dyDescent="0.2">
      <c r="A25" s="23"/>
      <c r="B25" s="40" t="s">
        <v>93</v>
      </c>
      <c r="C25" s="40"/>
      <c r="D25" s="40"/>
      <c r="E25" s="40" t="s">
        <v>92</v>
      </c>
      <c r="F25" s="40" t="s">
        <v>91</v>
      </c>
      <c r="G25" s="40" t="s">
        <v>502</v>
      </c>
      <c r="H25" s="27"/>
      <c r="I25" s="27"/>
      <c r="J25" s="27"/>
      <c r="K25" s="27"/>
      <c r="L25" s="27"/>
      <c r="M25" s="27"/>
      <c r="N25" s="27"/>
      <c r="O25" s="27"/>
      <c r="P25" s="27"/>
      <c r="Q25" s="27"/>
      <c r="R25" s="5"/>
      <c r="S25" s="5"/>
      <c r="T25" s="4"/>
      <c r="U25" s="4"/>
      <c r="V25" s="4"/>
      <c r="W25" s="4"/>
    </row>
    <row r="26" spans="1:28" s="3" customFormat="1" ht="18.75" x14ac:dyDescent="0.2">
      <c r="A26" s="23"/>
      <c r="B26" s="40" t="s">
        <v>93</v>
      </c>
      <c r="C26" s="40"/>
      <c r="D26" s="40"/>
      <c r="E26" s="40" t="s">
        <v>92</v>
      </c>
      <c r="F26" s="40" t="s">
        <v>91</v>
      </c>
      <c r="G26" s="40" t="s">
        <v>94</v>
      </c>
      <c r="H26" s="27"/>
      <c r="I26" s="27"/>
      <c r="J26" s="27"/>
      <c r="K26" s="27"/>
      <c r="L26" s="27"/>
      <c r="M26" s="27"/>
      <c r="N26" s="27"/>
      <c r="O26" s="27"/>
      <c r="P26" s="27"/>
      <c r="Q26" s="27"/>
      <c r="R26" s="5"/>
      <c r="S26" s="5"/>
      <c r="T26" s="4"/>
      <c r="U26" s="4"/>
      <c r="V26" s="4"/>
      <c r="W26" s="4"/>
    </row>
    <row r="27" spans="1:28" s="3" customFormat="1" ht="18.75" x14ac:dyDescent="0.2">
      <c r="A27" s="23"/>
      <c r="B27" s="40" t="s">
        <v>93</v>
      </c>
      <c r="C27" s="40"/>
      <c r="D27" s="40"/>
      <c r="E27" s="40" t="s">
        <v>92</v>
      </c>
      <c r="F27" s="40" t="s">
        <v>91</v>
      </c>
      <c r="G27" s="40" t="s">
        <v>90</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25"/>
      <c r="B29" s="40" t="s">
        <v>394</v>
      </c>
      <c r="C29" s="40"/>
      <c r="D29" s="40"/>
      <c r="E29" s="125" t="s">
        <v>395</v>
      </c>
      <c r="F29" s="125" t="s">
        <v>395</v>
      </c>
      <c r="G29" s="125" t="s">
        <v>395</v>
      </c>
      <c r="H29" s="125"/>
      <c r="I29" s="125"/>
      <c r="J29" s="125"/>
      <c r="K29" s="125"/>
      <c r="L29" s="125"/>
      <c r="M29" s="125"/>
      <c r="N29" s="125"/>
      <c r="O29" s="125"/>
      <c r="P29" s="125"/>
      <c r="Q29" s="126"/>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7" zoomScale="60" zoomScaleNormal="60" workbookViewId="0">
      <selection activeCell="A12" sqref="A12:T1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7" t="str">
        <f>'2. паспорт  ТП'!A4:S4</f>
        <v>Год раскрытия информации: 2026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10</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6" t="str">
        <f>'2. паспорт  ТП'!A8:S8</f>
        <v>АО "Россети Тюмень"</v>
      </c>
      <c r="B10" s="216"/>
      <c r="C10" s="216"/>
      <c r="D10" s="216"/>
      <c r="E10" s="216"/>
      <c r="F10" s="216"/>
      <c r="G10" s="216"/>
      <c r="H10" s="216"/>
      <c r="I10" s="216"/>
      <c r="J10" s="216"/>
      <c r="K10" s="216"/>
      <c r="L10" s="216"/>
      <c r="M10" s="216"/>
      <c r="N10" s="216"/>
      <c r="O10" s="216"/>
      <c r="P10" s="216"/>
      <c r="Q10" s="216"/>
      <c r="R10" s="216"/>
      <c r="S10" s="216"/>
      <c r="T10" s="216"/>
    </row>
    <row r="11" spans="1:20" s="9" customFormat="1" ht="18.75" customHeight="1" x14ac:dyDescent="0.2">
      <c r="A11" s="208" t="s">
        <v>9</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6" t="str">
        <f>'2. паспорт  ТП'!A11:S11</f>
        <v>P_PK1100.03.01.03</v>
      </c>
      <c r="B13" s="216"/>
      <c r="C13" s="216"/>
      <c r="D13" s="216"/>
      <c r="E13" s="216"/>
      <c r="F13" s="216"/>
      <c r="G13" s="216"/>
      <c r="H13" s="216"/>
      <c r="I13" s="216"/>
      <c r="J13" s="216"/>
      <c r="K13" s="216"/>
      <c r="L13" s="216"/>
      <c r="M13" s="216"/>
      <c r="N13" s="216"/>
      <c r="O13" s="216"/>
      <c r="P13" s="216"/>
      <c r="Q13" s="216"/>
      <c r="R13" s="216"/>
      <c r="S13" s="216"/>
      <c r="T13" s="216"/>
    </row>
    <row r="14" spans="1:20" s="9" customFormat="1" ht="18.75" customHeight="1" x14ac:dyDescent="0.2">
      <c r="A14" s="208" t="s">
        <v>8</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8.75" customHeight="1" x14ac:dyDescent="0.2">
      <c r="A16" s="213" t="str">
        <f>'2. паспорт  ТП'!A14:S14</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7</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0" t="s">
        <v>513</v>
      </c>
      <c r="B19" s="210"/>
      <c r="C19" s="210"/>
      <c r="D19" s="210"/>
      <c r="E19" s="210"/>
      <c r="F19" s="210"/>
      <c r="G19" s="210"/>
      <c r="H19" s="210"/>
      <c r="I19" s="210"/>
      <c r="J19" s="210"/>
      <c r="K19" s="210"/>
      <c r="L19" s="210"/>
      <c r="M19" s="210"/>
      <c r="N19" s="210"/>
      <c r="O19" s="210"/>
      <c r="P19" s="210"/>
      <c r="Q19" s="210"/>
      <c r="R19" s="210"/>
      <c r="S19" s="210"/>
      <c r="T19" s="210"/>
    </row>
    <row r="20" spans="1:113" s="45"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6</v>
      </c>
      <c r="B21" s="228" t="s">
        <v>230</v>
      </c>
      <c r="C21" s="229"/>
      <c r="D21" s="232" t="s">
        <v>131</v>
      </c>
      <c r="E21" s="228" t="s">
        <v>542</v>
      </c>
      <c r="F21" s="229"/>
      <c r="G21" s="228" t="s">
        <v>280</v>
      </c>
      <c r="H21" s="229"/>
      <c r="I21" s="228" t="s">
        <v>130</v>
      </c>
      <c r="J21" s="229"/>
      <c r="K21" s="232" t="s">
        <v>129</v>
      </c>
      <c r="L21" s="228" t="s">
        <v>128</v>
      </c>
      <c r="M21" s="229"/>
      <c r="N21" s="228" t="s">
        <v>538</v>
      </c>
      <c r="O21" s="229"/>
      <c r="P21" s="232" t="s">
        <v>127</v>
      </c>
      <c r="Q21" s="221" t="s">
        <v>126</v>
      </c>
      <c r="R21" s="222"/>
      <c r="S21" s="221" t="s">
        <v>125</v>
      </c>
      <c r="T21" s="223"/>
    </row>
    <row r="22" spans="1:113" ht="204.75" customHeight="1" x14ac:dyDescent="0.25">
      <c r="A22" s="226"/>
      <c r="B22" s="230"/>
      <c r="C22" s="231"/>
      <c r="D22" s="235"/>
      <c r="E22" s="230"/>
      <c r="F22" s="231"/>
      <c r="G22" s="230"/>
      <c r="H22" s="231"/>
      <c r="I22" s="230"/>
      <c r="J22" s="231"/>
      <c r="K22" s="233"/>
      <c r="L22" s="230"/>
      <c r="M22" s="231"/>
      <c r="N22" s="230"/>
      <c r="O22" s="231"/>
      <c r="P22" s="233"/>
      <c r="Q22" s="86" t="s">
        <v>124</v>
      </c>
      <c r="R22" s="86" t="s">
        <v>512</v>
      </c>
      <c r="S22" s="86" t="s">
        <v>123</v>
      </c>
      <c r="T22" s="86" t="s">
        <v>122</v>
      </c>
    </row>
    <row r="23" spans="1:113" ht="51.75" customHeight="1" x14ac:dyDescent="0.25">
      <c r="A23" s="227"/>
      <c r="B23" s="86" t="s">
        <v>120</v>
      </c>
      <c r="C23" s="86" t="s">
        <v>121</v>
      </c>
      <c r="D23" s="233"/>
      <c r="E23" s="86" t="s">
        <v>120</v>
      </c>
      <c r="F23" s="86" t="s">
        <v>121</v>
      </c>
      <c r="G23" s="86" t="s">
        <v>120</v>
      </c>
      <c r="H23" s="86" t="s">
        <v>121</v>
      </c>
      <c r="I23" s="86" t="s">
        <v>120</v>
      </c>
      <c r="J23" s="86" t="s">
        <v>121</v>
      </c>
      <c r="K23" s="86" t="s">
        <v>120</v>
      </c>
      <c r="L23" s="86" t="s">
        <v>120</v>
      </c>
      <c r="M23" s="86" t="s">
        <v>121</v>
      </c>
      <c r="N23" s="86" t="s">
        <v>120</v>
      </c>
      <c r="O23" s="86" t="s">
        <v>121</v>
      </c>
      <c r="P23" s="87" t="s">
        <v>120</v>
      </c>
      <c r="Q23" s="86" t="s">
        <v>120</v>
      </c>
      <c r="R23" s="86" t="s">
        <v>120</v>
      </c>
      <c r="S23" s="86" t="s">
        <v>120</v>
      </c>
      <c r="T23" s="86"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63"/>
      <c r="R25" s="51"/>
      <c r="S25" s="163"/>
      <c r="T25" s="51"/>
    </row>
    <row r="26" spans="1:113" ht="3" customHeight="1" x14ac:dyDescent="0.25"/>
    <row r="27" spans="1:113" s="48" customFormat="1" ht="12.75" x14ac:dyDescent="0.2">
      <c r="B27" s="49"/>
      <c r="C27" s="49"/>
      <c r="K27" s="49"/>
    </row>
    <row r="28" spans="1:113" s="48" customFormat="1" x14ac:dyDescent="0.25">
      <c r="B28" s="44" t="s">
        <v>119</v>
      </c>
      <c r="C28" s="44"/>
      <c r="D28" s="44"/>
      <c r="E28" s="44"/>
      <c r="F28" s="44"/>
      <c r="G28" s="44"/>
      <c r="H28" s="44"/>
      <c r="I28" s="44"/>
      <c r="J28" s="44"/>
      <c r="K28" s="44"/>
      <c r="L28" s="44"/>
      <c r="M28" s="44"/>
      <c r="N28" s="44"/>
      <c r="O28" s="44"/>
      <c r="P28" s="44"/>
      <c r="Q28" s="44"/>
      <c r="R28" s="44"/>
    </row>
    <row r="29" spans="1:113" x14ac:dyDescent="0.25">
      <c r="B29" s="234" t="s">
        <v>548</v>
      </c>
      <c r="C29" s="234"/>
      <c r="D29" s="234"/>
      <c r="E29" s="234"/>
      <c r="F29" s="234"/>
      <c r="G29" s="234"/>
      <c r="H29" s="234"/>
      <c r="I29" s="234"/>
      <c r="J29" s="234"/>
      <c r="K29" s="234"/>
      <c r="L29" s="234"/>
      <c r="M29" s="234"/>
      <c r="N29" s="234"/>
      <c r="O29" s="234"/>
      <c r="P29" s="234"/>
      <c r="Q29" s="234"/>
      <c r="R29" s="234"/>
    </row>
    <row r="31" spans="1:113" x14ac:dyDescent="0.25">
      <c r="B31" s="46" t="s">
        <v>511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118</v>
      </c>
      <c r="C32" s="46"/>
      <c r="D32" s="46"/>
      <c r="E32" s="46"/>
      <c r="H32" s="46"/>
      <c r="I32" s="46"/>
      <c r="J32" s="46"/>
      <c r="K32" s="46"/>
      <c r="L32" s="46"/>
      <c r="M32" s="46"/>
      <c r="N32" s="46"/>
      <c r="O32" s="46"/>
      <c r="P32" s="46"/>
      <c r="Q32" s="46"/>
      <c r="R32" s="46"/>
    </row>
    <row r="33" spans="2:113"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67"/>
      <c r="AA1" s="33"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7" t="str">
        <f>'3.1. паспорт Техсостояние ПС'!A6:T6</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64"/>
      <c r="B6" s="164"/>
      <c r="C6" s="164"/>
      <c r="D6" s="164"/>
      <c r="E6" s="164"/>
      <c r="F6" s="164"/>
      <c r="G6" s="164"/>
      <c r="H6" s="164"/>
      <c r="I6" s="164"/>
      <c r="J6" s="164"/>
      <c r="K6" s="164"/>
      <c r="L6" s="164"/>
      <c r="M6" s="164"/>
      <c r="N6" s="164"/>
      <c r="O6" s="164"/>
      <c r="P6" s="164"/>
      <c r="Q6" s="164"/>
      <c r="R6" s="164"/>
      <c r="S6" s="164"/>
      <c r="T6" s="164"/>
    </row>
    <row r="7" spans="1:27" s="9" customFormat="1" ht="18.75" x14ac:dyDescent="0.2">
      <c r="E7" s="211" t="s">
        <v>10</v>
      </c>
      <c r="F7" s="211"/>
      <c r="G7" s="211"/>
      <c r="H7" s="211"/>
      <c r="I7" s="211"/>
      <c r="J7" s="211"/>
      <c r="K7" s="211"/>
      <c r="L7" s="211"/>
      <c r="M7" s="211"/>
      <c r="N7" s="211"/>
      <c r="O7" s="211"/>
      <c r="P7" s="211"/>
      <c r="Q7" s="211"/>
      <c r="R7" s="211"/>
      <c r="S7" s="211"/>
      <c r="T7" s="211"/>
      <c r="U7" s="211"/>
      <c r="V7" s="211"/>
      <c r="W7" s="211"/>
      <c r="X7" s="211"/>
      <c r="Y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6" t="str">
        <f>'3.1. паспорт Техсостояние ПС'!A10:T10</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row>
    <row r="10" spans="1:27" s="9" customFormat="1" ht="18.75" customHeight="1" x14ac:dyDescent="0.2">
      <c r="E10" s="208" t="s">
        <v>9</v>
      </c>
      <c r="F10" s="208"/>
      <c r="G10" s="208"/>
      <c r="H10" s="208"/>
      <c r="I10" s="208"/>
      <c r="J10" s="208"/>
      <c r="K10" s="208"/>
      <c r="L10" s="208"/>
      <c r="M10" s="208"/>
      <c r="N10" s="208"/>
      <c r="O10" s="208"/>
      <c r="P10" s="208"/>
      <c r="Q10" s="208"/>
      <c r="R10" s="208"/>
      <c r="S10" s="208"/>
      <c r="T10" s="208"/>
      <c r="U10" s="208"/>
      <c r="V10" s="208"/>
      <c r="W10" s="208"/>
      <c r="X10" s="208"/>
      <c r="Y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6" t="str">
        <f>'3.1. паспорт Техсостояние ПС'!A13:T13</f>
        <v>P_PK1100.03.01.03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9" customFormat="1" ht="18.75" customHeight="1" x14ac:dyDescent="0.2">
      <c r="E13" s="208" t="s">
        <v>8</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3" t="str">
        <f>'2. паспорт  ТП'!A14:S14</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7</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515</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5" customFormat="1" ht="21" customHeight="1" x14ac:dyDescent="0.25"/>
    <row r="21" spans="1:27" ht="15.75" customHeight="1" x14ac:dyDescent="0.25">
      <c r="A21" s="232" t="s">
        <v>6</v>
      </c>
      <c r="B21" s="228" t="s">
        <v>522</v>
      </c>
      <c r="C21" s="229"/>
      <c r="D21" s="228" t="s">
        <v>524</v>
      </c>
      <c r="E21" s="229"/>
      <c r="F21" s="221" t="s">
        <v>103</v>
      </c>
      <c r="G21" s="223"/>
      <c r="H21" s="223"/>
      <c r="I21" s="222"/>
      <c r="J21" s="232" t="s">
        <v>525</v>
      </c>
      <c r="K21" s="228" t="s">
        <v>526</v>
      </c>
      <c r="L21" s="229"/>
      <c r="M21" s="228" t="s">
        <v>527</v>
      </c>
      <c r="N21" s="229"/>
      <c r="O21" s="228" t="s">
        <v>514</v>
      </c>
      <c r="P21" s="229"/>
      <c r="Q21" s="228" t="s">
        <v>136</v>
      </c>
      <c r="R21" s="229"/>
      <c r="S21" s="232" t="s">
        <v>135</v>
      </c>
      <c r="T21" s="232" t="s">
        <v>528</v>
      </c>
      <c r="U21" s="232" t="s">
        <v>523</v>
      </c>
      <c r="V21" s="228" t="s">
        <v>134</v>
      </c>
      <c r="W21" s="229"/>
      <c r="X21" s="221" t="s">
        <v>126</v>
      </c>
      <c r="Y21" s="223"/>
      <c r="Z21" s="221" t="s">
        <v>125</v>
      </c>
      <c r="AA21" s="223"/>
    </row>
    <row r="22" spans="1:27" ht="216" customHeight="1" x14ac:dyDescent="0.25">
      <c r="A22" s="235"/>
      <c r="B22" s="230"/>
      <c r="C22" s="231"/>
      <c r="D22" s="230"/>
      <c r="E22" s="231"/>
      <c r="F22" s="221" t="s">
        <v>133</v>
      </c>
      <c r="G22" s="222"/>
      <c r="H22" s="221" t="s">
        <v>132</v>
      </c>
      <c r="I22" s="222"/>
      <c r="J22" s="233"/>
      <c r="K22" s="230"/>
      <c r="L22" s="231"/>
      <c r="M22" s="230"/>
      <c r="N22" s="231"/>
      <c r="O22" s="230"/>
      <c r="P22" s="231"/>
      <c r="Q22" s="230"/>
      <c r="R22" s="231"/>
      <c r="S22" s="233"/>
      <c r="T22" s="233"/>
      <c r="U22" s="233"/>
      <c r="V22" s="230"/>
      <c r="W22" s="231"/>
      <c r="X22" s="86" t="s">
        <v>124</v>
      </c>
      <c r="Y22" s="86" t="s">
        <v>512</v>
      </c>
      <c r="Z22" s="86" t="s">
        <v>123</v>
      </c>
      <c r="AA22" s="86" t="s">
        <v>122</v>
      </c>
    </row>
    <row r="23" spans="1:27" ht="60" customHeight="1" x14ac:dyDescent="0.25">
      <c r="A23" s="233"/>
      <c r="B23" s="87" t="s">
        <v>120</v>
      </c>
      <c r="C23" s="87"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5"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8" customFormat="1" ht="12.75" x14ac:dyDescent="0.2">
      <c r="A27" s="49"/>
      <c r="B27" s="49"/>
      <c r="C27" s="49"/>
      <c r="E27" s="4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9"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7" t="str">
        <f>'3.2 паспорт Техсостояние ЛЭП'!A5:AA5</f>
        <v>Год раскрытия информации: 2026 год</v>
      </c>
      <c r="B5" s="207"/>
      <c r="C5" s="20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9" customFormat="1" ht="18.75" x14ac:dyDescent="0.3">
      <c r="A6" s="14"/>
      <c r="G6" s="13"/>
    </row>
    <row r="7" spans="1:29" s="9" customFormat="1" ht="18.75" x14ac:dyDescent="0.2">
      <c r="A7" s="211" t="s">
        <v>10</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6" t="str">
        <f>'3.2 паспорт Техсостояние ЛЭП'!A9:AA9</f>
        <v>АО "Россети Тюмень"</v>
      </c>
      <c r="B9" s="216"/>
      <c r="C9" s="216"/>
      <c r="D9" s="8"/>
      <c r="E9" s="8"/>
      <c r="F9" s="8"/>
      <c r="G9" s="8"/>
      <c r="H9" s="11"/>
      <c r="I9" s="11"/>
      <c r="J9" s="11"/>
      <c r="K9" s="11"/>
      <c r="L9" s="11"/>
      <c r="M9" s="11"/>
      <c r="N9" s="11"/>
      <c r="O9" s="11"/>
      <c r="P9" s="11"/>
      <c r="Q9" s="11"/>
      <c r="R9" s="11"/>
      <c r="S9" s="11"/>
      <c r="T9" s="11"/>
      <c r="U9" s="11"/>
    </row>
    <row r="10" spans="1:29" s="9" customFormat="1" ht="18.75" x14ac:dyDescent="0.2">
      <c r="A10" s="208" t="s">
        <v>9</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6" t="str">
        <f>'3.2 паспорт Техсостояние ЛЭП'!A12:AA12</f>
        <v>P_PK1100.03.01.03</v>
      </c>
      <c r="B12" s="216"/>
      <c r="C12" s="216"/>
      <c r="D12" s="8"/>
      <c r="E12" s="8"/>
      <c r="F12" s="8"/>
      <c r="G12" s="8"/>
      <c r="H12" s="11"/>
      <c r="I12" s="11"/>
      <c r="J12" s="11"/>
      <c r="K12" s="11"/>
      <c r="L12" s="11"/>
      <c r="M12" s="11"/>
      <c r="N12" s="11"/>
      <c r="O12" s="11"/>
      <c r="P12" s="11"/>
      <c r="Q12" s="11"/>
      <c r="R12" s="11"/>
      <c r="S12" s="11"/>
      <c r="T12" s="11"/>
      <c r="U12" s="11"/>
    </row>
    <row r="13" spans="1:29" s="9" customFormat="1" ht="18.75" x14ac:dyDescent="0.2">
      <c r="A13" s="208" t="s">
        <v>8</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4"/>
      <c r="B14" s="214"/>
      <c r="C14" s="214"/>
      <c r="D14" s="4"/>
      <c r="E14" s="4"/>
      <c r="F14" s="4"/>
      <c r="G14" s="4"/>
      <c r="H14" s="4"/>
      <c r="I14" s="4"/>
      <c r="J14" s="4"/>
      <c r="K14" s="4"/>
      <c r="L14" s="4"/>
      <c r="M14" s="4"/>
      <c r="N14" s="4"/>
      <c r="O14" s="4"/>
      <c r="P14" s="4"/>
      <c r="Q14" s="4"/>
      <c r="R14" s="4"/>
      <c r="S14" s="4"/>
      <c r="T14" s="4"/>
      <c r="U14" s="4"/>
    </row>
    <row r="15" spans="1:29" s="3" customFormat="1" ht="79.5" customHeight="1" x14ac:dyDescent="0.2">
      <c r="A15" s="213" t="str">
        <f>'3.2 паспорт Техсостояние ЛЭП'!A15:AA15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7</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4"/>
      <c r="B17" s="214"/>
      <c r="C17" s="214"/>
      <c r="D17" s="4"/>
      <c r="E17" s="4"/>
      <c r="F17" s="4"/>
      <c r="G17" s="4"/>
      <c r="H17" s="4"/>
      <c r="I17" s="4"/>
      <c r="J17" s="4"/>
      <c r="K17" s="4"/>
      <c r="L17" s="4"/>
      <c r="M17" s="4"/>
      <c r="N17" s="4"/>
      <c r="O17" s="4"/>
      <c r="P17" s="4"/>
      <c r="Q17" s="4"/>
      <c r="R17" s="4"/>
    </row>
    <row r="18" spans="1:21" s="3" customFormat="1" ht="27.75" customHeight="1" x14ac:dyDescent="0.2">
      <c r="A18" s="209" t="s">
        <v>507</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78.75" customHeight="1" x14ac:dyDescent="0.2">
      <c r="A22" s="23" t="s">
        <v>66</v>
      </c>
      <c r="B22" s="27" t="s">
        <v>520</v>
      </c>
      <c r="C22" s="26" t="s">
        <v>610</v>
      </c>
      <c r="D22" s="6"/>
      <c r="E22" s="6"/>
      <c r="F22" s="4"/>
      <c r="G22" s="4"/>
      <c r="H22" s="4"/>
      <c r="I22" s="4"/>
      <c r="J22" s="4"/>
      <c r="K22" s="4"/>
      <c r="L22" s="4"/>
      <c r="M22" s="4"/>
      <c r="N22" s="4"/>
      <c r="O22" s="4"/>
      <c r="P22" s="4"/>
    </row>
    <row r="23" spans="1:21" ht="42.75" customHeight="1" x14ac:dyDescent="0.25">
      <c r="A23" s="23" t="s">
        <v>64</v>
      </c>
      <c r="B23" s="25" t="s">
        <v>61</v>
      </c>
      <c r="C23" s="24" t="s">
        <v>609</v>
      </c>
    </row>
    <row r="24" spans="1:21" ht="78.75" customHeight="1" x14ac:dyDescent="0.25">
      <c r="A24" s="23" t="s">
        <v>63</v>
      </c>
      <c r="B24" s="25" t="s">
        <v>540</v>
      </c>
      <c r="C24" s="24" t="s">
        <v>605</v>
      </c>
    </row>
    <row r="25" spans="1:21" ht="63" customHeight="1" x14ac:dyDescent="0.25">
      <c r="A25" s="23" t="s">
        <v>62</v>
      </c>
      <c r="B25" s="25" t="s">
        <v>541</v>
      </c>
      <c r="C25" s="24" t="s">
        <v>606</v>
      </c>
    </row>
    <row r="26" spans="1:21" ht="42.75" customHeight="1" x14ac:dyDescent="0.25">
      <c r="A26" s="23" t="s">
        <v>60</v>
      </c>
      <c r="B26" s="25" t="s">
        <v>237</v>
      </c>
      <c r="C26" s="24" t="s">
        <v>600</v>
      </c>
    </row>
    <row r="27" spans="1:21" ht="132.75" customHeight="1" x14ac:dyDescent="0.25">
      <c r="A27" s="23" t="s">
        <v>59</v>
      </c>
      <c r="B27" s="25" t="s">
        <v>521</v>
      </c>
      <c r="C27" s="26" t="s">
        <v>604</v>
      </c>
    </row>
    <row r="28" spans="1:21" ht="42.75" customHeight="1" x14ac:dyDescent="0.25">
      <c r="A28" s="23" t="s">
        <v>57</v>
      </c>
      <c r="B28" s="25" t="s">
        <v>58</v>
      </c>
      <c r="C28" s="31">
        <v>2029</v>
      </c>
    </row>
    <row r="29" spans="1:21" ht="42.75" customHeight="1" x14ac:dyDescent="0.25">
      <c r="A29" s="23" t="s">
        <v>55</v>
      </c>
      <c r="B29" s="24" t="s">
        <v>56</v>
      </c>
      <c r="C29" s="31">
        <v>2029</v>
      </c>
    </row>
    <row r="30" spans="1:21" ht="42.75" customHeight="1" x14ac:dyDescent="0.25">
      <c r="A30" s="23" t="s">
        <v>74</v>
      </c>
      <c r="B30" s="24" t="s">
        <v>54</v>
      </c>
      <c r="C30" s="31" t="s">
        <v>589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3" t="s">
        <v>11</v>
      </c>
    </row>
    <row r="3" spans="1:28" ht="18.75" x14ac:dyDescent="0.3">
      <c r="Z3" s="13" t="s">
        <v>69</v>
      </c>
    </row>
    <row r="4" spans="1:28" ht="18.75" customHeight="1" x14ac:dyDescent="0.25">
      <c r="A4" s="207" t="str">
        <f>'3.3 паспорт описание'!A5:C5</f>
        <v>Год раскрытия информации: 2026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10</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x14ac:dyDescent="0.25">
      <c r="A8" s="216" t="str">
        <f>'3.3 паспорт описание'!A9:C9</f>
        <v>АО "Россети Тюмень"</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8"/>
      <c r="AB8" s="8"/>
    </row>
    <row r="9" spans="1:28" ht="15.75" x14ac:dyDescent="0.25">
      <c r="A9" s="208" t="s">
        <v>9</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6" t="str">
        <f>'3.3 паспорт описание'!A12:C12</f>
        <v>P_PK1100.03.01.03</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8"/>
      <c r="AB11" s="8"/>
    </row>
    <row r="12" spans="1:28" ht="15.75"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0"/>
      <c r="AB13" s="10"/>
    </row>
    <row r="14" spans="1:28" ht="48" customHeight="1" x14ac:dyDescent="0.25">
      <c r="A14" s="213" t="str">
        <f>'3.3 паспорт описание'!A15:C15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6"/>
      <c r="AB16" s="16"/>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6"/>
      <c r="AB17" s="16"/>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6"/>
      <c r="AB18" s="16"/>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6"/>
      <c r="AB19" s="16"/>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6"/>
      <c r="AB20" s="16"/>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6"/>
      <c r="AB21" s="16"/>
    </row>
    <row r="22" spans="1:28" x14ac:dyDescent="0.25">
      <c r="A22" s="237" t="s">
        <v>539</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66"/>
      <c r="AB22" s="166"/>
    </row>
    <row r="23" spans="1:28" ht="32.25" customHeight="1" x14ac:dyDescent="0.25">
      <c r="A23" s="239" t="s">
        <v>392</v>
      </c>
      <c r="B23" s="240"/>
      <c r="C23" s="240"/>
      <c r="D23" s="240"/>
      <c r="E23" s="240"/>
      <c r="F23" s="240"/>
      <c r="G23" s="240"/>
      <c r="H23" s="240"/>
      <c r="I23" s="240"/>
      <c r="J23" s="240"/>
      <c r="K23" s="240"/>
      <c r="L23" s="241"/>
      <c r="M23" s="238" t="s">
        <v>393</v>
      </c>
      <c r="N23" s="238"/>
      <c r="O23" s="238"/>
      <c r="P23" s="238"/>
      <c r="Q23" s="238"/>
      <c r="R23" s="238"/>
      <c r="S23" s="238"/>
      <c r="T23" s="238"/>
      <c r="U23" s="238"/>
      <c r="V23" s="238"/>
      <c r="W23" s="238"/>
      <c r="X23" s="238"/>
      <c r="Y23" s="238"/>
      <c r="Z23" s="238"/>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550</v>
      </c>
      <c r="O24" s="83" t="s">
        <v>285</v>
      </c>
      <c r="P24" s="83" t="s">
        <v>286</v>
      </c>
      <c r="Q24" s="83" t="s">
        <v>284</v>
      </c>
      <c r="R24" s="83" t="s">
        <v>242</v>
      </c>
      <c r="S24" s="83" t="s">
        <v>283</v>
      </c>
      <c r="T24" s="83" t="s">
        <v>282</v>
      </c>
      <c r="U24" s="83" t="s">
        <v>385</v>
      </c>
      <c r="V24" s="83" t="s">
        <v>284</v>
      </c>
      <c r="W24" s="96" t="s">
        <v>267</v>
      </c>
      <c r="X24" s="96" t="s">
        <v>299</v>
      </c>
      <c r="Y24" s="96" t="s">
        <v>300</v>
      </c>
      <c r="Z24" s="98" t="s">
        <v>297</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370</v>
      </c>
      <c r="B26" s="78"/>
      <c r="C26" s="80" t="s">
        <v>372</v>
      </c>
      <c r="D26" s="80" t="s">
        <v>373</v>
      </c>
      <c r="E26" s="80" t="s">
        <v>374</v>
      </c>
      <c r="F26" s="80" t="s">
        <v>279</v>
      </c>
      <c r="G26" s="80" t="s">
        <v>375</v>
      </c>
      <c r="H26" s="80" t="s">
        <v>242</v>
      </c>
      <c r="I26" s="80" t="s">
        <v>376</v>
      </c>
      <c r="J26" s="80" t="s">
        <v>377</v>
      </c>
      <c r="K26" s="77"/>
      <c r="L26" s="80" t="s">
        <v>265</v>
      </c>
      <c r="M26" s="82"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0" t="s">
        <v>261</v>
      </c>
      <c r="L27" s="77"/>
      <c r="M27" s="80"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0" t="s">
        <v>262</v>
      </c>
      <c r="L28" s="81"/>
      <c r="M28" s="80" t="s">
        <v>0</v>
      </c>
      <c r="N28" s="80"/>
      <c r="O28" s="80"/>
      <c r="P28" s="80"/>
      <c r="Q28" s="80"/>
      <c r="R28" s="80"/>
      <c r="S28" s="80"/>
      <c r="T28" s="80"/>
      <c r="U28" s="80"/>
      <c r="V28" s="80"/>
      <c r="W28" s="80"/>
      <c r="X28" s="80"/>
      <c r="Y28" s="80"/>
      <c r="Z28" s="80"/>
    </row>
    <row r="29" spans="1:28" x14ac:dyDescent="0.25">
      <c r="A29" s="77" t="s">
        <v>244</v>
      </c>
      <c r="B29" s="77" t="s">
        <v>272</v>
      </c>
      <c r="C29" s="77" t="s">
        <v>253</v>
      </c>
      <c r="D29" s="77" t="s">
        <v>254</v>
      </c>
      <c r="E29" s="77" t="s">
        <v>291</v>
      </c>
      <c r="F29" s="80" t="s">
        <v>247</v>
      </c>
      <c r="G29" s="80" t="s">
        <v>295</v>
      </c>
      <c r="H29" s="77" t="s">
        <v>242</v>
      </c>
      <c r="I29" s="80" t="s">
        <v>277</v>
      </c>
      <c r="J29" s="80" t="s">
        <v>259</v>
      </c>
      <c r="K29" s="80" t="s">
        <v>263</v>
      </c>
      <c r="L29" s="81"/>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0" t="s">
        <v>264</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371</v>
      </c>
      <c r="B32" s="78"/>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7" t="str">
        <f>'3.4. Паспорт надежность'!A4:Z4</f>
        <v>Год раскрытия информации: 2026 год</v>
      </c>
      <c r="B5" s="207"/>
      <c r="C5" s="207"/>
      <c r="D5" s="207"/>
      <c r="E5" s="207"/>
      <c r="F5" s="207"/>
      <c r="G5" s="207"/>
      <c r="H5" s="207"/>
      <c r="I5" s="207"/>
      <c r="J5" s="207"/>
      <c r="K5" s="207"/>
      <c r="L5" s="207"/>
      <c r="M5" s="207"/>
      <c r="N5" s="207"/>
      <c r="O5" s="207"/>
      <c r="P5" s="165"/>
      <c r="Q5" s="165"/>
      <c r="R5" s="165"/>
      <c r="S5" s="165"/>
      <c r="T5" s="165"/>
      <c r="U5" s="165"/>
      <c r="V5" s="165"/>
      <c r="W5" s="165"/>
      <c r="X5" s="165"/>
      <c r="Y5" s="165"/>
      <c r="Z5" s="165"/>
      <c r="AA5" s="165"/>
      <c r="AB5" s="165"/>
    </row>
    <row r="6" spans="1:28" s="9" customFormat="1" ht="18.75" x14ac:dyDescent="0.3">
      <c r="A6" s="14"/>
      <c r="B6" s="14"/>
      <c r="L6" s="13"/>
    </row>
    <row r="7" spans="1:28" s="9" customFormat="1" ht="18.75" x14ac:dyDescent="0.2">
      <c r="A7" s="211" t="s">
        <v>10</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6" t="str">
        <f>'3.4. Паспорт надежность'!A8:Z8</f>
        <v>АО "Россети Тюмень"</v>
      </c>
      <c r="B9" s="216"/>
      <c r="C9" s="216"/>
      <c r="D9" s="216"/>
      <c r="E9" s="216"/>
      <c r="F9" s="216"/>
      <c r="G9" s="216"/>
      <c r="H9" s="216"/>
      <c r="I9" s="216"/>
      <c r="J9" s="216"/>
      <c r="K9" s="216"/>
      <c r="L9" s="216"/>
      <c r="M9" s="216"/>
      <c r="N9" s="216"/>
      <c r="O9" s="216"/>
      <c r="P9" s="11"/>
      <c r="Q9" s="11"/>
      <c r="R9" s="11"/>
      <c r="S9" s="11"/>
      <c r="T9" s="11"/>
      <c r="U9" s="11"/>
      <c r="V9" s="11"/>
      <c r="W9" s="11"/>
      <c r="X9" s="11"/>
      <c r="Y9" s="11"/>
      <c r="Z9" s="11"/>
    </row>
    <row r="10" spans="1:28" s="9" customFormat="1" ht="18.75" x14ac:dyDescent="0.2">
      <c r="A10" s="208" t="s">
        <v>9</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6" t="str">
        <f>'3.4. Паспорт надежность'!A11:Z11</f>
        <v>P_PK1100.03.01.03</v>
      </c>
      <c r="B12" s="216"/>
      <c r="C12" s="216"/>
      <c r="D12" s="216"/>
      <c r="E12" s="216"/>
      <c r="F12" s="216"/>
      <c r="G12" s="216"/>
      <c r="H12" s="216"/>
      <c r="I12" s="216"/>
      <c r="J12" s="216"/>
      <c r="K12" s="216"/>
      <c r="L12" s="216"/>
      <c r="M12" s="216"/>
      <c r="N12" s="216"/>
      <c r="O12" s="216"/>
      <c r="P12" s="11"/>
      <c r="Q12" s="11"/>
      <c r="R12" s="11"/>
      <c r="S12" s="11"/>
      <c r="T12" s="11"/>
      <c r="U12" s="11"/>
      <c r="V12" s="11"/>
      <c r="W12" s="11"/>
      <c r="X12" s="11"/>
      <c r="Y12" s="11"/>
      <c r="Z12" s="11"/>
    </row>
    <row r="13" spans="1:28" s="9" customFormat="1" ht="18.75" x14ac:dyDescent="0.2">
      <c r="A13" s="208" t="s">
        <v>8</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4"/>
      <c r="B14" s="214"/>
      <c r="C14" s="214"/>
      <c r="D14" s="214"/>
      <c r="E14" s="214"/>
      <c r="F14" s="214"/>
      <c r="G14" s="214"/>
      <c r="H14" s="214"/>
      <c r="I14" s="214"/>
      <c r="J14" s="214"/>
      <c r="K14" s="214"/>
      <c r="L14" s="214"/>
      <c r="M14" s="214"/>
      <c r="N14" s="214"/>
      <c r="O14" s="214"/>
      <c r="P14" s="4"/>
      <c r="Q14" s="4"/>
      <c r="R14" s="4"/>
      <c r="S14" s="4"/>
      <c r="T14" s="4"/>
      <c r="U14" s="4"/>
      <c r="V14" s="4"/>
      <c r="W14" s="4"/>
      <c r="X14" s="4"/>
      <c r="Y14" s="4"/>
      <c r="Z14" s="4"/>
    </row>
    <row r="15" spans="1:28" s="3" customFormat="1" ht="57" customHeight="1" x14ac:dyDescent="0.2">
      <c r="A15" s="213" t="str">
        <f>'3.4. Паспорт надежность'!A14:Z14</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7</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2" t="s">
        <v>516</v>
      </c>
      <c r="B18" s="242"/>
      <c r="C18" s="242"/>
      <c r="D18" s="242"/>
      <c r="E18" s="242"/>
      <c r="F18" s="242"/>
      <c r="G18" s="242"/>
      <c r="H18" s="242"/>
      <c r="I18" s="242"/>
      <c r="J18" s="242"/>
      <c r="K18" s="242"/>
      <c r="L18" s="242"/>
      <c r="M18" s="242"/>
      <c r="N18" s="242"/>
      <c r="O18" s="242"/>
      <c r="P18" s="7"/>
      <c r="Q18" s="7"/>
      <c r="R18" s="7"/>
      <c r="S18" s="7"/>
      <c r="T18" s="7"/>
      <c r="U18" s="7"/>
      <c r="V18" s="7"/>
      <c r="W18" s="7"/>
      <c r="X18" s="7"/>
      <c r="Y18" s="7"/>
      <c r="Z18" s="7"/>
    </row>
    <row r="19" spans="1:26" s="3" customFormat="1" ht="78" customHeight="1" x14ac:dyDescent="0.2">
      <c r="A19" s="217" t="s">
        <v>6</v>
      </c>
      <c r="B19" s="217" t="s">
        <v>89</v>
      </c>
      <c r="C19" s="217" t="s">
        <v>88</v>
      </c>
      <c r="D19" s="217" t="s">
        <v>77</v>
      </c>
      <c r="E19" s="243" t="s">
        <v>87</v>
      </c>
      <c r="F19" s="244"/>
      <c r="G19" s="244"/>
      <c r="H19" s="244"/>
      <c r="I19" s="245"/>
      <c r="J19" s="217" t="s">
        <v>86</v>
      </c>
      <c r="K19" s="217"/>
      <c r="L19" s="217"/>
      <c r="M19" s="217"/>
      <c r="N19" s="217"/>
      <c r="O19" s="217"/>
      <c r="P19" s="4"/>
      <c r="Q19" s="4"/>
      <c r="R19" s="4"/>
      <c r="S19" s="4"/>
      <c r="T19" s="4"/>
      <c r="U19" s="4"/>
      <c r="V19" s="4"/>
      <c r="W19" s="4"/>
    </row>
    <row r="20" spans="1:26" s="3" customFormat="1" ht="51" customHeight="1" x14ac:dyDescent="0.2">
      <c r="A20" s="217"/>
      <c r="B20" s="217"/>
      <c r="C20" s="217"/>
      <c r="D20" s="217"/>
      <c r="E20" s="36" t="s">
        <v>85</v>
      </c>
      <c r="F20" s="36" t="s">
        <v>84</v>
      </c>
      <c r="G20" s="36" t="s">
        <v>83</v>
      </c>
      <c r="H20" s="36" t="s">
        <v>82</v>
      </c>
      <c r="I20" s="36" t="s">
        <v>81</v>
      </c>
      <c r="J20" s="36" t="s">
        <v>80</v>
      </c>
      <c r="K20" s="36" t="s">
        <v>5</v>
      </c>
      <c r="L20" s="43" t="s">
        <v>4</v>
      </c>
      <c r="M20" s="42" t="s">
        <v>238</v>
      </c>
      <c r="N20" s="42" t="s">
        <v>79</v>
      </c>
      <c r="O20" s="42" t="s">
        <v>78</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55" zoomScaleSheetLayoutView="55" workbookViewId="0">
      <selection activeCell="AZ13" sqref="AZ1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9" customFormat="1" ht="18.75" customHeight="1" x14ac:dyDescent="0.2">
      <c r="A1" s="15"/>
      <c r="K1" s="33" t="s">
        <v>70</v>
      </c>
      <c r="AR1" s="33"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46"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1" t="str">
        <f>'1. паспорт местоположение'!A9:C9</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9" customFormat="1" ht="18.75" customHeight="1" x14ac:dyDescent="0.2">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1" t="str">
        <f>'1. паспорт местоположение'!A12:C12</f>
        <v>P_PK1100.03.01.03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9" customFormat="1" ht="18.75" customHeight="1" x14ac:dyDescent="0.2">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8" customFormat="1" ht="90.75" customHeight="1" x14ac:dyDescent="0.2">
      <c r="A15" s="252" t="str">
        <f>'1. паспорт местоположение'!A15:C15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517</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124"/>
      <c r="AP19" s="124"/>
      <c r="AQ19" s="124"/>
      <c r="AR19" s="33"/>
    </row>
    <row r="20" spans="1:45" ht="18.75" x14ac:dyDescent="0.3">
      <c r="AO20" s="124"/>
      <c r="AP20" s="124"/>
      <c r="AQ20" s="124"/>
      <c r="AR20" s="13"/>
    </row>
    <row r="21" spans="1:45" ht="20.25" customHeight="1" x14ac:dyDescent="0.3">
      <c r="AO21" s="124"/>
      <c r="AP21" s="124"/>
      <c r="AQ21" s="124"/>
      <c r="AR21" s="13"/>
    </row>
    <row r="22" spans="1:45" s="3" customFormat="1" ht="15" customHeight="1" x14ac:dyDescent="0.2">
      <c r="A22" s="20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254" t="s">
        <v>366</v>
      </c>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54" t="s">
        <v>1</v>
      </c>
      <c r="AL24" s="254"/>
      <c r="AM24" s="100"/>
      <c r="AN24" s="100"/>
      <c r="AS24" s="106"/>
    </row>
    <row r="25" spans="1:45" ht="12.75" customHeight="1" x14ac:dyDescent="0.25">
      <c r="A25" s="255" t="s">
        <v>365</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7"/>
      <c r="AL25" s="257"/>
      <c r="AM25" s="101"/>
      <c r="AN25" s="258" t="s">
        <v>364</v>
      </c>
      <c r="AO25" s="258"/>
      <c r="AP25" s="258"/>
      <c r="AQ25" s="253"/>
      <c r="AR25" s="253"/>
      <c r="AS25" s="106"/>
    </row>
    <row r="26" spans="1:45" ht="17.25" customHeight="1" x14ac:dyDescent="0.25">
      <c r="A26" s="265" t="s">
        <v>363</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2"/>
      <c r="AL26" s="262"/>
      <c r="AM26" s="101"/>
      <c r="AN26" s="247" t="s">
        <v>362</v>
      </c>
      <c r="AO26" s="248"/>
      <c r="AP26" s="249"/>
      <c r="AQ26" s="247"/>
      <c r="AR26" s="250"/>
      <c r="AS26" s="106"/>
    </row>
    <row r="27" spans="1:45" ht="17.25" customHeight="1" x14ac:dyDescent="0.25">
      <c r="A27" s="265" t="s">
        <v>361</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2"/>
      <c r="AL27" s="262"/>
      <c r="AM27" s="101"/>
      <c r="AN27" s="247" t="s">
        <v>360</v>
      </c>
      <c r="AO27" s="248"/>
      <c r="AP27" s="249"/>
      <c r="AQ27" s="247"/>
      <c r="AR27" s="250"/>
      <c r="AS27" s="106"/>
    </row>
    <row r="28" spans="1:45" ht="27.75" customHeight="1" thickBot="1" x14ac:dyDescent="0.3">
      <c r="A28" s="267" t="s">
        <v>359</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9"/>
      <c r="AK28" s="270"/>
      <c r="AL28" s="270"/>
      <c r="AM28" s="101"/>
      <c r="AN28" s="271" t="s">
        <v>358</v>
      </c>
      <c r="AO28" s="272"/>
      <c r="AP28" s="273"/>
      <c r="AQ28" s="247"/>
      <c r="AR28" s="250"/>
      <c r="AS28" s="106"/>
    </row>
    <row r="29" spans="1:45" ht="17.25" customHeight="1" x14ac:dyDescent="0.25">
      <c r="A29" s="259" t="s">
        <v>357</v>
      </c>
      <c r="B29" s="260"/>
      <c r="C29" s="260"/>
      <c r="D29" s="260"/>
      <c r="E29" s="260"/>
      <c r="F29" s="260"/>
      <c r="G29" s="260"/>
      <c r="H29" s="260"/>
      <c r="I29" s="260"/>
      <c r="J29" s="260"/>
      <c r="K29" s="260"/>
      <c r="L29" s="260"/>
      <c r="M29" s="260"/>
      <c r="N29" s="260"/>
      <c r="O29" s="260"/>
      <c r="P29" s="260"/>
      <c r="Q29" s="260"/>
      <c r="R29" s="260"/>
      <c r="S29" s="260"/>
      <c r="T29" s="260"/>
      <c r="U29" s="260"/>
      <c r="V29" s="260"/>
      <c r="W29" s="260"/>
      <c r="X29" s="260"/>
      <c r="Y29" s="260"/>
      <c r="Z29" s="260"/>
      <c r="AA29" s="260"/>
      <c r="AB29" s="260"/>
      <c r="AC29" s="260"/>
      <c r="AD29" s="260"/>
      <c r="AE29" s="260"/>
      <c r="AF29" s="260"/>
      <c r="AG29" s="260"/>
      <c r="AH29" s="260"/>
      <c r="AI29" s="260"/>
      <c r="AJ29" s="261"/>
      <c r="AK29" s="257"/>
      <c r="AL29" s="257"/>
      <c r="AM29" s="101"/>
      <c r="AN29" s="262"/>
      <c r="AO29" s="263"/>
      <c r="AP29" s="263"/>
      <c r="AQ29" s="247"/>
      <c r="AR29" s="264"/>
      <c r="AS29" s="106"/>
    </row>
    <row r="30" spans="1:45" ht="17.25" customHeight="1" x14ac:dyDescent="0.25">
      <c r="A30" s="265" t="s">
        <v>356</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2"/>
      <c r="AL30" s="262"/>
      <c r="AM30" s="101"/>
      <c r="AS30" s="106"/>
    </row>
    <row r="31" spans="1:45" ht="17.25" customHeight="1" x14ac:dyDescent="0.25">
      <c r="A31" s="265" t="s">
        <v>355</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2"/>
      <c r="AL31" s="262"/>
      <c r="AM31" s="101"/>
      <c r="AN31" s="101"/>
      <c r="AO31" s="122"/>
      <c r="AP31" s="122"/>
      <c r="AQ31" s="122"/>
      <c r="AR31" s="122"/>
      <c r="AS31" s="106"/>
    </row>
    <row r="32" spans="1:45" ht="17.25" customHeight="1" x14ac:dyDescent="0.25">
      <c r="A32" s="265" t="s">
        <v>330</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2"/>
      <c r="AL32" s="262"/>
      <c r="AM32" s="101"/>
      <c r="AN32" s="101"/>
      <c r="AO32" s="101"/>
      <c r="AP32" s="101"/>
      <c r="AQ32" s="101"/>
      <c r="AR32" s="101"/>
      <c r="AS32" s="106"/>
    </row>
    <row r="33" spans="1:45" ht="17.25" customHeight="1" x14ac:dyDescent="0.25">
      <c r="A33" s="265" t="s">
        <v>354</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74"/>
      <c r="AL33" s="274"/>
      <c r="AM33" s="101"/>
      <c r="AN33" s="101"/>
      <c r="AO33" s="101"/>
      <c r="AP33" s="101"/>
      <c r="AQ33" s="101"/>
      <c r="AR33" s="101"/>
      <c r="AS33" s="106"/>
    </row>
    <row r="34" spans="1:45" ht="17.25" customHeight="1" x14ac:dyDescent="0.25">
      <c r="A34" s="265" t="s">
        <v>353</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2"/>
      <c r="AL34" s="262"/>
      <c r="AM34" s="101"/>
      <c r="AN34" s="101"/>
      <c r="AO34" s="101"/>
      <c r="AP34" s="101"/>
      <c r="AQ34" s="101"/>
      <c r="AR34" s="101"/>
      <c r="AS34" s="106"/>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2"/>
      <c r="AL35" s="262"/>
      <c r="AM35" s="101"/>
      <c r="AN35" s="101"/>
      <c r="AO35" s="101"/>
      <c r="AP35" s="101"/>
      <c r="AQ35" s="101"/>
      <c r="AR35" s="101"/>
      <c r="AS35" s="106"/>
    </row>
    <row r="36" spans="1:45" ht="17.25" customHeight="1" thickBot="1" x14ac:dyDescent="0.3">
      <c r="A36" s="275" t="s">
        <v>318</v>
      </c>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6"/>
      <c r="AK36" s="270"/>
      <c r="AL36" s="270"/>
      <c r="AM36" s="101"/>
      <c r="AN36" s="101"/>
      <c r="AO36" s="101"/>
      <c r="AP36" s="101"/>
      <c r="AQ36" s="101"/>
      <c r="AR36" s="101"/>
      <c r="AS36" s="106"/>
    </row>
    <row r="37" spans="1:45" ht="17.25" customHeight="1" x14ac:dyDescent="0.25">
      <c r="A37" s="255"/>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6"/>
      <c r="AK37" s="257"/>
      <c r="AL37" s="257"/>
      <c r="AM37" s="101"/>
      <c r="AN37" s="101"/>
      <c r="AO37" s="101"/>
      <c r="AP37" s="101"/>
      <c r="AQ37" s="101"/>
      <c r="AR37" s="101"/>
      <c r="AS37" s="106"/>
    </row>
    <row r="38" spans="1:45" ht="17.25" customHeight="1" x14ac:dyDescent="0.25">
      <c r="A38" s="265" t="s">
        <v>352</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2"/>
      <c r="AL38" s="262"/>
      <c r="AM38" s="101"/>
      <c r="AN38" s="101"/>
      <c r="AO38" s="101"/>
      <c r="AP38" s="101"/>
      <c r="AQ38" s="101"/>
      <c r="AR38" s="101"/>
      <c r="AS38" s="106"/>
    </row>
    <row r="39" spans="1:45" ht="17.25" customHeight="1" thickBot="1" x14ac:dyDescent="0.3">
      <c r="A39" s="275" t="s">
        <v>351</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0"/>
      <c r="AL39" s="270"/>
      <c r="AM39" s="101"/>
      <c r="AN39" s="101"/>
      <c r="AO39" s="101"/>
      <c r="AP39" s="101"/>
      <c r="AQ39" s="101"/>
      <c r="AR39" s="101"/>
      <c r="AS39" s="106"/>
    </row>
    <row r="40" spans="1:45" ht="17.25" customHeight="1" x14ac:dyDescent="0.25">
      <c r="A40" s="255" t="s">
        <v>350</v>
      </c>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c r="AD40" s="256"/>
      <c r="AE40" s="256"/>
      <c r="AF40" s="256"/>
      <c r="AG40" s="256"/>
      <c r="AH40" s="256"/>
      <c r="AI40" s="256"/>
      <c r="AJ40" s="256"/>
      <c r="AK40" s="257"/>
      <c r="AL40" s="257"/>
      <c r="AM40" s="101"/>
      <c r="AN40" s="101"/>
      <c r="AO40" s="101"/>
      <c r="AP40" s="101"/>
      <c r="AQ40" s="101"/>
      <c r="AR40" s="101"/>
      <c r="AS40" s="106"/>
    </row>
    <row r="41" spans="1:45" ht="17.25" customHeight="1" x14ac:dyDescent="0.25">
      <c r="A41" s="265" t="s">
        <v>349</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2"/>
      <c r="AL41" s="262"/>
      <c r="AM41" s="101"/>
      <c r="AN41" s="101"/>
      <c r="AO41" s="101"/>
      <c r="AP41" s="101"/>
      <c r="AQ41" s="101"/>
      <c r="AR41" s="101"/>
      <c r="AS41" s="106"/>
    </row>
    <row r="42" spans="1:45" ht="17.25" customHeight="1" x14ac:dyDescent="0.25">
      <c r="A42" s="265" t="s">
        <v>348</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2"/>
      <c r="AL42" s="262"/>
      <c r="AM42" s="101"/>
      <c r="AN42" s="101"/>
      <c r="AO42" s="101"/>
      <c r="AP42" s="101"/>
      <c r="AQ42" s="101"/>
      <c r="AR42" s="101"/>
      <c r="AS42" s="106"/>
    </row>
    <row r="43" spans="1:45" ht="17.25" customHeight="1" x14ac:dyDescent="0.25">
      <c r="A43" s="265" t="s">
        <v>347</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2"/>
      <c r="AL43" s="262"/>
      <c r="AM43" s="101"/>
      <c r="AN43" s="101"/>
      <c r="AO43" s="101"/>
      <c r="AP43" s="101"/>
      <c r="AQ43" s="101"/>
      <c r="AR43" s="101"/>
      <c r="AS43" s="106"/>
    </row>
    <row r="44" spans="1:45" ht="17.25" customHeight="1" x14ac:dyDescent="0.25">
      <c r="A44" s="265" t="s">
        <v>346</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2"/>
      <c r="AL44" s="262"/>
      <c r="AM44" s="101"/>
      <c r="AN44" s="101"/>
      <c r="AO44" s="101"/>
      <c r="AP44" s="101"/>
      <c r="AQ44" s="101"/>
      <c r="AR44" s="101"/>
      <c r="AS44" s="106"/>
    </row>
    <row r="45" spans="1:45" ht="17.25" customHeight="1" x14ac:dyDescent="0.25">
      <c r="A45" s="265" t="s">
        <v>345</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2"/>
      <c r="AL45" s="262"/>
      <c r="AM45" s="101"/>
      <c r="AN45" s="101"/>
      <c r="AO45" s="101"/>
      <c r="AP45" s="101"/>
      <c r="AQ45" s="101"/>
      <c r="AR45" s="101"/>
      <c r="AS45" s="106"/>
    </row>
    <row r="46" spans="1:45" ht="17.25" customHeight="1" thickBot="1" x14ac:dyDescent="0.3">
      <c r="A46" s="277" t="s">
        <v>344</v>
      </c>
      <c r="B46" s="278"/>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c r="AB46" s="278"/>
      <c r="AC46" s="278"/>
      <c r="AD46" s="278"/>
      <c r="AE46" s="278"/>
      <c r="AF46" s="278"/>
      <c r="AG46" s="278"/>
      <c r="AH46" s="278"/>
      <c r="AI46" s="278"/>
      <c r="AJ46" s="278"/>
      <c r="AK46" s="279"/>
      <c r="AL46" s="279"/>
      <c r="AM46" s="101"/>
      <c r="AN46" s="101"/>
      <c r="AO46" s="101"/>
      <c r="AP46" s="101"/>
      <c r="AQ46" s="101"/>
      <c r="AR46" s="101"/>
      <c r="AS46" s="106"/>
    </row>
    <row r="47" spans="1:45" ht="24" customHeight="1" x14ac:dyDescent="0.25">
      <c r="A47" s="280" t="s">
        <v>343</v>
      </c>
      <c r="B47" s="281"/>
      <c r="C47" s="281"/>
      <c r="D47" s="281"/>
      <c r="E47" s="281"/>
      <c r="F47" s="281"/>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c r="AH47" s="281"/>
      <c r="AI47" s="281"/>
      <c r="AJ47" s="282"/>
      <c r="AK47" s="257" t="s">
        <v>5</v>
      </c>
      <c r="AL47" s="257"/>
      <c r="AM47" s="257" t="s">
        <v>324</v>
      </c>
      <c r="AN47" s="257"/>
      <c r="AO47" s="114" t="s">
        <v>323</v>
      </c>
      <c r="AP47" s="114" t="s">
        <v>322</v>
      </c>
      <c r="AQ47" s="106"/>
    </row>
    <row r="48" spans="1:45" ht="12" customHeight="1" x14ac:dyDescent="0.25">
      <c r="A48" s="265" t="s">
        <v>342</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2"/>
      <c r="AL48" s="262"/>
      <c r="AM48" s="262"/>
      <c r="AN48" s="262"/>
      <c r="AO48" s="117"/>
      <c r="AP48" s="117"/>
      <c r="AQ48" s="106"/>
    </row>
    <row r="49" spans="1:43" ht="12" customHeight="1" x14ac:dyDescent="0.25">
      <c r="A49" s="265" t="s">
        <v>341</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2"/>
      <c r="AL49" s="262"/>
      <c r="AM49" s="262"/>
      <c r="AN49" s="262"/>
      <c r="AO49" s="117"/>
      <c r="AP49" s="117"/>
      <c r="AQ49" s="106"/>
    </row>
    <row r="50" spans="1:43" ht="12" customHeight="1" thickBot="1" x14ac:dyDescent="0.3">
      <c r="A50" s="275" t="s">
        <v>340</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0"/>
      <c r="AL50" s="270"/>
      <c r="AM50" s="270"/>
      <c r="AN50" s="270"/>
      <c r="AO50" s="120"/>
      <c r="AP50" s="120"/>
      <c r="AQ50" s="106"/>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01"/>
      <c r="AN51" s="101"/>
      <c r="AO51" s="101"/>
      <c r="AP51" s="101"/>
      <c r="AQ51" s="106"/>
    </row>
    <row r="52" spans="1:43" ht="24" customHeight="1" x14ac:dyDescent="0.25">
      <c r="A52" s="283" t="s">
        <v>339</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57" t="s">
        <v>5</v>
      </c>
      <c r="AL52" s="257"/>
      <c r="AM52" s="257" t="s">
        <v>324</v>
      </c>
      <c r="AN52" s="257"/>
      <c r="AO52" s="114" t="s">
        <v>323</v>
      </c>
      <c r="AP52" s="114" t="s">
        <v>322</v>
      </c>
      <c r="AQ52" s="106"/>
    </row>
    <row r="53" spans="1:43" ht="11.25" customHeight="1" x14ac:dyDescent="0.25">
      <c r="A53" s="285" t="s">
        <v>338</v>
      </c>
      <c r="B53" s="286"/>
      <c r="C53" s="286"/>
      <c r="D53" s="286"/>
      <c r="E53" s="286"/>
      <c r="F53" s="286"/>
      <c r="G53" s="286"/>
      <c r="H53" s="286"/>
      <c r="I53" s="286"/>
      <c r="J53" s="286"/>
      <c r="K53" s="286"/>
      <c r="L53" s="286"/>
      <c r="M53" s="286"/>
      <c r="N53" s="286"/>
      <c r="O53" s="286"/>
      <c r="P53" s="286"/>
      <c r="Q53" s="286"/>
      <c r="R53" s="286"/>
      <c r="S53" s="286"/>
      <c r="T53" s="286"/>
      <c r="U53" s="286"/>
      <c r="V53" s="286"/>
      <c r="W53" s="286"/>
      <c r="X53" s="286"/>
      <c r="Y53" s="286"/>
      <c r="Z53" s="286"/>
      <c r="AA53" s="286"/>
      <c r="AB53" s="286"/>
      <c r="AC53" s="286"/>
      <c r="AD53" s="286"/>
      <c r="AE53" s="286"/>
      <c r="AF53" s="286"/>
      <c r="AG53" s="286"/>
      <c r="AH53" s="286"/>
      <c r="AI53" s="286"/>
      <c r="AJ53" s="286"/>
      <c r="AK53" s="274"/>
      <c r="AL53" s="274"/>
      <c r="AM53" s="274"/>
      <c r="AN53" s="274"/>
      <c r="AO53" s="121"/>
      <c r="AP53" s="121"/>
      <c r="AQ53" s="106"/>
    </row>
    <row r="54" spans="1:43" ht="12" customHeight="1" x14ac:dyDescent="0.25">
      <c r="A54" s="265" t="s">
        <v>337</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2"/>
      <c r="AL54" s="262"/>
      <c r="AM54" s="262"/>
      <c r="AN54" s="262"/>
      <c r="AO54" s="117"/>
      <c r="AP54" s="117"/>
      <c r="AQ54" s="106"/>
    </row>
    <row r="55" spans="1:43" ht="12" customHeight="1" x14ac:dyDescent="0.25">
      <c r="A55" s="265" t="s">
        <v>336</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2"/>
      <c r="AL55" s="262"/>
      <c r="AM55" s="262"/>
      <c r="AN55" s="262"/>
      <c r="AO55" s="117"/>
      <c r="AP55" s="117"/>
      <c r="AQ55" s="106"/>
    </row>
    <row r="56" spans="1:43" ht="12" customHeight="1" thickBot="1" x14ac:dyDescent="0.3">
      <c r="A56" s="275" t="s">
        <v>335</v>
      </c>
      <c r="B56" s="276"/>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6"/>
      <c r="AK56" s="270"/>
      <c r="AL56" s="270"/>
      <c r="AM56" s="270"/>
      <c r="AN56" s="270"/>
      <c r="AO56" s="120"/>
      <c r="AP56" s="120"/>
      <c r="AQ56" s="106"/>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1"/>
      <c r="AN57" s="101"/>
      <c r="AO57" s="101"/>
      <c r="AP57" s="101"/>
      <c r="AQ57" s="100"/>
    </row>
    <row r="58" spans="1:43" ht="24" customHeight="1" x14ac:dyDescent="0.25">
      <c r="A58" s="283" t="s">
        <v>334</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57" t="s">
        <v>5</v>
      </c>
      <c r="AL58" s="257"/>
      <c r="AM58" s="257" t="s">
        <v>324</v>
      </c>
      <c r="AN58" s="257"/>
      <c r="AO58" s="114" t="s">
        <v>323</v>
      </c>
      <c r="AP58" s="114" t="s">
        <v>322</v>
      </c>
      <c r="AQ58" s="106"/>
    </row>
    <row r="59" spans="1:43" ht="12.75" customHeight="1" x14ac:dyDescent="0.25">
      <c r="A59" s="287" t="s">
        <v>333</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9"/>
      <c r="AL59" s="289"/>
      <c r="AM59" s="289"/>
      <c r="AN59" s="289"/>
      <c r="AO59" s="119"/>
      <c r="AP59" s="119"/>
      <c r="AQ59" s="112"/>
    </row>
    <row r="60" spans="1:43" ht="12" customHeight="1" x14ac:dyDescent="0.25">
      <c r="A60" s="265" t="s">
        <v>332</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2"/>
      <c r="AL60" s="262"/>
      <c r="AM60" s="262"/>
      <c r="AN60" s="262"/>
      <c r="AO60" s="117"/>
      <c r="AP60" s="117"/>
      <c r="AQ60" s="106"/>
    </row>
    <row r="61" spans="1:43" ht="12" customHeight="1" x14ac:dyDescent="0.25">
      <c r="A61" s="265" t="s">
        <v>331</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2"/>
      <c r="AL61" s="262"/>
      <c r="AM61" s="262"/>
      <c r="AN61" s="262"/>
      <c r="AO61" s="117"/>
      <c r="AP61" s="117"/>
      <c r="AQ61" s="106"/>
    </row>
    <row r="62" spans="1:43" ht="12" customHeight="1" x14ac:dyDescent="0.25">
      <c r="A62" s="265" t="s">
        <v>330</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2"/>
      <c r="AL62" s="262"/>
      <c r="AM62" s="262"/>
      <c r="AN62" s="262"/>
      <c r="AO62" s="117"/>
      <c r="AP62" s="117"/>
      <c r="AQ62" s="106"/>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2"/>
      <c r="AL63" s="262"/>
      <c r="AM63" s="262"/>
      <c r="AN63" s="262"/>
      <c r="AO63" s="117"/>
      <c r="AP63" s="117"/>
      <c r="AQ63" s="106"/>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2"/>
      <c r="AL64" s="262"/>
      <c r="AM64" s="262"/>
      <c r="AN64" s="262"/>
      <c r="AO64" s="117"/>
      <c r="AP64" s="117"/>
      <c r="AQ64" s="106"/>
    </row>
    <row r="65" spans="1:43" ht="12" customHeight="1" x14ac:dyDescent="0.25">
      <c r="A65" s="265" t="s">
        <v>329</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2"/>
      <c r="AL65" s="262"/>
      <c r="AM65" s="262"/>
      <c r="AN65" s="262"/>
      <c r="AO65" s="117"/>
      <c r="AP65" s="117"/>
      <c r="AQ65" s="106"/>
    </row>
    <row r="66" spans="1:43" ht="27.75" customHeight="1" x14ac:dyDescent="0.25">
      <c r="A66" s="290" t="s">
        <v>328</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18"/>
      <c r="AP66" s="118"/>
      <c r="AQ66" s="112"/>
    </row>
    <row r="67" spans="1:43" ht="11.25" customHeight="1" x14ac:dyDescent="0.25">
      <c r="A67" s="265" t="s">
        <v>320</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2"/>
      <c r="AL67" s="262"/>
      <c r="AM67" s="262"/>
      <c r="AN67" s="262"/>
      <c r="AO67" s="117"/>
      <c r="AP67" s="117"/>
      <c r="AQ67" s="106"/>
    </row>
    <row r="68" spans="1:43" ht="25.5" customHeight="1" x14ac:dyDescent="0.25">
      <c r="A68" s="290" t="s">
        <v>321</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18"/>
      <c r="AP68" s="118"/>
      <c r="AQ68" s="112"/>
    </row>
    <row r="69" spans="1:43" ht="12" customHeight="1" x14ac:dyDescent="0.25">
      <c r="A69" s="265" t="s">
        <v>319</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2"/>
      <c r="AL69" s="262"/>
      <c r="AM69" s="262"/>
      <c r="AN69" s="262"/>
      <c r="AO69" s="117"/>
      <c r="AP69" s="117"/>
      <c r="AQ69" s="106"/>
    </row>
    <row r="70" spans="1:43" ht="12.75" customHeight="1" x14ac:dyDescent="0.25">
      <c r="A70" s="294" t="s">
        <v>327</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3"/>
      <c r="AL70" s="293"/>
      <c r="AM70" s="293"/>
      <c r="AN70" s="293"/>
      <c r="AO70" s="118"/>
      <c r="AP70" s="118"/>
      <c r="AQ70" s="112"/>
    </row>
    <row r="71" spans="1:43" ht="12" customHeight="1" x14ac:dyDescent="0.25">
      <c r="A71" s="265" t="s">
        <v>318</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2"/>
      <c r="AL71" s="262"/>
      <c r="AM71" s="262"/>
      <c r="AN71" s="262"/>
      <c r="AO71" s="117"/>
      <c r="AP71" s="117"/>
      <c r="AQ71" s="106"/>
    </row>
    <row r="72" spans="1:43" ht="12.75" customHeight="1" thickBot="1" x14ac:dyDescent="0.3">
      <c r="A72" s="296" t="s">
        <v>326</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116"/>
      <c r="AP72" s="116"/>
      <c r="AQ72" s="112"/>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1"/>
      <c r="AN73" s="101"/>
      <c r="AO73" s="101"/>
      <c r="AP73" s="101"/>
      <c r="AQ73" s="100"/>
    </row>
    <row r="74" spans="1:43" ht="25.5" customHeight="1" x14ac:dyDescent="0.25">
      <c r="A74" s="283" t="s">
        <v>325</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57" t="s">
        <v>5</v>
      </c>
      <c r="AL74" s="257"/>
      <c r="AM74" s="257" t="s">
        <v>324</v>
      </c>
      <c r="AN74" s="257"/>
      <c r="AO74" s="114" t="s">
        <v>323</v>
      </c>
      <c r="AP74" s="114" t="s">
        <v>322</v>
      </c>
      <c r="AQ74" s="106"/>
    </row>
    <row r="75" spans="1:43" ht="25.5" customHeight="1" x14ac:dyDescent="0.25">
      <c r="A75" s="290" t="s">
        <v>321</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300"/>
      <c r="AN75" s="300"/>
      <c r="AO75" s="110"/>
      <c r="AP75" s="110"/>
      <c r="AQ75" s="112"/>
    </row>
    <row r="76" spans="1:43" ht="12" customHeight="1" x14ac:dyDescent="0.25">
      <c r="A76" s="265" t="s">
        <v>320</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2"/>
      <c r="AL76" s="262"/>
      <c r="AM76" s="301"/>
      <c r="AN76" s="301"/>
      <c r="AO76" s="113"/>
      <c r="AP76" s="113"/>
      <c r="AQ76" s="106"/>
    </row>
    <row r="77" spans="1:43" ht="12" customHeight="1" x14ac:dyDescent="0.25">
      <c r="A77" s="265" t="s">
        <v>319</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2"/>
      <c r="AL77" s="262"/>
      <c r="AM77" s="301"/>
      <c r="AN77" s="301"/>
      <c r="AO77" s="113"/>
      <c r="AP77" s="113"/>
      <c r="AQ77" s="106"/>
    </row>
    <row r="78" spans="1:43" ht="12" customHeight="1" x14ac:dyDescent="0.25">
      <c r="A78" s="265" t="s">
        <v>318</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2"/>
      <c r="AL78" s="262"/>
      <c r="AM78" s="301"/>
      <c r="AN78" s="301"/>
      <c r="AO78" s="113"/>
      <c r="AP78" s="113"/>
      <c r="AQ78" s="106"/>
    </row>
    <row r="79" spans="1:43" ht="12" customHeight="1" x14ac:dyDescent="0.25">
      <c r="A79" s="265" t="s">
        <v>317</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2"/>
      <c r="AL79" s="262"/>
      <c r="AM79" s="301"/>
      <c r="AN79" s="301"/>
      <c r="AO79" s="113"/>
      <c r="AP79" s="113"/>
      <c r="AQ79" s="106"/>
    </row>
    <row r="80" spans="1:43" ht="12" customHeight="1" x14ac:dyDescent="0.25">
      <c r="A80" s="265" t="s">
        <v>316</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2"/>
      <c r="AL80" s="262"/>
      <c r="AM80" s="301"/>
      <c r="AN80" s="301"/>
      <c r="AO80" s="113"/>
      <c r="AP80" s="113"/>
      <c r="AQ80" s="106"/>
    </row>
    <row r="81" spans="1:45" ht="12.75" customHeight="1" x14ac:dyDescent="0.25">
      <c r="A81" s="265" t="s">
        <v>315</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2"/>
      <c r="AL81" s="262"/>
      <c r="AM81" s="301"/>
      <c r="AN81" s="301"/>
      <c r="AO81" s="113"/>
      <c r="AP81" s="113"/>
      <c r="AQ81" s="106"/>
    </row>
    <row r="82" spans="1:45" ht="12.75" customHeight="1" x14ac:dyDescent="0.25">
      <c r="A82" s="265" t="s">
        <v>314</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2"/>
      <c r="AL82" s="262"/>
      <c r="AM82" s="301"/>
      <c r="AN82" s="301"/>
      <c r="AO82" s="113"/>
      <c r="AP82" s="113"/>
      <c r="AQ82" s="106"/>
    </row>
    <row r="83" spans="1:45" ht="12" customHeight="1" x14ac:dyDescent="0.25">
      <c r="A83" s="294" t="s">
        <v>313</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3"/>
      <c r="AL83" s="293"/>
      <c r="AM83" s="300"/>
      <c r="AN83" s="300"/>
      <c r="AO83" s="110"/>
      <c r="AP83" s="110"/>
      <c r="AQ83" s="112"/>
    </row>
    <row r="84" spans="1:45" ht="12" customHeight="1" x14ac:dyDescent="0.25">
      <c r="A84" s="294" t="s">
        <v>312</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3"/>
      <c r="AL84" s="293"/>
      <c r="AM84" s="300"/>
      <c r="AN84" s="300"/>
      <c r="AO84" s="110"/>
      <c r="AP84" s="110"/>
      <c r="AQ84" s="112"/>
    </row>
    <row r="85" spans="1:45" ht="12" customHeight="1" x14ac:dyDescent="0.25">
      <c r="A85" s="265" t="s">
        <v>311</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2"/>
      <c r="AL85" s="262"/>
      <c r="AM85" s="301"/>
      <c r="AN85" s="301"/>
      <c r="AO85" s="113"/>
      <c r="AP85" s="113"/>
      <c r="AQ85" s="100"/>
    </row>
    <row r="86" spans="1:45" ht="27.75" customHeight="1" x14ac:dyDescent="0.25">
      <c r="A86" s="290" t="s">
        <v>310</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300"/>
      <c r="AN86" s="300"/>
      <c r="AO86" s="110"/>
      <c r="AP86" s="110"/>
      <c r="AQ86" s="112"/>
    </row>
    <row r="87" spans="1:45" x14ac:dyDescent="0.25">
      <c r="A87" s="290" t="s">
        <v>309</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300"/>
      <c r="AN87" s="300"/>
      <c r="AO87" s="110"/>
      <c r="AP87" s="110"/>
      <c r="AQ87" s="112"/>
    </row>
    <row r="88" spans="1:45" ht="14.25" customHeight="1" x14ac:dyDescent="0.25">
      <c r="A88" s="306" t="s">
        <v>308</v>
      </c>
      <c r="B88" s="307"/>
      <c r="C88" s="307"/>
      <c r="D88" s="308"/>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09"/>
      <c r="AL88" s="310"/>
      <c r="AM88" s="311"/>
      <c r="AN88" s="312"/>
      <c r="AO88" s="110"/>
      <c r="AP88" s="110"/>
      <c r="AQ88" s="112"/>
    </row>
    <row r="89" spans="1:45" x14ac:dyDescent="0.25">
      <c r="A89" s="306" t="s">
        <v>307</v>
      </c>
      <c r="B89" s="307"/>
      <c r="C89" s="307"/>
      <c r="D89" s="308"/>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09"/>
      <c r="AL89" s="310"/>
      <c r="AM89" s="311"/>
      <c r="AN89" s="312"/>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02"/>
      <c r="AL90" s="303"/>
      <c r="AM90" s="304"/>
      <c r="AN90" s="305"/>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55" zoomScaleSheetLayoutView="55" workbookViewId="0">
      <selection activeCell="H53" sqref="H53"/>
    </sheetView>
  </sheetViews>
  <sheetFormatPr defaultRowHeight="15.75" x14ac:dyDescent="0.25"/>
  <cols>
    <col min="1" max="1" width="9.140625" style="55"/>
    <col min="2" max="2" width="37.7109375" style="55" customWidth="1"/>
    <col min="3" max="3" width="14.28515625" style="55" customWidth="1"/>
    <col min="4" max="4" width="12.85546875" style="55" customWidth="1"/>
    <col min="5" max="6" width="0" style="55" hidden="1" customWidth="1"/>
    <col min="7" max="7" width="1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70</v>
      </c>
    </row>
    <row r="2" spans="1:44" ht="18.75" x14ac:dyDescent="0.3">
      <c r="L2" s="13" t="s">
        <v>11</v>
      </c>
    </row>
    <row r="3" spans="1:44" ht="18.75" x14ac:dyDescent="0.3">
      <c r="L3" s="13" t="s">
        <v>69</v>
      </c>
    </row>
    <row r="4" spans="1:44" ht="18.75" x14ac:dyDescent="0.3">
      <c r="K4" s="13"/>
    </row>
    <row r="5" spans="1:44" x14ac:dyDescent="0.25">
      <c r="A5" s="207" t="str">
        <f>'5. анализ эконом эфф'!A5:AR5</f>
        <v>Год раскрытия информации: 2026 год</v>
      </c>
      <c r="B5" s="207"/>
      <c r="C5" s="207"/>
      <c r="D5" s="207"/>
      <c r="E5" s="207"/>
      <c r="F5" s="207"/>
      <c r="G5" s="207"/>
      <c r="H5" s="207"/>
      <c r="I5" s="207"/>
      <c r="J5" s="207"/>
      <c r="K5" s="207"/>
      <c r="L5" s="20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3"/>
    </row>
    <row r="7" spans="1:44" ht="18.75" x14ac:dyDescent="0.25">
      <c r="A7" s="211" t="s">
        <v>10</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6" t="str">
        <f>'5. анализ эконом эфф'!A9:AR9</f>
        <v>АО "Россети Тюмень"</v>
      </c>
      <c r="B9" s="216"/>
      <c r="C9" s="216"/>
      <c r="D9" s="216"/>
      <c r="E9" s="216"/>
      <c r="F9" s="216"/>
      <c r="G9" s="216"/>
      <c r="H9" s="216"/>
      <c r="I9" s="216"/>
      <c r="J9" s="216"/>
      <c r="K9" s="216"/>
      <c r="L9" s="216"/>
    </row>
    <row r="10" spans="1:44" x14ac:dyDescent="0.25">
      <c r="A10" s="208" t="s">
        <v>9</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6" t="str">
        <f>'5. анализ эконом эфф'!A12:AR12</f>
        <v>P_PK1100.03.01.03</v>
      </c>
      <c r="B12" s="216"/>
      <c r="C12" s="216"/>
      <c r="D12" s="216"/>
      <c r="E12" s="216"/>
      <c r="F12" s="216"/>
      <c r="G12" s="216"/>
      <c r="H12" s="216"/>
      <c r="I12" s="216"/>
      <c r="J12" s="216"/>
      <c r="K12" s="216"/>
      <c r="L12" s="216"/>
    </row>
    <row r="13" spans="1:44" x14ac:dyDescent="0.25">
      <c r="A13" s="208" t="s">
        <v>8</v>
      </c>
      <c r="B13" s="208"/>
      <c r="C13" s="208"/>
      <c r="D13" s="208"/>
      <c r="E13" s="208"/>
      <c r="F13" s="208"/>
      <c r="G13" s="208"/>
      <c r="H13" s="208"/>
      <c r="I13" s="208"/>
      <c r="J13" s="208"/>
      <c r="K13" s="208"/>
      <c r="L13" s="208"/>
    </row>
    <row r="14" spans="1:44" ht="18.75" x14ac:dyDescent="0.25">
      <c r="A14" s="214"/>
      <c r="B14" s="214"/>
      <c r="C14" s="214"/>
      <c r="D14" s="214"/>
      <c r="E14" s="214"/>
      <c r="F14" s="214"/>
      <c r="G14" s="214"/>
      <c r="H14" s="214"/>
      <c r="I14" s="214"/>
      <c r="J14" s="214"/>
      <c r="K14" s="214"/>
      <c r="L14" s="214"/>
    </row>
    <row r="15" spans="1:44" ht="81.75" customHeight="1" x14ac:dyDescent="0.25">
      <c r="A15" s="213" t="str">
        <f>'5. анализ эконом эфф'!A15:AR15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213"/>
      <c r="E15" s="213"/>
      <c r="F15" s="213"/>
      <c r="G15" s="213"/>
      <c r="H15" s="213"/>
      <c r="I15" s="213"/>
      <c r="J15" s="213"/>
      <c r="K15" s="213"/>
      <c r="L15" s="213"/>
    </row>
    <row r="16" spans="1:44" x14ac:dyDescent="0.25">
      <c r="A16" s="208" t="s">
        <v>7</v>
      </c>
      <c r="B16" s="208"/>
      <c r="C16" s="208"/>
      <c r="D16" s="208"/>
      <c r="E16" s="208"/>
      <c r="F16" s="208"/>
      <c r="G16" s="208"/>
      <c r="H16" s="208"/>
      <c r="I16" s="208"/>
      <c r="J16" s="208"/>
      <c r="K16" s="208"/>
      <c r="L16" s="208"/>
    </row>
    <row r="17" spans="1:12" ht="15.75" customHeight="1" x14ac:dyDescent="0.25">
      <c r="L17" s="76"/>
    </row>
    <row r="18" spans="1:12" x14ac:dyDescent="0.25">
      <c r="K18" s="38"/>
    </row>
    <row r="19" spans="1:12" ht="15.75" customHeight="1" x14ac:dyDescent="0.25">
      <c r="A19" s="313" t="s">
        <v>518</v>
      </c>
      <c r="B19" s="313"/>
      <c r="C19" s="313"/>
      <c r="D19" s="313"/>
      <c r="E19" s="313"/>
      <c r="F19" s="313"/>
      <c r="G19" s="313"/>
      <c r="H19" s="313"/>
      <c r="I19" s="313"/>
      <c r="J19" s="313"/>
      <c r="K19" s="313"/>
      <c r="L19" s="313"/>
    </row>
    <row r="20" spans="1:12" x14ac:dyDescent="0.25">
      <c r="A20" s="58"/>
      <c r="B20" s="58"/>
    </row>
    <row r="21" spans="1:12" ht="28.5" customHeight="1" x14ac:dyDescent="0.25">
      <c r="A21" s="314" t="s">
        <v>229</v>
      </c>
      <c r="B21" s="314" t="s">
        <v>228</v>
      </c>
      <c r="C21" s="319" t="s">
        <v>448</v>
      </c>
      <c r="D21" s="319"/>
      <c r="E21" s="319"/>
      <c r="F21" s="319"/>
      <c r="G21" s="319"/>
      <c r="H21" s="319"/>
      <c r="I21" s="314" t="s">
        <v>227</v>
      </c>
      <c r="J21" s="316" t="s">
        <v>450</v>
      </c>
      <c r="K21" s="314" t="s">
        <v>226</v>
      </c>
      <c r="L21" s="315" t="s">
        <v>449</v>
      </c>
    </row>
    <row r="22" spans="1:12" ht="58.5" customHeight="1" x14ac:dyDescent="0.25">
      <c r="A22" s="314"/>
      <c r="B22" s="314"/>
      <c r="C22" s="318" t="s">
        <v>3</v>
      </c>
      <c r="D22" s="318"/>
      <c r="E22" s="155"/>
      <c r="F22" s="156"/>
      <c r="G22" s="320" t="s">
        <v>2</v>
      </c>
      <c r="H22" s="321"/>
      <c r="I22" s="314"/>
      <c r="J22" s="317"/>
      <c r="K22" s="314"/>
      <c r="L22" s="315"/>
    </row>
    <row r="23" spans="1:12" ht="47.25" x14ac:dyDescent="0.25">
      <c r="A23" s="314"/>
      <c r="B23" s="314"/>
      <c r="C23" s="70" t="s">
        <v>225</v>
      </c>
      <c r="D23" s="70" t="s">
        <v>224</v>
      </c>
      <c r="E23" s="70" t="s">
        <v>225</v>
      </c>
      <c r="F23" s="70" t="s">
        <v>224</v>
      </c>
      <c r="G23" s="70" t="s">
        <v>225</v>
      </c>
      <c r="H23" s="70" t="s">
        <v>224</v>
      </c>
      <c r="I23" s="314"/>
      <c r="J23" s="318"/>
      <c r="K23" s="314"/>
      <c r="L23" s="315"/>
    </row>
    <row r="24" spans="1:12" x14ac:dyDescent="0.25">
      <c r="A24" s="62">
        <v>1</v>
      </c>
      <c r="B24" s="62">
        <v>2</v>
      </c>
      <c r="C24" s="70">
        <v>3</v>
      </c>
      <c r="D24" s="70">
        <v>4</v>
      </c>
      <c r="E24" s="70">
        <v>5</v>
      </c>
      <c r="F24" s="70">
        <v>6</v>
      </c>
      <c r="G24" s="70">
        <v>7</v>
      </c>
      <c r="H24" s="70">
        <v>8</v>
      </c>
      <c r="I24" s="70">
        <v>9</v>
      </c>
      <c r="J24" s="70">
        <v>10</v>
      </c>
      <c r="K24" s="70">
        <v>11</v>
      </c>
      <c r="L24" s="70">
        <v>12</v>
      </c>
    </row>
    <row r="25" spans="1:12" ht="31.5" x14ac:dyDescent="0.25">
      <c r="A25" s="70">
        <v>1</v>
      </c>
      <c r="B25" s="71" t="s">
        <v>223</v>
      </c>
      <c r="C25" s="71"/>
      <c r="D25" s="74"/>
      <c r="E25" s="74"/>
      <c r="F25" s="74"/>
      <c r="G25" s="74"/>
      <c r="H25" s="74"/>
      <c r="I25" s="74"/>
      <c r="J25" s="74"/>
      <c r="K25" s="67"/>
      <c r="L25" s="78"/>
    </row>
    <row r="26" spans="1:12" ht="21.75" customHeight="1" x14ac:dyDescent="0.25">
      <c r="A26" s="70" t="s">
        <v>222</v>
      </c>
      <c r="B26" s="75" t="s">
        <v>455</v>
      </c>
      <c r="C26" s="183" t="s">
        <v>595</v>
      </c>
      <c r="D26" s="184" t="s">
        <v>595</v>
      </c>
      <c r="E26" s="185"/>
      <c r="F26" s="185"/>
      <c r="G26" s="186"/>
      <c r="H26" s="186"/>
      <c r="I26" s="74"/>
      <c r="J26" s="74"/>
      <c r="K26" s="67"/>
      <c r="L26" s="67"/>
    </row>
    <row r="27" spans="1:12" ht="39" customHeight="1" x14ac:dyDescent="0.25">
      <c r="A27" s="70" t="s">
        <v>221</v>
      </c>
      <c r="B27" s="75" t="s">
        <v>457</v>
      </c>
      <c r="C27" s="183" t="s">
        <v>595</v>
      </c>
      <c r="D27" s="184" t="s">
        <v>595</v>
      </c>
      <c r="E27" s="185"/>
      <c r="F27" s="185"/>
      <c r="G27" s="186"/>
      <c r="H27" s="186"/>
      <c r="I27" s="74"/>
      <c r="J27" s="74"/>
      <c r="K27" s="67"/>
      <c r="L27" s="67"/>
    </row>
    <row r="28" spans="1:12" ht="70.5" customHeight="1" x14ac:dyDescent="0.25">
      <c r="A28" s="70" t="s">
        <v>456</v>
      </c>
      <c r="B28" s="75" t="s">
        <v>461</v>
      </c>
      <c r="C28" s="183" t="s">
        <v>595</v>
      </c>
      <c r="D28" s="184" t="s">
        <v>595</v>
      </c>
      <c r="E28" s="185"/>
      <c r="F28" s="185"/>
      <c r="G28" s="187"/>
      <c r="H28" s="183"/>
      <c r="I28" s="74"/>
      <c r="J28" s="74"/>
      <c r="K28" s="67"/>
      <c r="L28" s="67"/>
    </row>
    <row r="29" spans="1:12" ht="54" customHeight="1" x14ac:dyDescent="0.25">
      <c r="A29" s="70" t="s">
        <v>220</v>
      </c>
      <c r="B29" s="75" t="s">
        <v>460</v>
      </c>
      <c r="C29" s="183" t="s">
        <v>595</v>
      </c>
      <c r="D29" s="184" t="s">
        <v>595</v>
      </c>
      <c r="E29" s="185"/>
      <c r="F29" s="185"/>
      <c r="G29" s="186"/>
      <c r="H29" s="183"/>
      <c r="I29" s="74"/>
      <c r="J29" s="74"/>
      <c r="K29" s="67"/>
      <c r="L29" s="67"/>
    </row>
    <row r="30" spans="1:12" ht="42" customHeight="1" x14ac:dyDescent="0.25">
      <c r="A30" s="70" t="s">
        <v>219</v>
      </c>
      <c r="B30" s="75" t="s">
        <v>462</v>
      </c>
      <c r="C30" s="183" t="s">
        <v>595</v>
      </c>
      <c r="D30" s="184" t="s">
        <v>595</v>
      </c>
      <c r="E30" s="185"/>
      <c r="F30" s="185"/>
      <c r="G30" s="186"/>
      <c r="H30" s="183"/>
      <c r="I30" s="74"/>
      <c r="J30" s="74"/>
      <c r="K30" s="67"/>
      <c r="L30" s="67"/>
    </row>
    <row r="31" spans="1:12" ht="37.5" customHeight="1" x14ac:dyDescent="0.25">
      <c r="A31" s="70" t="s">
        <v>218</v>
      </c>
      <c r="B31" s="69" t="s">
        <v>458</v>
      </c>
      <c r="C31" s="183" t="s">
        <v>595</v>
      </c>
      <c r="D31" s="184" t="s">
        <v>595</v>
      </c>
      <c r="E31" s="185"/>
      <c r="F31" s="185"/>
      <c r="G31" s="187"/>
      <c r="H31" s="183"/>
      <c r="I31" s="74"/>
      <c r="J31" s="74"/>
      <c r="K31" s="67"/>
      <c r="L31" s="67"/>
    </row>
    <row r="32" spans="1:12" ht="31.5" x14ac:dyDescent="0.25">
      <c r="A32" s="70" t="s">
        <v>216</v>
      </c>
      <c r="B32" s="69" t="s">
        <v>463</v>
      </c>
      <c r="C32" s="183" t="s">
        <v>595</v>
      </c>
      <c r="D32" s="184" t="s">
        <v>595</v>
      </c>
      <c r="E32" s="185"/>
      <c r="F32" s="185"/>
      <c r="G32" s="183"/>
      <c r="H32" s="183"/>
      <c r="I32" s="74"/>
      <c r="J32" s="74"/>
      <c r="K32" s="67"/>
      <c r="L32" s="67"/>
    </row>
    <row r="33" spans="1:12" ht="37.5" customHeight="1" x14ac:dyDescent="0.25">
      <c r="A33" s="70" t="s">
        <v>474</v>
      </c>
      <c r="B33" s="69" t="s">
        <v>391</v>
      </c>
      <c r="C33" s="183" t="s">
        <v>595</v>
      </c>
      <c r="D33" s="184" t="s">
        <v>595</v>
      </c>
      <c r="E33" s="185"/>
      <c r="F33" s="185"/>
      <c r="G33" s="68"/>
      <c r="H33" s="188"/>
      <c r="I33" s="74"/>
      <c r="J33" s="74"/>
      <c r="K33" s="67"/>
      <c r="L33" s="67"/>
    </row>
    <row r="34" spans="1:12" ht="47.25" customHeight="1" x14ac:dyDescent="0.25">
      <c r="A34" s="70" t="s">
        <v>475</v>
      </c>
      <c r="B34" s="69" t="s">
        <v>467</v>
      </c>
      <c r="C34" s="183" t="s">
        <v>595</v>
      </c>
      <c r="D34" s="184" t="s">
        <v>595</v>
      </c>
      <c r="E34" s="185"/>
      <c r="F34" s="185"/>
      <c r="G34" s="68"/>
      <c r="H34" s="68"/>
      <c r="I34" s="73"/>
      <c r="J34" s="73"/>
      <c r="K34" s="73"/>
      <c r="L34" s="67"/>
    </row>
    <row r="35" spans="1:12" ht="49.5" customHeight="1" x14ac:dyDescent="0.25">
      <c r="A35" s="70" t="s">
        <v>476</v>
      </c>
      <c r="B35" s="69" t="s">
        <v>217</v>
      </c>
      <c r="C35" s="183" t="s">
        <v>595</v>
      </c>
      <c r="D35" s="184" t="s">
        <v>595</v>
      </c>
      <c r="E35" s="185"/>
      <c r="F35" s="185"/>
      <c r="G35" s="183"/>
      <c r="H35" s="188"/>
      <c r="I35" s="73"/>
      <c r="J35" s="73"/>
      <c r="K35" s="73"/>
      <c r="L35" s="67"/>
    </row>
    <row r="36" spans="1:12" ht="37.5" customHeight="1" x14ac:dyDescent="0.25">
      <c r="A36" s="70" t="s">
        <v>477</v>
      </c>
      <c r="B36" s="69" t="s">
        <v>459</v>
      </c>
      <c r="C36" s="183" t="s">
        <v>595</v>
      </c>
      <c r="D36" s="184" t="s">
        <v>595</v>
      </c>
      <c r="E36" s="189"/>
      <c r="F36" s="185"/>
      <c r="G36" s="183"/>
      <c r="H36" s="188"/>
      <c r="I36" s="72"/>
      <c r="J36" s="72"/>
      <c r="K36" s="67"/>
      <c r="L36" s="67"/>
    </row>
    <row r="37" spans="1:12" x14ac:dyDescent="0.25">
      <c r="A37" s="70" t="s">
        <v>478</v>
      </c>
      <c r="B37" s="69" t="s">
        <v>215</v>
      </c>
      <c r="C37" s="183" t="s">
        <v>595</v>
      </c>
      <c r="D37" s="184" t="s">
        <v>595</v>
      </c>
      <c r="E37" s="189"/>
      <c r="F37" s="185"/>
      <c r="G37" s="188"/>
      <c r="H37" s="183"/>
      <c r="I37" s="72"/>
      <c r="J37" s="72"/>
      <c r="K37" s="67"/>
      <c r="L37" s="67"/>
    </row>
    <row r="38" spans="1:12" x14ac:dyDescent="0.25">
      <c r="A38" s="70" t="s">
        <v>479</v>
      </c>
      <c r="B38" s="71" t="s">
        <v>214</v>
      </c>
      <c r="C38" s="68"/>
      <c r="D38" s="68"/>
      <c r="E38" s="68"/>
      <c r="F38" s="68"/>
      <c r="G38" s="68"/>
      <c r="H38" s="68"/>
      <c r="I38" s="67"/>
      <c r="J38" s="67"/>
      <c r="K38" s="67"/>
      <c r="L38" s="67"/>
    </row>
    <row r="39" spans="1:12" ht="78.75" x14ac:dyDescent="0.25">
      <c r="A39" s="70">
        <v>2</v>
      </c>
      <c r="B39" s="69" t="s">
        <v>464</v>
      </c>
      <c r="C39" s="183" t="s">
        <v>595</v>
      </c>
      <c r="D39" s="184" t="s">
        <v>595</v>
      </c>
      <c r="E39" s="68"/>
      <c r="F39" s="68"/>
      <c r="G39" s="190"/>
      <c r="H39" s="190"/>
      <c r="I39" s="67"/>
      <c r="J39" s="67"/>
      <c r="K39" s="67"/>
      <c r="L39" s="67"/>
    </row>
    <row r="40" spans="1:12" ht="33.75" customHeight="1" x14ac:dyDescent="0.25">
      <c r="A40" s="70" t="s">
        <v>213</v>
      </c>
      <c r="B40" s="69" t="s">
        <v>466</v>
      </c>
      <c r="C40" s="183" t="s">
        <v>595</v>
      </c>
      <c r="D40" s="184" t="s">
        <v>595</v>
      </c>
      <c r="E40" s="68"/>
      <c r="F40" s="68"/>
      <c r="G40" s="183">
        <v>47209</v>
      </c>
      <c r="H40" s="184">
        <v>47452</v>
      </c>
      <c r="I40" s="67"/>
      <c r="J40" s="67"/>
      <c r="K40" s="67"/>
      <c r="L40" s="67"/>
    </row>
    <row r="41" spans="1:12" ht="63" customHeight="1" x14ac:dyDescent="0.25">
      <c r="A41" s="70" t="s">
        <v>212</v>
      </c>
      <c r="B41" s="71" t="s">
        <v>549</v>
      </c>
      <c r="C41" s="68"/>
      <c r="D41" s="68"/>
      <c r="E41" s="68"/>
      <c r="F41" s="68"/>
      <c r="G41" s="68"/>
      <c r="H41" s="68"/>
      <c r="I41" s="67"/>
      <c r="J41" s="67"/>
      <c r="K41" s="67"/>
      <c r="L41" s="67"/>
    </row>
    <row r="42" spans="1:12" ht="58.5" customHeight="1" x14ac:dyDescent="0.25">
      <c r="A42" s="70">
        <v>3</v>
      </c>
      <c r="B42" s="69" t="s">
        <v>465</v>
      </c>
      <c r="C42" s="183" t="s">
        <v>595</v>
      </c>
      <c r="D42" s="184" t="s">
        <v>595</v>
      </c>
      <c r="E42" s="68"/>
      <c r="F42" s="68"/>
      <c r="G42" s="190"/>
      <c r="H42" s="190"/>
      <c r="I42" s="67"/>
      <c r="J42" s="67"/>
      <c r="K42" s="67"/>
      <c r="L42" s="67"/>
    </row>
    <row r="43" spans="1:12" ht="34.5" customHeight="1" x14ac:dyDescent="0.25">
      <c r="A43" s="70" t="s">
        <v>211</v>
      </c>
      <c r="B43" s="69" t="s">
        <v>209</v>
      </c>
      <c r="C43" s="183" t="s">
        <v>595</v>
      </c>
      <c r="D43" s="184" t="s">
        <v>595</v>
      </c>
      <c r="E43" s="68"/>
      <c r="F43" s="68"/>
      <c r="G43" s="68"/>
      <c r="H43" s="191"/>
      <c r="I43" s="67"/>
      <c r="J43" s="67"/>
      <c r="K43" s="67"/>
      <c r="L43" s="67"/>
    </row>
    <row r="44" spans="1:12" ht="24.75" customHeight="1" x14ac:dyDescent="0.25">
      <c r="A44" s="70" t="s">
        <v>210</v>
      </c>
      <c r="B44" s="69" t="s">
        <v>207</v>
      </c>
      <c r="C44" s="183" t="s">
        <v>595</v>
      </c>
      <c r="D44" s="184" t="s">
        <v>595</v>
      </c>
      <c r="E44" s="68"/>
      <c r="F44" s="68"/>
      <c r="G44" s="68"/>
      <c r="H44" s="191"/>
      <c r="I44" s="67"/>
      <c r="J44" s="67"/>
      <c r="K44" s="67"/>
      <c r="L44" s="67"/>
    </row>
    <row r="45" spans="1:12" ht="90.75" customHeight="1" x14ac:dyDescent="0.25">
      <c r="A45" s="70" t="s">
        <v>208</v>
      </c>
      <c r="B45" s="69" t="s">
        <v>470</v>
      </c>
      <c r="C45" s="183" t="s">
        <v>595</v>
      </c>
      <c r="D45" s="184" t="s">
        <v>595</v>
      </c>
      <c r="E45" s="68"/>
      <c r="F45" s="68"/>
      <c r="G45" s="68"/>
      <c r="H45" s="192"/>
      <c r="I45" s="67"/>
      <c r="J45" s="67"/>
      <c r="K45" s="67"/>
      <c r="L45" s="67"/>
    </row>
    <row r="46" spans="1:12" ht="167.25" customHeight="1" x14ac:dyDescent="0.25">
      <c r="A46" s="70" t="s">
        <v>206</v>
      </c>
      <c r="B46" s="69" t="s">
        <v>468</v>
      </c>
      <c r="C46" s="183" t="s">
        <v>595</v>
      </c>
      <c r="D46" s="184" t="s">
        <v>595</v>
      </c>
      <c r="E46" s="68"/>
      <c r="F46" s="68"/>
      <c r="G46" s="68"/>
      <c r="H46" s="68"/>
      <c r="I46" s="67"/>
      <c r="J46" s="67"/>
      <c r="K46" s="67"/>
      <c r="L46" s="67"/>
    </row>
    <row r="47" spans="1:12" ht="30.75" customHeight="1" x14ac:dyDescent="0.25">
      <c r="A47" s="70" t="s">
        <v>204</v>
      </c>
      <c r="B47" s="69" t="s">
        <v>205</v>
      </c>
      <c r="C47" s="183" t="s">
        <v>595</v>
      </c>
      <c r="D47" s="184" t="s">
        <v>595</v>
      </c>
      <c r="E47" s="68"/>
      <c r="F47" s="68"/>
      <c r="G47" s="68"/>
      <c r="H47" s="192"/>
      <c r="I47" s="67"/>
      <c r="J47" s="67"/>
      <c r="K47" s="67"/>
      <c r="L47" s="67"/>
    </row>
    <row r="48" spans="1:12" ht="37.5" customHeight="1" x14ac:dyDescent="0.25">
      <c r="A48" s="70" t="s">
        <v>480</v>
      </c>
      <c r="B48" s="71" t="s">
        <v>203</v>
      </c>
      <c r="C48" s="68"/>
      <c r="D48" s="68"/>
      <c r="E48" s="68"/>
      <c r="F48" s="68"/>
      <c r="G48" s="68"/>
      <c r="H48" s="68"/>
      <c r="I48" s="67"/>
      <c r="J48" s="67"/>
      <c r="K48" s="67"/>
      <c r="L48" s="67"/>
    </row>
    <row r="49" spans="1:12" ht="35.25" customHeight="1" x14ac:dyDescent="0.25">
      <c r="A49" s="70">
        <v>4</v>
      </c>
      <c r="B49" s="69" t="s">
        <v>201</v>
      </c>
      <c r="C49" s="183" t="s">
        <v>595</v>
      </c>
      <c r="D49" s="184" t="s">
        <v>595</v>
      </c>
      <c r="E49" s="68"/>
      <c r="F49" s="68"/>
      <c r="G49" s="190"/>
      <c r="H49" s="183"/>
      <c r="I49" s="67"/>
      <c r="J49" s="67"/>
      <c r="K49" s="67"/>
      <c r="L49" s="67"/>
    </row>
    <row r="50" spans="1:12" ht="86.25" customHeight="1" x14ac:dyDescent="0.25">
      <c r="A50" s="70" t="s">
        <v>202</v>
      </c>
      <c r="B50" s="69" t="s">
        <v>469</v>
      </c>
      <c r="C50" s="183" t="s">
        <v>595</v>
      </c>
      <c r="D50" s="184" t="s">
        <v>595</v>
      </c>
      <c r="E50" s="68"/>
      <c r="F50" s="68"/>
      <c r="G50" s="183"/>
      <c r="H50" s="183"/>
      <c r="I50" s="67"/>
      <c r="J50" s="67"/>
      <c r="K50" s="67"/>
      <c r="L50" s="67"/>
    </row>
    <row r="51" spans="1:12" ht="77.25" customHeight="1" x14ac:dyDescent="0.25">
      <c r="A51" s="70" t="s">
        <v>200</v>
      </c>
      <c r="B51" s="69" t="s">
        <v>471</v>
      </c>
      <c r="C51" s="183" t="s">
        <v>595</v>
      </c>
      <c r="D51" s="184" t="s">
        <v>595</v>
      </c>
      <c r="E51" s="68"/>
      <c r="F51" s="68"/>
      <c r="G51" s="183"/>
      <c r="H51" s="183"/>
      <c r="I51" s="67"/>
      <c r="J51" s="67"/>
      <c r="K51" s="67"/>
      <c r="L51" s="67"/>
    </row>
    <row r="52" spans="1:12" ht="71.25" customHeight="1" x14ac:dyDescent="0.25">
      <c r="A52" s="70" t="s">
        <v>198</v>
      </c>
      <c r="B52" s="69" t="s">
        <v>199</v>
      </c>
      <c r="C52" s="183" t="s">
        <v>595</v>
      </c>
      <c r="D52" s="184" t="s">
        <v>595</v>
      </c>
      <c r="E52" s="185"/>
      <c r="F52" s="185"/>
      <c r="G52" s="183"/>
      <c r="H52" s="184"/>
      <c r="I52" s="67"/>
      <c r="J52" s="67"/>
      <c r="K52" s="67"/>
      <c r="L52" s="67"/>
    </row>
    <row r="53" spans="1:12" ht="48" customHeight="1" x14ac:dyDescent="0.25">
      <c r="A53" s="70" t="s">
        <v>196</v>
      </c>
      <c r="B53" s="161" t="s">
        <v>472</v>
      </c>
      <c r="C53" s="183" t="s">
        <v>595</v>
      </c>
      <c r="D53" s="184" t="s">
        <v>595</v>
      </c>
      <c r="E53" s="68"/>
      <c r="F53" s="68"/>
      <c r="G53" s="183">
        <v>47452</v>
      </c>
      <c r="H53" s="184">
        <v>47482</v>
      </c>
      <c r="I53" s="67"/>
      <c r="J53" s="67"/>
      <c r="K53" s="67"/>
      <c r="L53" s="67"/>
    </row>
    <row r="54" spans="1:12" ht="46.5" customHeight="1" x14ac:dyDescent="0.25">
      <c r="A54" s="70" t="s">
        <v>473</v>
      </c>
      <c r="B54" s="69" t="s">
        <v>197</v>
      </c>
      <c r="C54" s="183" t="s">
        <v>595</v>
      </c>
      <c r="D54" s="184" t="s">
        <v>595</v>
      </c>
      <c r="E54" s="67"/>
      <c r="F54" s="67"/>
      <c r="G54" s="67"/>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9" ht="18.75" x14ac:dyDescent="0.25">
      <c r="AC1" s="33" t="s">
        <v>70</v>
      </c>
    </row>
    <row r="2" spans="1:29" ht="18.75" x14ac:dyDescent="0.3">
      <c r="AC2" s="13" t="s">
        <v>11</v>
      </c>
    </row>
    <row r="3" spans="1:29" ht="18.75" x14ac:dyDescent="0.3">
      <c r="AC3" s="13" t="s">
        <v>69</v>
      </c>
    </row>
    <row r="4" spans="1:29" ht="18.75" customHeight="1" x14ac:dyDescent="0.25">
      <c r="A4" s="207" t="str">
        <f>'6.1. Паспорт сетевой график'!A5:L5</f>
        <v>Год раскрытия информации: 2026 год</v>
      </c>
      <c r="B4" s="207"/>
      <c r="C4" s="207"/>
      <c r="D4" s="207"/>
      <c r="E4" s="207"/>
      <c r="F4" s="207"/>
      <c r="G4" s="207"/>
      <c r="H4" s="207"/>
      <c r="I4" s="207"/>
      <c r="J4" s="207"/>
      <c r="K4" s="207"/>
      <c r="L4" s="207"/>
      <c r="M4" s="207"/>
      <c r="N4" s="207"/>
      <c r="O4" s="207"/>
      <c r="P4" s="207"/>
      <c r="Q4" s="207"/>
      <c r="R4" s="207"/>
      <c r="S4" s="207"/>
      <c r="T4" s="207"/>
      <c r="U4" s="207"/>
    </row>
    <row r="5" spans="1:29" ht="18.75" x14ac:dyDescent="0.3">
      <c r="U5" s="13"/>
    </row>
    <row r="6" spans="1:29" ht="18.75" x14ac:dyDescent="0.25">
      <c r="A6" s="211" t="s">
        <v>10</v>
      </c>
      <c r="B6" s="211"/>
      <c r="C6" s="211"/>
      <c r="D6" s="211"/>
      <c r="E6" s="211"/>
      <c r="F6" s="211"/>
      <c r="G6" s="211"/>
      <c r="H6" s="211"/>
      <c r="I6" s="211"/>
      <c r="J6" s="211"/>
      <c r="K6" s="211"/>
      <c r="L6" s="211"/>
      <c r="M6" s="211"/>
      <c r="N6" s="211"/>
      <c r="O6" s="211"/>
      <c r="P6" s="211"/>
      <c r="Q6" s="211"/>
      <c r="R6" s="211"/>
      <c r="S6" s="211"/>
      <c r="T6" s="211"/>
      <c r="U6" s="211"/>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16" t="str">
        <f>'6.1. Паспорт сетевой график'!A9:L9</f>
        <v>АО "Россети Тюмень"</v>
      </c>
      <c r="B8" s="216"/>
      <c r="C8" s="216"/>
      <c r="D8" s="216"/>
      <c r="E8" s="216"/>
      <c r="F8" s="216"/>
      <c r="G8" s="216"/>
      <c r="H8" s="216"/>
      <c r="I8" s="216"/>
      <c r="J8" s="216"/>
      <c r="K8" s="216"/>
      <c r="L8" s="216"/>
      <c r="M8" s="216"/>
      <c r="N8" s="216"/>
      <c r="O8" s="216"/>
      <c r="P8" s="216"/>
      <c r="Q8" s="216"/>
      <c r="R8" s="216"/>
      <c r="S8" s="216"/>
      <c r="T8" s="216"/>
      <c r="U8" s="216"/>
    </row>
    <row r="9" spans="1:29" ht="18.75" customHeight="1" x14ac:dyDescent="0.25">
      <c r="A9" s="208" t="s">
        <v>9</v>
      </c>
      <c r="B9" s="208"/>
      <c r="C9" s="208"/>
      <c r="D9" s="208"/>
      <c r="E9" s="208"/>
      <c r="F9" s="208"/>
      <c r="G9" s="208"/>
      <c r="H9" s="208"/>
      <c r="I9" s="208"/>
      <c r="J9" s="208"/>
      <c r="K9" s="208"/>
      <c r="L9" s="208"/>
      <c r="M9" s="208"/>
      <c r="N9" s="208"/>
      <c r="O9" s="208"/>
      <c r="P9" s="208"/>
      <c r="Q9" s="208"/>
      <c r="R9" s="208"/>
      <c r="S9" s="208"/>
      <c r="T9" s="208"/>
      <c r="U9" s="208"/>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16" t="str">
        <f>'6.1. Паспорт сетевой график'!A12:L12</f>
        <v>P_PK1100.03.01.03</v>
      </c>
      <c r="B11" s="216"/>
      <c r="C11" s="216"/>
      <c r="D11" s="216"/>
      <c r="E11" s="216"/>
      <c r="F11" s="216"/>
      <c r="G11" s="216"/>
      <c r="H11" s="216"/>
      <c r="I11" s="216"/>
      <c r="J11" s="216"/>
      <c r="K11" s="216"/>
      <c r="L11" s="216"/>
      <c r="M11" s="216"/>
      <c r="N11" s="216"/>
      <c r="O11" s="216"/>
      <c r="P11" s="216"/>
      <c r="Q11" s="216"/>
      <c r="R11" s="216"/>
      <c r="S11" s="216"/>
      <c r="T11" s="216"/>
      <c r="U11" s="216"/>
    </row>
    <row r="12" spans="1:29"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13" t="str">
        <f>'6.1. Паспорт сетевой график'!A15:L15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322"/>
      <c r="B16" s="322"/>
      <c r="C16" s="322"/>
      <c r="D16" s="322"/>
      <c r="E16" s="322"/>
      <c r="F16" s="322"/>
      <c r="G16" s="322"/>
      <c r="H16" s="322"/>
      <c r="I16" s="322"/>
      <c r="J16" s="322"/>
      <c r="K16" s="322"/>
      <c r="L16" s="322"/>
      <c r="M16" s="322"/>
      <c r="N16" s="322"/>
      <c r="O16" s="322"/>
      <c r="P16" s="322"/>
      <c r="Q16" s="322"/>
      <c r="R16" s="322"/>
      <c r="S16" s="322"/>
      <c r="T16" s="322"/>
      <c r="U16" s="322"/>
    </row>
    <row r="18" spans="1:32" x14ac:dyDescent="0.25">
      <c r="A18" s="323" t="s">
        <v>519</v>
      </c>
      <c r="B18" s="323"/>
      <c r="C18" s="323"/>
      <c r="D18" s="323"/>
      <c r="E18" s="323"/>
      <c r="F18" s="323"/>
      <c r="G18" s="323"/>
      <c r="H18" s="323"/>
      <c r="I18" s="323"/>
      <c r="J18" s="323"/>
      <c r="K18" s="323"/>
      <c r="L18" s="323"/>
      <c r="M18" s="323"/>
      <c r="N18" s="323"/>
      <c r="O18" s="323"/>
      <c r="P18" s="323"/>
      <c r="Q18" s="323"/>
      <c r="R18" s="323"/>
      <c r="S18" s="323"/>
      <c r="T18" s="323"/>
      <c r="U18" s="323"/>
    </row>
    <row r="20" spans="1:32" ht="33" customHeight="1" x14ac:dyDescent="0.25">
      <c r="A20" s="316" t="s">
        <v>195</v>
      </c>
      <c r="B20" s="316" t="s">
        <v>194</v>
      </c>
      <c r="C20" s="327" t="s">
        <v>193</v>
      </c>
      <c r="D20" s="327"/>
      <c r="E20" s="328" t="s">
        <v>192</v>
      </c>
      <c r="F20" s="328"/>
      <c r="G20" s="329" t="s">
        <v>618</v>
      </c>
      <c r="H20" s="334" t="s">
        <v>553</v>
      </c>
      <c r="I20" s="335"/>
      <c r="J20" s="335"/>
      <c r="K20" s="335"/>
      <c r="L20" s="334" t="s">
        <v>554</v>
      </c>
      <c r="M20" s="335"/>
      <c r="N20" s="335"/>
      <c r="O20" s="335"/>
      <c r="P20" s="334" t="s">
        <v>601</v>
      </c>
      <c r="Q20" s="335"/>
      <c r="R20" s="335"/>
      <c r="S20" s="335"/>
      <c r="T20" s="334" t="s">
        <v>603</v>
      </c>
      <c r="U20" s="335"/>
      <c r="V20" s="335"/>
      <c r="W20" s="335"/>
      <c r="X20" s="334" t="s">
        <v>615</v>
      </c>
      <c r="Y20" s="335"/>
      <c r="Z20" s="335"/>
      <c r="AA20" s="335"/>
      <c r="AB20" s="332" t="s">
        <v>191</v>
      </c>
      <c r="AC20" s="332"/>
      <c r="AD20" s="63"/>
      <c r="AE20" s="63"/>
      <c r="AF20" s="63"/>
    </row>
    <row r="21" spans="1:32" ht="99.75" customHeight="1" x14ac:dyDescent="0.25">
      <c r="A21" s="317"/>
      <c r="B21" s="317"/>
      <c r="C21" s="327"/>
      <c r="D21" s="327"/>
      <c r="E21" s="328"/>
      <c r="F21" s="328"/>
      <c r="G21" s="330"/>
      <c r="H21" s="333" t="s">
        <v>3</v>
      </c>
      <c r="I21" s="333"/>
      <c r="J21" s="333" t="s">
        <v>189</v>
      </c>
      <c r="K21" s="333"/>
      <c r="L21" s="333" t="s">
        <v>3</v>
      </c>
      <c r="M21" s="333"/>
      <c r="N21" s="333" t="s">
        <v>189</v>
      </c>
      <c r="O21" s="333"/>
      <c r="P21" s="333" t="s">
        <v>3</v>
      </c>
      <c r="Q21" s="333"/>
      <c r="R21" s="333" t="s">
        <v>189</v>
      </c>
      <c r="S21" s="333"/>
      <c r="T21" s="333" t="s">
        <v>3</v>
      </c>
      <c r="U21" s="333"/>
      <c r="V21" s="333" t="s">
        <v>189</v>
      </c>
      <c r="W21" s="333"/>
      <c r="X21" s="333" t="s">
        <v>3</v>
      </c>
      <c r="Y21" s="333"/>
      <c r="Z21" s="333" t="s">
        <v>189</v>
      </c>
      <c r="AA21" s="333"/>
      <c r="AB21" s="332"/>
      <c r="AC21" s="332"/>
    </row>
    <row r="22" spans="1:32" ht="89.25" customHeight="1" x14ac:dyDescent="0.25">
      <c r="A22" s="318"/>
      <c r="B22" s="318"/>
      <c r="C22" s="198" t="s">
        <v>3</v>
      </c>
      <c r="D22" s="198" t="s">
        <v>189</v>
      </c>
      <c r="E22" s="199" t="s">
        <v>619</v>
      </c>
      <c r="F22" s="199" t="s">
        <v>614</v>
      </c>
      <c r="G22" s="331"/>
      <c r="H22" s="200" t="s">
        <v>498</v>
      </c>
      <c r="I22" s="200" t="s">
        <v>499</v>
      </c>
      <c r="J22" s="200" t="s">
        <v>498</v>
      </c>
      <c r="K22" s="200" t="s">
        <v>499</v>
      </c>
      <c r="L22" s="200" t="s">
        <v>498</v>
      </c>
      <c r="M22" s="200" t="s">
        <v>499</v>
      </c>
      <c r="N22" s="200" t="s">
        <v>498</v>
      </c>
      <c r="O22" s="200" t="s">
        <v>499</v>
      </c>
      <c r="P22" s="200" t="s">
        <v>498</v>
      </c>
      <c r="Q22" s="200" t="s">
        <v>499</v>
      </c>
      <c r="R22" s="200" t="s">
        <v>498</v>
      </c>
      <c r="S22" s="200" t="s">
        <v>499</v>
      </c>
      <c r="T22" s="200" t="s">
        <v>498</v>
      </c>
      <c r="U22" s="200" t="s">
        <v>499</v>
      </c>
      <c r="V22" s="200" t="s">
        <v>498</v>
      </c>
      <c r="W22" s="200" t="s">
        <v>499</v>
      </c>
      <c r="X22" s="200" t="s">
        <v>498</v>
      </c>
      <c r="Y22" s="200" t="s">
        <v>499</v>
      </c>
      <c r="Z22" s="200" t="s">
        <v>498</v>
      </c>
      <c r="AA22" s="200" t="s">
        <v>499</v>
      </c>
      <c r="AB22" s="198" t="s">
        <v>190</v>
      </c>
      <c r="AC22" s="198" t="s">
        <v>189</v>
      </c>
    </row>
    <row r="23" spans="1:32" ht="19.5" customHeight="1" x14ac:dyDescent="0.25">
      <c r="A23" s="62">
        <v>1</v>
      </c>
      <c r="B23" s="62">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172" customFormat="1" ht="47.25" customHeight="1" x14ac:dyDescent="0.25">
      <c r="A24" s="169">
        <v>1</v>
      </c>
      <c r="B24" s="170" t="s">
        <v>188</v>
      </c>
      <c r="C24" s="171">
        <v>4.5740307900000001</v>
      </c>
      <c r="D24" s="171">
        <v>4.6190477200000002</v>
      </c>
      <c r="E24" s="171">
        <v>4.5740307900000001</v>
      </c>
      <c r="F24" s="171">
        <v>4.5740307900000001</v>
      </c>
      <c r="G24" s="171">
        <v>0</v>
      </c>
      <c r="H24" s="171">
        <v>0</v>
      </c>
      <c r="I24" s="171"/>
      <c r="J24" s="171">
        <v>0</v>
      </c>
      <c r="K24" s="171"/>
      <c r="L24" s="171">
        <v>0</v>
      </c>
      <c r="M24" s="171"/>
      <c r="N24" s="171">
        <v>0</v>
      </c>
      <c r="O24" s="171"/>
      <c r="P24" s="171">
        <v>0</v>
      </c>
      <c r="Q24" s="171"/>
      <c r="R24" s="171">
        <v>0</v>
      </c>
      <c r="S24" s="171"/>
      <c r="T24" s="171">
        <v>4.5740307900000001</v>
      </c>
      <c r="U24" s="171"/>
      <c r="V24" s="171">
        <v>4.6190477200000002</v>
      </c>
      <c r="W24" s="171"/>
      <c r="X24" s="171">
        <v>0</v>
      </c>
      <c r="Y24" s="171"/>
      <c r="Z24" s="171" t="s">
        <v>588</v>
      </c>
      <c r="AA24" s="171"/>
      <c r="AB24" s="171">
        <v>4.5740307900000001</v>
      </c>
      <c r="AC24" s="171">
        <v>4.6190477200000002</v>
      </c>
    </row>
    <row r="25" spans="1:32" s="172" customFormat="1" ht="24" customHeight="1" x14ac:dyDescent="0.25">
      <c r="A25" s="173" t="s">
        <v>187</v>
      </c>
      <c r="B25" s="174" t="s">
        <v>186</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588</v>
      </c>
      <c r="AA25" s="171"/>
      <c r="AB25" s="171">
        <v>0</v>
      </c>
      <c r="AC25" s="171">
        <v>0</v>
      </c>
    </row>
    <row r="26" spans="1:32" s="172" customFormat="1" x14ac:dyDescent="0.25">
      <c r="A26" s="173" t="s">
        <v>185</v>
      </c>
      <c r="B26" s="174" t="s">
        <v>184</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588</v>
      </c>
      <c r="AA26" s="171"/>
      <c r="AB26" s="171">
        <v>0</v>
      </c>
      <c r="AC26" s="171">
        <v>0</v>
      </c>
    </row>
    <row r="27" spans="1:32" s="172" customFormat="1" ht="31.5" x14ac:dyDescent="0.25">
      <c r="A27" s="173" t="s">
        <v>183</v>
      </c>
      <c r="B27" s="174" t="s">
        <v>454</v>
      </c>
      <c r="C27" s="171"/>
      <c r="D27" s="171"/>
      <c r="E27" s="171"/>
      <c r="F27" s="171"/>
      <c r="G27" s="171">
        <v>0</v>
      </c>
      <c r="H27" s="171">
        <v>0</v>
      </c>
      <c r="I27" s="171"/>
      <c r="J27" s="171">
        <v>0</v>
      </c>
      <c r="K27" s="171"/>
      <c r="L27" s="171">
        <v>0</v>
      </c>
      <c r="M27" s="171"/>
      <c r="N27" s="171">
        <v>0</v>
      </c>
      <c r="O27" s="171"/>
      <c r="P27" s="171">
        <v>0</v>
      </c>
      <c r="Q27" s="171"/>
      <c r="R27" s="171">
        <v>0</v>
      </c>
      <c r="S27" s="171"/>
      <c r="T27" s="171">
        <v>3.8116923250000001</v>
      </c>
      <c r="U27" s="171"/>
      <c r="V27" s="171">
        <v>3.7861046885245906</v>
      </c>
      <c r="W27" s="171"/>
      <c r="X27" s="171">
        <v>0</v>
      </c>
      <c r="Y27" s="171"/>
      <c r="Z27" s="171" t="s">
        <v>588</v>
      </c>
      <c r="AA27" s="171"/>
      <c r="AB27" s="171">
        <v>3.8116923250000001</v>
      </c>
      <c r="AC27" s="171">
        <v>3.7861046885245906</v>
      </c>
    </row>
    <row r="28" spans="1:32" s="172" customFormat="1" x14ac:dyDescent="0.25">
      <c r="A28" s="173" t="s">
        <v>182</v>
      </c>
      <c r="B28" s="174" t="s">
        <v>181</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32" s="172" customFormat="1" x14ac:dyDescent="0.25">
      <c r="A29" s="173" t="s">
        <v>180</v>
      </c>
      <c r="B29" s="175" t="s">
        <v>179</v>
      </c>
      <c r="C29" s="171"/>
      <c r="D29" s="171"/>
      <c r="E29" s="171"/>
      <c r="F29" s="171"/>
      <c r="G29" s="171">
        <v>0</v>
      </c>
      <c r="H29" s="171">
        <v>0</v>
      </c>
      <c r="I29" s="171"/>
      <c r="J29" s="171">
        <v>0</v>
      </c>
      <c r="K29" s="171"/>
      <c r="L29" s="171">
        <v>0</v>
      </c>
      <c r="M29" s="171"/>
      <c r="N29" s="171">
        <v>0</v>
      </c>
      <c r="O29" s="171"/>
      <c r="P29" s="171">
        <v>0</v>
      </c>
      <c r="Q29" s="171"/>
      <c r="R29" s="171">
        <v>0</v>
      </c>
      <c r="S29" s="171"/>
      <c r="T29" s="171">
        <v>0.76233846500000002</v>
      </c>
      <c r="U29" s="171"/>
      <c r="V29" s="171">
        <v>0.8329430314754096</v>
      </c>
      <c r="W29" s="171"/>
      <c r="X29" s="171">
        <v>0</v>
      </c>
      <c r="Y29" s="171"/>
      <c r="Z29" s="171" t="s">
        <v>588</v>
      </c>
      <c r="AA29" s="171"/>
      <c r="AB29" s="171">
        <v>0.76233846500000002</v>
      </c>
      <c r="AC29" s="171">
        <v>0.8329430314754096</v>
      </c>
    </row>
    <row r="30" spans="1:32" s="172" customFormat="1" ht="47.25" x14ac:dyDescent="0.25">
      <c r="A30" s="169" t="s">
        <v>64</v>
      </c>
      <c r="B30" s="170" t="s">
        <v>178</v>
      </c>
      <c r="C30" s="171">
        <v>3.8116923250000001</v>
      </c>
      <c r="D30" s="171">
        <v>3.7861046885245906</v>
      </c>
      <c r="E30" s="171">
        <v>3.8116923250000001</v>
      </c>
      <c r="F30" s="171">
        <v>3.8116923250000001</v>
      </c>
      <c r="G30" s="171">
        <v>0</v>
      </c>
      <c r="H30" s="171">
        <v>0</v>
      </c>
      <c r="I30" s="171"/>
      <c r="J30" s="171">
        <v>0</v>
      </c>
      <c r="K30" s="171"/>
      <c r="L30" s="171">
        <v>0</v>
      </c>
      <c r="M30" s="171"/>
      <c r="N30" s="171">
        <v>0</v>
      </c>
      <c r="O30" s="171"/>
      <c r="P30" s="171">
        <v>0</v>
      </c>
      <c r="Q30" s="171"/>
      <c r="R30" s="171">
        <v>0</v>
      </c>
      <c r="S30" s="171"/>
      <c r="T30" s="171">
        <v>3.8116923250000001</v>
      </c>
      <c r="U30" s="171"/>
      <c r="V30" s="171">
        <v>3.7861046885245906</v>
      </c>
      <c r="W30" s="171"/>
      <c r="X30" s="171">
        <v>0</v>
      </c>
      <c r="Y30" s="171"/>
      <c r="Z30" s="171" t="s">
        <v>588</v>
      </c>
      <c r="AA30" s="171"/>
      <c r="AB30" s="171">
        <v>3.8116923250000001</v>
      </c>
      <c r="AC30" s="171">
        <v>3.7861046885245906</v>
      </c>
    </row>
    <row r="31" spans="1:32" s="172" customFormat="1" x14ac:dyDescent="0.25">
      <c r="A31" s="169" t="s">
        <v>177</v>
      </c>
      <c r="B31" s="174" t="s">
        <v>176</v>
      </c>
      <c r="C31" s="171">
        <v>0</v>
      </c>
      <c r="D31" s="171">
        <v>0</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2" s="172" customFormat="1" ht="31.5" x14ac:dyDescent="0.25">
      <c r="A32" s="169" t="s">
        <v>175</v>
      </c>
      <c r="B32" s="174" t="s">
        <v>174</v>
      </c>
      <c r="C32" s="171">
        <v>0</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72" customFormat="1" x14ac:dyDescent="0.25">
      <c r="A33" s="169" t="s">
        <v>173</v>
      </c>
      <c r="B33" s="174" t="s">
        <v>172</v>
      </c>
      <c r="C33" s="171">
        <v>3.8116923250000001</v>
      </c>
      <c r="D33" s="171">
        <v>3.7861046885245906</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72" customFormat="1" x14ac:dyDescent="0.25">
      <c r="A34" s="169" t="s">
        <v>171</v>
      </c>
      <c r="B34" s="174" t="s">
        <v>170</v>
      </c>
      <c r="C34" s="171">
        <v>0</v>
      </c>
      <c r="D34" s="171">
        <v>0</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72" customFormat="1" ht="31.5" x14ac:dyDescent="0.25">
      <c r="A35" s="169" t="s">
        <v>63</v>
      </c>
      <c r="B35" s="170" t="s">
        <v>169</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72" customFormat="1" ht="31.5" x14ac:dyDescent="0.25">
      <c r="A36" s="173" t="s">
        <v>168</v>
      </c>
      <c r="B36" s="176" t="s">
        <v>557</v>
      </c>
      <c r="C36" s="171"/>
      <c r="D36" s="171"/>
      <c r="E36" s="171"/>
      <c r="F36" s="171"/>
      <c r="G36" s="171">
        <v>0</v>
      </c>
      <c r="H36" s="171">
        <v>0</v>
      </c>
      <c r="I36" s="171" t="s">
        <v>620</v>
      </c>
      <c r="J36" s="171">
        <v>0</v>
      </c>
      <c r="K36" s="171" t="s">
        <v>620</v>
      </c>
      <c r="L36" s="171">
        <v>0</v>
      </c>
      <c r="M36" s="171" t="s">
        <v>620</v>
      </c>
      <c r="N36" s="171">
        <v>0</v>
      </c>
      <c r="O36" s="171" t="s">
        <v>620</v>
      </c>
      <c r="P36" s="171">
        <v>0</v>
      </c>
      <c r="Q36" s="171" t="s">
        <v>620</v>
      </c>
      <c r="R36" s="171">
        <v>0</v>
      </c>
      <c r="S36" s="171" t="s">
        <v>620</v>
      </c>
      <c r="T36" s="171">
        <v>0</v>
      </c>
      <c r="U36" s="171" t="s">
        <v>620</v>
      </c>
      <c r="V36" s="171">
        <v>0</v>
      </c>
      <c r="W36" s="171" t="s">
        <v>620</v>
      </c>
      <c r="X36" s="171">
        <v>0</v>
      </c>
      <c r="Y36" s="171" t="s">
        <v>620</v>
      </c>
      <c r="Z36" s="171" t="s">
        <v>588</v>
      </c>
      <c r="AA36" s="171" t="s">
        <v>588</v>
      </c>
      <c r="AB36" s="171">
        <v>0</v>
      </c>
      <c r="AC36" s="171">
        <v>0</v>
      </c>
    </row>
    <row r="37" spans="1:29" s="172" customFormat="1" ht="31.5" x14ac:dyDescent="0.25">
      <c r="A37" s="173" t="s">
        <v>167</v>
      </c>
      <c r="B37" s="176" t="s">
        <v>555</v>
      </c>
      <c r="C37" s="171"/>
      <c r="D37" s="171"/>
      <c r="E37" s="171"/>
      <c r="F37" s="171"/>
      <c r="G37" s="171">
        <v>0</v>
      </c>
      <c r="H37" s="171">
        <v>0</v>
      </c>
      <c r="I37" s="171" t="s">
        <v>620</v>
      </c>
      <c r="J37" s="171">
        <v>0</v>
      </c>
      <c r="K37" s="171" t="s">
        <v>620</v>
      </c>
      <c r="L37" s="171">
        <v>0</v>
      </c>
      <c r="M37" s="171" t="s">
        <v>620</v>
      </c>
      <c r="N37" s="171">
        <v>0</v>
      </c>
      <c r="O37" s="171" t="s">
        <v>620</v>
      </c>
      <c r="P37" s="171">
        <v>0</v>
      </c>
      <c r="Q37" s="171" t="s">
        <v>620</v>
      </c>
      <c r="R37" s="171">
        <v>0</v>
      </c>
      <c r="S37" s="171" t="s">
        <v>620</v>
      </c>
      <c r="T37" s="171">
        <v>0</v>
      </c>
      <c r="U37" s="171" t="s">
        <v>620</v>
      </c>
      <c r="V37" s="171">
        <v>0</v>
      </c>
      <c r="W37" s="171" t="s">
        <v>620</v>
      </c>
      <c r="X37" s="171">
        <v>0</v>
      </c>
      <c r="Y37" s="171" t="s">
        <v>620</v>
      </c>
      <c r="Z37" s="171" t="s">
        <v>588</v>
      </c>
      <c r="AA37" s="171" t="s">
        <v>588</v>
      </c>
      <c r="AB37" s="171">
        <v>0</v>
      </c>
      <c r="AC37" s="171">
        <v>0</v>
      </c>
    </row>
    <row r="38" spans="1:29" s="172" customFormat="1" x14ac:dyDescent="0.25">
      <c r="A38" s="173" t="s">
        <v>166</v>
      </c>
      <c r="B38" s="174" t="s">
        <v>157</v>
      </c>
      <c r="C38" s="171"/>
      <c r="D38" s="171"/>
      <c r="E38" s="171"/>
      <c r="F38" s="171"/>
      <c r="G38" s="171">
        <v>0</v>
      </c>
      <c r="H38" s="171">
        <v>0</v>
      </c>
      <c r="I38" s="171" t="s">
        <v>620</v>
      </c>
      <c r="J38" s="171">
        <v>0</v>
      </c>
      <c r="K38" s="171" t="s">
        <v>620</v>
      </c>
      <c r="L38" s="171">
        <v>0</v>
      </c>
      <c r="M38" s="171" t="s">
        <v>620</v>
      </c>
      <c r="N38" s="171">
        <v>0</v>
      </c>
      <c r="O38" s="171" t="s">
        <v>620</v>
      </c>
      <c r="P38" s="171">
        <v>0</v>
      </c>
      <c r="Q38" s="171" t="s">
        <v>620</v>
      </c>
      <c r="R38" s="171">
        <v>0</v>
      </c>
      <c r="S38" s="171" t="s">
        <v>620</v>
      </c>
      <c r="T38" s="171">
        <v>0</v>
      </c>
      <c r="U38" s="171" t="s">
        <v>620</v>
      </c>
      <c r="V38" s="171">
        <v>0</v>
      </c>
      <c r="W38" s="171" t="s">
        <v>620</v>
      </c>
      <c r="X38" s="171">
        <v>0</v>
      </c>
      <c r="Y38" s="171" t="s">
        <v>620</v>
      </c>
      <c r="Z38" s="171" t="s">
        <v>588</v>
      </c>
      <c r="AA38" s="171" t="s">
        <v>588</v>
      </c>
      <c r="AB38" s="171">
        <v>0</v>
      </c>
      <c r="AC38" s="171">
        <v>0</v>
      </c>
    </row>
    <row r="39" spans="1:29" s="172" customFormat="1" x14ac:dyDescent="0.25">
      <c r="A39" s="173" t="s">
        <v>165</v>
      </c>
      <c r="B39" s="174" t="s">
        <v>556</v>
      </c>
      <c r="C39" s="171"/>
      <c r="D39" s="171"/>
      <c r="E39" s="171"/>
      <c r="F39" s="171"/>
      <c r="G39" s="171">
        <v>0</v>
      </c>
      <c r="H39" s="171">
        <v>0</v>
      </c>
      <c r="I39" s="171" t="s">
        <v>620</v>
      </c>
      <c r="J39" s="171">
        <v>0</v>
      </c>
      <c r="K39" s="171" t="s">
        <v>620</v>
      </c>
      <c r="L39" s="171">
        <v>0</v>
      </c>
      <c r="M39" s="171" t="s">
        <v>620</v>
      </c>
      <c r="N39" s="171">
        <v>0</v>
      </c>
      <c r="O39" s="171" t="s">
        <v>620</v>
      </c>
      <c r="P39" s="171">
        <v>0</v>
      </c>
      <c r="Q39" s="171" t="s">
        <v>620</v>
      </c>
      <c r="R39" s="171">
        <v>0</v>
      </c>
      <c r="S39" s="171" t="s">
        <v>620</v>
      </c>
      <c r="T39" s="171">
        <v>0</v>
      </c>
      <c r="U39" s="171" t="s">
        <v>620</v>
      </c>
      <c r="V39" s="171">
        <v>0</v>
      </c>
      <c r="W39" s="171" t="s">
        <v>620</v>
      </c>
      <c r="X39" s="171">
        <v>0</v>
      </c>
      <c r="Y39" s="171" t="s">
        <v>620</v>
      </c>
      <c r="Z39" s="171" t="s">
        <v>588</v>
      </c>
      <c r="AA39" s="171" t="s">
        <v>588</v>
      </c>
      <c r="AB39" s="171">
        <v>0</v>
      </c>
      <c r="AC39" s="171">
        <v>0</v>
      </c>
    </row>
    <row r="40" spans="1:29" s="172" customFormat="1" x14ac:dyDescent="0.25">
      <c r="A40" s="173" t="s">
        <v>164</v>
      </c>
      <c r="B40" s="174" t="s">
        <v>558</v>
      </c>
      <c r="C40" s="171"/>
      <c r="D40" s="171"/>
      <c r="E40" s="171"/>
      <c r="F40" s="171"/>
      <c r="G40" s="171">
        <v>0</v>
      </c>
      <c r="H40" s="171">
        <v>0</v>
      </c>
      <c r="I40" s="171" t="s">
        <v>620</v>
      </c>
      <c r="J40" s="171">
        <v>0</v>
      </c>
      <c r="K40" s="171" t="s">
        <v>620</v>
      </c>
      <c r="L40" s="171">
        <v>0</v>
      </c>
      <c r="M40" s="171" t="s">
        <v>620</v>
      </c>
      <c r="N40" s="171">
        <v>0</v>
      </c>
      <c r="O40" s="171" t="s">
        <v>620</v>
      </c>
      <c r="P40" s="171">
        <v>0</v>
      </c>
      <c r="Q40" s="171" t="s">
        <v>620</v>
      </c>
      <c r="R40" s="171">
        <v>0</v>
      </c>
      <c r="S40" s="171" t="s">
        <v>620</v>
      </c>
      <c r="T40" s="171">
        <v>0</v>
      </c>
      <c r="U40" s="171" t="s">
        <v>620</v>
      </c>
      <c r="V40" s="171">
        <v>0</v>
      </c>
      <c r="W40" s="171" t="s">
        <v>620</v>
      </c>
      <c r="X40" s="171">
        <v>0</v>
      </c>
      <c r="Y40" s="171" t="s">
        <v>620</v>
      </c>
      <c r="Z40" s="171" t="s">
        <v>588</v>
      </c>
      <c r="AA40" s="171" t="s">
        <v>588</v>
      </c>
      <c r="AB40" s="171">
        <v>0</v>
      </c>
      <c r="AC40" s="171">
        <v>0</v>
      </c>
    </row>
    <row r="41" spans="1:29" s="172" customFormat="1" x14ac:dyDescent="0.25">
      <c r="A41" s="173" t="s">
        <v>163</v>
      </c>
      <c r="B41" s="174" t="s">
        <v>559</v>
      </c>
      <c r="C41" s="171"/>
      <c r="D41" s="171"/>
      <c r="E41" s="171"/>
      <c r="F41" s="171"/>
      <c r="G41" s="171">
        <v>0</v>
      </c>
      <c r="H41" s="171">
        <v>0</v>
      </c>
      <c r="I41" s="171" t="s">
        <v>620</v>
      </c>
      <c r="J41" s="171">
        <v>0</v>
      </c>
      <c r="K41" s="171" t="s">
        <v>620</v>
      </c>
      <c r="L41" s="171">
        <v>0</v>
      </c>
      <c r="M41" s="171" t="s">
        <v>620</v>
      </c>
      <c r="N41" s="171">
        <v>0</v>
      </c>
      <c r="O41" s="171" t="s">
        <v>620</v>
      </c>
      <c r="P41" s="171">
        <v>0</v>
      </c>
      <c r="Q41" s="171" t="s">
        <v>620</v>
      </c>
      <c r="R41" s="171">
        <v>0</v>
      </c>
      <c r="S41" s="171" t="s">
        <v>620</v>
      </c>
      <c r="T41" s="171">
        <v>0</v>
      </c>
      <c r="U41" s="171" t="s">
        <v>620</v>
      </c>
      <c r="V41" s="171">
        <v>0</v>
      </c>
      <c r="W41" s="171" t="s">
        <v>620</v>
      </c>
      <c r="X41" s="171">
        <v>0</v>
      </c>
      <c r="Y41" s="171" t="s">
        <v>620</v>
      </c>
      <c r="Z41" s="171" t="s">
        <v>588</v>
      </c>
      <c r="AA41" s="171" t="s">
        <v>588</v>
      </c>
      <c r="AB41" s="171">
        <v>0</v>
      </c>
      <c r="AC41" s="171">
        <v>0</v>
      </c>
    </row>
    <row r="42" spans="1:29" s="172" customFormat="1" x14ac:dyDescent="0.25">
      <c r="A42" s="173" t="s">
        <v>162</v>
      </c>
      <c r="B42" s="174" t="s">
        <v>560</v>
      </c>
      <c r="C42" s="171"/>
      <c r="D42" s="171"/>
      <c r="E42" s="171"/>
      <c r="F42" s="171"/>
      <c r="G42" s="171">
        <v>0</v>
      </c>
      <c r="H42" s="171">
        <v>0</v>
      </c>
      <c r="I42" s="171" t="s">
        <v>620</v>
      </c>
      <c r="J42" s="171">
        <v>0</v>
      </c>
      <c r="K42" s="171" t="s">
        <v>620</v>
      </c>
      <c r="L42" s="171">
        <v>0</v>
      </c>
      <c r="M42" s="171" t="s">
        <v>620</v>
      </c>
      <c r="N42" s="171">
        <v>0</v>
      </c>
      <c r="O42" s="171" t="s">
        <v>620</v>
      </c>
      <c r="P42" s="171">
        <v>0</v>
      </c>
      <c r="Q42" s="171" t="s">
        <v>620</v>
      </c>
      <c r="R42" s="171">
        <v>0</v>
      </c>
      <c r="S42" s="171" t="s">
        <v>620</v>
      </c>
      <c r="T42" s="171">
        <v>0</v>
      </c>
      <c r="U42" s="171" t="s">
        <v>620</v>
      </c>
      <c r="V42" s="171">
        <v>0</v>
      </c>
      <c r="W42" s="171" t="s">
        <v>620</v>
      </c>
      <c r="X42" s="171">
        <v>0</v>
      </c>
      <c r="Y42" s="171" t="s">
        <v>620</v>
      </c>
      <c r="Z42" s="171" t="s">
        <v>588</v>
      </c>
      <c r="AA42" s="171" t="s">
        <v>588</v>
      </c>
      <c r="AB42" s="171">
        <v>0</v>
      </c>
      <c r="AC42" s="171">
        <v>0</v>
      </c>
    </row>
    <row r="43" spans="1:29" s="172" customFormat="1" x14ac:dyDescent="0.25">
      <c r="A43" s="173" t="s">
        <v>561</v>
      </c>
      <c r="B43" s="174" t="s">
        <v>562</v>
      </c>
      <c r="C43" s="171"/>
      <c r="D43" s="171"/>
      <c r="E43" s="171"/>
      <c r="F43" s="171"/>
      <c r="G43" s="171">
        <v>0</v>
      </c>
      <c r="H43" s="171">
        <v>0</v>
      </c>
      <c r="I43" s="171" t="s">
        <v>620</v>
      </c>
      <c r="J43" s="171">
        <v>0</v>
      </c>
      <c r="K43" s="171" t="s">
        <v>620</v>
      </c>
      <c r="L43" s="171">
        <v>0</v>
      </c>
      <c r="M43" s="171" t="s">
        <v>620</v>
      </c>
      <c r="N43" s="171">
        <v>0</v>
      </c>
      <c r="O43" s="171" t="s">
        <v>620</v>
      </c>
      <c r="P43" s="171">
        <v>0</v>
      </c>
      <c r="Q43" s="171" t="s">
        <v>620</v>
      </c>
      <c r="R43" s="171">
        <v>0</v>
      </c>
      <c r="S43" s="171" t="s">
        <v>620</v>
      </c>
      <c r="T43" s="171">
        <v>0</v>
      </c>
      <c r="U43" s="171" t="s">
        <v>620</v>
      </c>
      <c r="V43" s="171">
        <v>0</v>
      </c>
      <c r="W43" s="171" t="s">
        <v>620</v>
      </c>
      <c r="X43" s="171">
        <v>0</v>
      </c>
      <c r="Y43" s="171" t="s">
        <v>620</v>
      </c>
      <c r="Z43" s="171" t="s">
        <v>588</v>
      </c>
      <c r="AA43" s="171" t="s">
        <v>588</v>
      </c>
      <c r="AB43" s="171">
        <v>0</v>
      </c>
      <c r="AC43" s="171">
        <v>0</v>
      </c>
    </row>
    <row r="44" spans="1:29" s="172" customFormat="1" x14ac:dyDescent="0.25">
      <c r="A44" s="173" t="s">
        <v>563</v>
      </c>
      <c r="B44" s="174" t="s">
        <v>564</v>
      </c>
      <c r="C44" s="171"/>
      <c r="D44" s="171"/>
      <c r="E44" s="171"/>
      <c r="F44" s="171"/>
      <c r="G44" s="171">
        <v>0</v>
      </c>
      <c r="H44" s="171">
        <v>0</v>
      </c>
      <c r="I44" s="171" t="s">
        <v>620</v>
      </c>
      <c r="J44" s="171">
        <v>0</v>
      </c>
      <c r="K44" s="171" t="s">
        <v>620</v>
      </c>
      <c r="L44" s="171">
        <v>0</v>
      </c>
      <c r="M44" s="171" t="s">
        <v>620</v>
      </c>
      <c r="N44" s="171">
        <v>0</v>
      </c>
      <c r="O44" s="171" t="s">
        <v>620</v>
      </c>
      <c r="P44" s="171">
        <v>0</v>
      </c>
      <c r="Q44" s="171" t="s">
        <v>620</v>
      </c>
      <c r="R44" s="171">
        <v>0</v>
      </c>
      <c r="S44" s="171" t="s">
        <v>620</v>
      </c>
      <c r="T44" s="171">
        <v>0</v>
      </c>
      <c r="U44" s="171" t="s">
        <v>620</v>
      </c>
      <c r="V44" s="171">
        <v>0</v>
      </c>
      <c r="W44" s="171" t="s">
        <v>620</v>
      </c>
      <c r="X44" s="171">
        <v>0</v>
      </c>
      <c r="Y44" s="171" t="s">
        <v>620</v>
      </c>
      <c r="Z44" s="171" t="s">
        <v>588</v>
      </c>
      <c r="AA44" s="171" t="s">
        <v>588</v>
      </c>
      <c r="AB44" s="171">
        <v>0</v>
      </c>
      <c r="AC44" s="171">
        <v>0</v>
      </c>
    </row>
    <row r="45" spans="1:29" s="172" customFormat="1" x14ac:dyDescent="0.25">
      <c r="A45" s="173" t="s">
        <v>565</v>
      </c>
      <c r="B45" s="174" t="s">
        <v>566</v>
      </c>
      <c r="C45" s="171"/>
      <c r="D45" s="171"/>
      <c r="E45" s="171"/>
      <c r="F45" s="171"/>
      <c r="G45" s="171">
        <v>0</v>
      </c>
      <c r="H45" s="171">
        <v>0</v>
      </c>
      <c r="I45" s="171" t="s">
        <v>620</v>
      </c>
      <c r="J45" s="171">
        <v>0</v>
      </c>
      <c r="K45" s="171" t="s">
        <v>620</v>
      </c>
      <c r="L45" s="171">
        <v>0</v>
      </c>
      <c r="M45" s="171" t="s">
        <v>620</v>
      </c>
      <c r="N45" s="171">
        <v>0</v>
      </c>
      <c r="O45" s="171" t="s">
        <v>620</v>
      </c>
      <c r="P45" s="171">
        <v>0</v>
      </c>
      <c r="Q45" s="171" t="s">
        <v>620</v>
      </c>
      <c r="R45" s="171">
        <v>0</v>
      </c>
      <c r="S45" s="171" t="s">
        <v>620</v>
      </c>
      <c r="T45" s="171">
        <v>0</v>
      </c>
      <c r="U45" s="171" t="s">
        <v>620</v>
      </c>
      <c r="V45" s="171">
        <v>0</v>
      </c>
      <c r="W45" s="171" t="s">
        <v>620</v>
      </c>
      <c r="X45" s="171">
        <v>0</v>
      </c>
      <c r="Y45" s="171" t="s">
        <v>620</v>
      </c>
      <c r="Z45" s="171" t="s">
        <v>588</v>
      </c>
      <c r="AA45" s="171" t="s">
        <v>588</v>
      </c>
      <c r="AB45" s="171">
        <v>0</v>
      </c>
      <c r="AC45" s="171">
        <v>0</v>
      </c>
    </row>
    <row r="46" spans="1:29" s="172" customFormat="1" x14ac:dyDescent="0.25">
      <c r="A46" s="173" t="s">
        <v>567</v>
      </c>
      <c r="B46" s="174" t="s">
        <v>568</v>
      </c>
      <c r="C46" s="171"/>
      <c r="D46" s="171"/>
      <c r="E46" s="171"/>
      <c r="F46" s="171"/>
      <c r="G46" s="171">
        <v>0</v>
      </c>
      <c r="H46" s="171">
        <v>0</v>
      </c>
      <c r="I46" s="171" t="s">
        <v>620</v>
      </c>
      <c r="J46" s="171"/>
      <c r="K46" s="171" t="s">
        <v>620</v>
      </c>
      <c r="L46" s="171">
        <v>0</v>
      </c>
      <c r="M46" s="171" t="s">
        <v>620</v>
      </c>
      <c r="N46" s="171"/>
      <c r="O46" s="171" t="s">
        <v>620</v>
      </c>
      <c r="P46" s="171">
        <v>0</v>
      </c>
      <c r="Q46" s="171" t="s">
        <v>620</v>
      </c>
      <c r="R46" s="171"/>
      <c r="S46" s="171" t="s">
        <v>620</v>
      </c>
      <c r="T46" s="171">
        <v>0</v>
      </c>
      <c r="U46" s="171" t="s">
        <v>620</v>
      </c>
      <c r="V46" s="171"/>
      <c r="W46" s="171" t="s">
        <v>620</v>
      </c>
      <c r="X46" s="171"/>
      <c r="Y46" s="171" t="s">
        <v>620</v>
      </c>
      <c r="Z46" s="171"/>
      <c r="AA46" s="171" t="s">
        <v>620</v>
      </c>
      <c r="AB46" s="171">
        <v>0</v>
      </c>
      <c r="AC46" s="171">
        <v>0</v>
      </c>
    </row>
    <row r="47" spans="1:29" s="172" customFormat="1" x14ac:dyDescent="0.25">
      <c r="A47" s="169" t="s">
        <v>62</v>
      </c>
      <c r="B47" s="170" t="s">
        <v>161</v>
      </c>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row>
    <row r="48" spans="1:29" s="172" customFormat="1" ht="31.5" x14ac:dyDescent="0.25">
      <c r="A48" s="173" t="s">
        <v>160</v>
      </c>
      <c r="B48" s="176" t="s">
        <v>557</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588</v>
      </c>
      <c r="AA48" s="171"/>
      <c r="AB48" s="171">
        <v>0</v>
      </c>
      <c r="AC48" s="171">
        <v>0</v>
      </c>
    </row>
    <row r="49" spans="1:29" s="172" customFormat="1" ht="31.5" x14ac:dyDescent="0.25">
      <c r="A49" s="173" t="s">
        <v>159</v>
      </c>
      <c r="B49" s="176" t="s">
        <v>555</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588</v>
      </c>
      <c r="AA49" s="171"/>
      <c r="AB49" s="171">
        <v>0</v>
      </c>
      <c r="AC49" s="171">
        <v>0</v>
      </c>
    </row>
    <row r="50" spans="1:29" s="172" customFormat="1" x14ac:dyDescent="0.25">
      <c r="A50" s="173" t="s">
        <v>158</v>
      </c>
      <c r="B50" s="174" t="s">
        <v>157</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588</v>
      </c>
      <c r="AA50" s="171"/>
      <c r="AB50" s="171">
        <v>0</v>
      </c>
      <c r="AC50" s="171">
        <v>0</v>
      </c>
    </row>
    <row r="51" spans="1:29" s="172" customFormat="1" ht="31.5" x14ac:dyDescent="0.25">
      <c r="A51" s="173" t="s">
        <v>156</v>
      </c>
      <c r="B51" s="174" t="s">
        <v>155</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588</v>
      </c>
      <c r="AA51" s="171"/>
      <c r="AB51" s="171">
        <v>0</v>
      </c>
      <c r="AC51" s="171">
        <v>0</v>
      </c>
    </row>
    <row r="52" spans="1:29" s="172" customFormat="1" ht="31.5" x14ac:dyDescent="0.25">
      <c r="A52" s="173" t="s">
        <v>154</v>
      </c>
      <c r="B52" s="174" t="s">
        <v>153</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588</v>
      </c>
      <c r="AA52" s="171"/>
      <c r="AB52" s="171">
        <v>0</v>
      </c>
      <c r="AC52" s="171">
        <v>0</v>
      </c>
    </row>
    <row r="53" spans="1:29" s="172" customFormat="1" x14ac:dyDescent="0.25">
      <c r="A53" s="173" t="s">
        <v>152</v>
      </c>
      <c r="B53" s="174" t="s">
        <v>151</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588</v>
      </c>
      <c r="AA53" s="171"/>
      <c r="AB53" s="171">
        <v>0</v>
      </c>
      <c r="AC53" s="171">
        <v>0</v>
      </c>
    </row>
    <row r="54" spans="1:29" s="172" customFormat="1" x14ac:dyDescent="0.25">
      <c r="A54" s="173" t="s">
        <v>150</v>
      </c>
      <c r="B54" s="174" t="s">
        <v>558</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588</v>
      </c>
      <c r="AA54" s="171"/>
      <c r="AB54" s="171">
        <v>0</v>
      </c>
      <c r="AC54" s="171">
        <v>0</v>
      </c>
    </row>
    <row r="55" spans="1:29" s="172" customFormat="1" x14ac:dyDescent="0.25">
      <c r="A55" s="173" t="s">
        <v>569</v>
      </c>
      <c r="B55" s="174" t="s">
        <v>559</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588</v>
      </c>
      <c r="AA55" s="171"/>
      <c r="AB55" s="171">
        <v>0</v>
      </c>
      <c r="AC55" s="171">
        <v>0</v>
      </c>
    </row>
    <row r="56" spans="1:29" s="172" customFormat="1" x14ac:dyDescent="0.25">
      <c r="A56" s="173" t="s">
        <v>570</v>
      </c>
      <c r="B56" s="174" t="s">
        <v>560</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588</v>
      </c>
      <c r="AA56" s="171"/>
      <c r="AB56" s="171">
        <v>0</v>
      </c>
      <c r="AC56" s="171">
        <v>0</v>
      </c>
    </row>
    <row r="57" spans="1:29" s="172" customFormat="1" x14ac:dyDescent="0.25">
      <c r="A57" s="173" t="s">
        <v>571</v>
      </c>
      <c r="B57" s="174" t="s">
        <v>562</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588</v>
      </c>
      <c r="AA57" s="171"/>
      <c r="AB57" s="171">
        <v>0</v>
      </c>
      <c r="AC57" s="171">
        <v>0</v>
      </c>
    </row>
    <row r="58" spans="1:29" s="172" customFormat="1" x14ac:dyDescent="0.25">
      <c r="A58" s="173" t="s">
        <v>572</v>
      </c>
      <c r="B58" s="174" t="s">
        <v>564</v>
      </c>
      <c r="C58" s="171">
        <v>2</v>
      </c>
      <c r="D58" s="171">
        <v>2</v>
      </c>
      <c r="E58" s="171"/>
      <c r="F58" s="171"/>
      <c r="G58" s="171">
        <v>0</v>
      </c>
      <c r="H58" s="171">
        <v>0</v>
      </c>
      <c r="I58" s="171"/>
      <c r="J58" s="171">
        <v>0</v>
      </c>
      <c r="K58" s="171"/>
      <c r="L58" s="171">
        <v>0</v>
      </c>
      <c r="M58" s="171"/>
      <c r="N58" s="171">
        <v>0</v>
      </c>
      <c r="O58" s="171"/>
      <c r="P58" s="171">
        <v>0</v>
      </c>
      <c r="Q58" s="171"/>
      <c r="R58" s="171">
        <v>0</v>
      </c>
      <c r="S58" s="171"/>
      <c r="T58" s="171">
        <v>2</v>
      </c>
      <c r="U58" s="171"/>
      <c r="V58" s="171">
        <v>2</v>
      </c>
      <c r="W58" s="171"/>
      <c r="X58" s="171">
        <v>0</v>
      </c>
      <c r="Y58" s="171"/>
      <c r="Z58" s="171" t="s">
        <v>588</v>
      </c>
      <c r="AA58" s="171"/>
      <c r="AB58" s="171">
        <v>2</v>
      </c>
      <c r="AC58" s="171">
        <v>2</v>
      </c>
    </row>
    <row r="59" spans="1:29" s="172" customFormat="1" x14ac:dyDescent="0.25">
      <c r="A59" s="173" t="s">
        <v>573</v>
      </c>
      <c r="B59" s="174" t="s">
        <v>566</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588</v>
      </c>
      <c r="AA59" s="171"/>
      <c r="AB59" s="171">
        <v>0</v>
      </c>
      <c r="AC59" s="171">
        <v>0</v>
      </c>
    </row>
    <row r="60" spans="1:29" s="172" customFormat="1" x14ac:dyDescent="0.25">
      <c r="A60" s="173" t="s">
        <v>574</v>
      </c>
      <c r="B60" s="174" t="s">
        <v>568</v>
      </c>
      <c r="C60" s="171">
        <v>0</v>
      </c>
      <c r="D60" s="171">
        <v>0</v>
      </c>
      <c r="E60" s="171"/>
      <c r="F60" s="171"/>
      <c r="G60" s="171">
        <v>0</v>
      </c>
      <c r="H60" s="171">
        <v>0</v>
      </c>
      <c r="I60" s="171"/>
      <c r="J60" s="171"/>
      <c r="K60" s="171"/>
      <c r="L60" s="171">
        <v>0</v>
      </c>
      <c r="M60" s="171"/>
      <c r="N60" s="171"/>
      <c r="O60" s="171"/>
      <c r="P60" s="171">
        <v>0</v>
      </c>
      <c r="Q60" s="171"/>
      <c r="R60" s="171"/>
      <c r="S60" s="171"/>
      <c r="T60" s="171">
        <v>0</v>
      </c>
      <c r="U60" s="171"/>
      <c r="V60" s="171"/>
      <c r="W60" s="171"/>
      <c r="X60" s="171"/>
      <c r="Y60" s="171"/>
      <c r="Z60" s="171"/>
      <c r="AA60" s="171"/>
      <c r="AB60" s="171">
        <v>0</v>
      </c>
      <c r="AC60" s="171">
        <v>0</v>
      </c>
    </row>
    <row r="61" spans="1:29" s="172" customFormat="1" ht="35.25" customHeight="1" x14ac:dyDescent="0.25">
      <c r="A61" s="169" t="s">
        <v>60</v>
      </c>
      <c r="B61" s="170" t="s">
        <v>149</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72" customFormat="1" x14ac:dyDescent="0.25">
      <c r="A62" s="173" t="s">
        <v>148</v>
      </c>
      <c r="B62" s="174" t="s">
        <v>147</v>
      </c>
      <c r="C62" s="171">
        <v>3.8116923250000001</v>
      </c>
      <c r="D62" s="171">
        <v>3.7861046885245906</v>
      </c>
      <c r="E62" s="171"/>
      <c r="F62" s="171"/>
      <c r="G62" s="171">
        <v>0</v>
      </c>
      <c r="H62" s="171">
        <v>0</v>
      </c>
      <c r="I62" s="171"/>
      <c r="J62" s="171">
        <v>0</v>
      </c>
      <c r="K62" s="171"/>
      <c r="L62" s="171">
        <v>0</v>
      </c>
      <c r="M62" s="171"/>
      <c r="N62" s="171">
        <v>0</v>
      </c>
      <c r="O62" s="171"/>
      <c r="P62" s="171">
        <v>0</v>
      </c>
      <c r="Q62" s="171"/>
      <c r="R62" s="171">
        <v>0</v>
      </c>
      <c r="S62" s="171"/>
      <c r="T62" s="171">
        <v>3.8116923250000001</v>
      </c>
      <c r="U62" s="171"/>
      <c r="V62" s="171">
        <v>3.7861046885245906</v>
      </c>
      <c r="W62" s="171"/>
      <c r="X62" s="171">
        <v>0</v>
      </c>
      <c r="Y62" s="171"/>
      <c r="Z62" s="171" t="s">
        <v>588</v>
      </c>
      <c r="AA62" s="171"/>
      <c r="AB62" s="171">
        <v>3.8116923250000001</v>
      </c>
      <c r="AC62" s="171">
        <v>3.7861046885245906</v>
      </c>
    </row>
    <row r="63" spans="1:29" s="172" customFormat="1" x14ac:dyDescent="0.25">
      <c r="A63" s="173" t="s">
        <v>146</v>
      </c>
      <c r="B63" s="174" t="s">
        <v>140</v>
      </c>
      <c r="C63" s="171">
        <v>0</v>
      </c>
      <c r="D63" s="171">
        <v>0</v>
      </c>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588</v>
      </c>
      <c r="AA63" s="171"/>
      <c r="AB63" s="171">
        <v>0</v>
      </c>
      <c r="AC63" s="171">
        <v>0</v>
      </c>
    </row>
    <row r="64" spans="1:29" s="172" customFormat="1" x14ac:dyDescent="0.25">
      <c r="A64" s="173" t="s">
        <v>145</v>
      </c>
      <c r="B64" s="176" t="s">
        <v>139</v>
      </c>
      <c r="C64" s="171">
        <v>0</v>
      </c>
      <c r="D64" s="171">
        <v>0</v>
      </c>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588</v>
      </c>
      <c r="AA64" s="171"/>
      <c r="AB64" s="171">
        <v>0</v>
      </c>
      <c r="AC64" s="171">
        <v>0</v>
      </c>
    </row>
    <row r="65" spans="1:29" s="172" customFormat="1" x14ac:dyDescent="0.25">
      <c r="A65" s="173" t="s">
        <v>144</v>
      </c>
      <c r="B65" s="176" t="s">
        <v>138</v>
      </c>
      <c r="C65" s="171">
        <v>0</v>
      </c>
      <c r="D65" s="171">
        <v>0</v>
      </c>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588</v>
      </c>
      <c r="AA65" s="171"/>
      <c r="AB65" s="171">
        <v>0</v>
      </c>
      <c r="AC65" s="171">
        <v>0</v>
      </c>
    </row>
    <row r="66" spans="1:29" s="172" customFormat="1" x14ac:dyDescent="0.25">
      <c r="A66" s="173" t="s">
        <v>143</v>
      </c>
      <c r="B66" s="176" t="s">
        <v>137</v>
      </c>
      <c r="C66" s="171">
        <v>0</v>
      </c>
      <c r="D66" s="171">
        <v>0</v>
      </c>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588</v>
      </c>
      <c r="AA66" s="171"/>
      <c r="AB66" s="171">
        <v>0</v>
      </c>
      <c r="AC66" s="171">
        <v>0</v>
      </c>
    </row>
    <row r="67" spans="1:29" s="172" customFormat="1" x14ac:dyDescent="0.25">
      <c r="A67" s="173" t="s">
        <v>142</v>
      </c>
      <c r="B67" s="176" t="s">
        <v>558</v>
      </c>
      <c r="C67" s="171">
        <v>0</v>
      </c>
      <c r="D67" s="171">
        <v>0</v>
      </c>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588</v>
      </c>
      <c r="AA67" s="171"/>
      <c r="AB67" s="171">
        <v>0</v>
      </c>
      <c r="AC67" s="171">
        <v>0</v>
      </c>
    </row>
    <row r="68" spans="1:29" s="172" customFormat="1" x14ac:dyDescent="0.25">
      <c r="A68" s="173" t="s">
        <v>575</v>
      </c>
      <c r="B68" s="176" t="s">
        <v>559</v>
      </c>
      <c r="C68" s="171">
        <v>0</v>
      </c>
      <c r="D68" s="171">
        <v>0</v>
      </c>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588</v>
      </c>
      <c r="AA68" s="171"/>
      <c r="AB68" s="171">
        <v>0</v>
      </c>
      <c r="AC68" s="171">
        <v>0</v>
      </c>
    </row>
    <row r="69" spans="1:29" s="172" customFormat="1" x14ac:dyDescent="0.25">
      <c r="A69" s="173" t="s">
        <v>576</v>
      </c>
      <c r="B69" s="176" t="s">
        <v>560</v>
      </c>
      <c r="C69" s="171">
        <v>0</v>
      </c>
      <c r="D69" s="171">
        <v>0</v>
      </c>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588</v>
      </c>
      <c r="AA69" s="171"/>
      <c r="AB69" s="171">
        <v>0</v>
      </c>
      <c r="AC69" s="171">
        <v>0</v>
      </c>
    </row>
    <row r="70" spans="1:29" s="172" customFormat="1" x14ac:dyDescent="0.25">
      <c r="A70" s="173" t="s">
        <v>577</v>
      </c>
      <c r="B70" s="176" t="s">
        <v>562</v>
      </c>
      <c r="C70" s="171">
        <v>0</v>
      </c>
      <c r="D70" s="171">
        <v>0</v>
      </c>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588</v>
      </c>
      <c r="AA70" s="171"/>
      <c r="AB70" s="171">
        <v>0</v>
      </c>
      <c r="AC70" s="171">
        <v>0</v>
      </c>
    </row>
    <row r="71" spans="1:29" s="172" customFormat="1" x14ac:dyDescent="0.25">
      <c r="A71" s="173" t="s">
        <v>578</v>
      </c>
      <c r="B71" s="176" t="s">
        <v>564</v>
      </c>
      <c r="C71" s="171">
        <v>2</v>
      </c>
      <c r="D71" s="171">
        <v>2</v>
      </c>
      <c r="E71" s="171"/>
      <c r="F71" s="171"/>
      <c r="G71" s="171">
        <v>0</v>
      </c>
      <c r="H71" s="171">
        <v>0</v>
      </c>
      <c r="I71" s="171"/>
      <c r="J71" s="171">
        <v>0</v>
      </c>
      <c r="K71" s="171"/>
      <c r="L71" s="171">
        <v>0</v>
      </c>
      <c r="M71" s="171"/>
      <c r="N71" s="171">
        <v>0</v>
      </c>
      <c r="O71" s="171"/>
      <c r="P71" s="171">
        <v>0</v>
      </c>
      <c r="Q71" s="171"/>
      <c r="R71" s="171">
        <v>0</v>
      </c>
      <c r="S71" s="171"/>
      <c r="T71" s="171">
        <v>2</v>
      </c>
      <c r="U71" s="171"/>
      <c r="V71" s="171">
        <v>2</v>
      </c>
      <c r="W71" s="171"/>
      <c r="X71" s="171">
        <v>0</v>
      </c>
      <c r="Y71" s="171"/>
      <c r="Z71" s="171" t="s">
        <v>588</v>
      </c>
      <c r="AA71" s="171"/>
      <c r="AB71" s="171">
        <v>2</v>
      </c>
      <c r="AC71" s="171">
        <v>2</v>
      </c>
    </row>
    <row r="72" spans="1:29" s="172" customFormat="1" x14ac:dyDescent="0.25">
      <c r="A72" s="173" t="s">
        <v>579</v>
      </c>
      <c r="B72" s="176" t="s">
        <v>566</v>
      </c>
      <c r="C72" s="171">
        <v>0</v>
      </c>
      <c r="D72" s="171">
        <v>0</v>
      </c>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588</v>
      </c>
      <c r="AA72" s="171"/>
      <c r="AB72" s="171">
        <v>0</v>
      </c>
      <c r="AC72" s="171">
        <v>0</v>
      </c>
    </row>
    <row r="73" spans="1:29" s="172" customFormat="1" x14ac:dyDescent="0.25">
      <c r="A73" s="173" t="s">
        <v>580</v>
      </c>
      <c r="B73" s="176" t="s">
        <v>568</v>
      </c>
      <c r="C73" s="171">
        <v>0</v>
      </c>
      <c r="D73" s="171">
        <v>0</v>
      </c>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c r="Y73" s="171"/>
      <c r="Z73" s="171"/>
      <c r="AA73" s="171"/>
      <c r="AB73" s="171">
        <v>0</v>
      </c>
      <c r="AC73" s="171">
        <v>0</v>
      </c>
    </row>
    <row r="74" spans="1:29" s="172" customFormat="1" ht="36.75" customHeight="1" x14ac:dyDescent="0.25">
      <c r="A74" s="169" t="s">
        <v>59</v>
      </c>
      <c r="B74" s="177" t="s">
        <v>236</v>
      </c>
      <c r="C74" s="171">
        <v>0</v>
      </c>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588</v>
      </c>
      <c r="AA74" s="171"/>
      <c r="AB74" s="171">
        <v>0</v>
      </c>
      <c r="AC74" s="171">
        <v>0</v>
      </c>
    </row>
    <row r="75" spans="1:29" s="172" customFormat="1" x14ac:dyDescent="0.25">
      <c r="A75" s="169" t="s">
        <v>57</v>
      </c>
      <c r="B75" s="170" t="s">
        <v>141</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72" customFormat="1" ht="31.5" x14ac:dyDescent="0.25">
      <c r="A76" s="173" t="s">
        <v>231</v>
      </c>
      <c r="B76" s="176" t="s">
        <v>557</v>
      </c>
      <c r="C76" s="171">
        <v>0</v>
      </c>
      <c r="D76" s="171">
        <v>0</v>
      </c>
      <c r="E76" s="171"/>
      <c r="F76" s="171"/>
      <c r="G76" s="171">
        <v>0</v>
      </c>
      <c r="H76" s="171">
        <v>0</v>
      </c>
      <c r="I76" s="171"/>
      <c r="J76" s="171">
        <v>0</v>
      </c>
      <c r="K76" s="171"/>
      <c r="L76" s="171">
        <v>0</v>
      </c>
      <c r="M76" s="171"/>
      <c r="N76" s="171">
        <v>0</v>
      </c>
      <c r="O76" s="171"/>
      <c r="P76" s="171">
        <v>0</v>
      </c>
      <c r="Q76" s="171"/>
      <c r="R76" s="171">
        <v>0</v>
      </c>
      <c r="S76" s="171"/>
      <c r="T76" s="171">
        <v>0</v>
      </c>
      <c r="U76" s="171"/>
      <c r="V76" s="171">
        <v>0</v>
      </c>
      <c r="W76" s="171"/>
      <c r="X76" s="171">
        <v>0</v>
      </c>
      <c r="Y76" s="171"/>
      <c r="Z76" s="171" t="s">
        <v>588</v>
      </c>
      <c r="AA76" s="171"/>
      <c r="AB76" s="171">
        <v>0</v>
      </c>
      <c r="AC76" s="171">
        <v>0</v>
      </c>
    </row>
    <row r="77" spans="1:29" s="172" customFormat="1" ht="31.5" x14ac:dyDescent="0.25">
      <c r="A77" s="173" t="s">
        <v>232</v>
      </c>
      <c r="B77" s="176" t="s">
        <v>555</v>
      </c>
      <c r="C77" s="171">
        <v>0</v>
      </c>
      <c r="D77" s="171">
        <v>0</v>
      </c>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588</v>
      </c>
      <c r="AA77" s="171"/>
      <c r="AB77" s="171">
        <v>0</v>
      </c>
      <c r="AC77" s="171">
        <v>0</v>
      </c>
    </row>
    <row r="78" spans="1:29" s="172" customFormat="1" x14ac:dyDescent="0.25">
      <c r="A78" s="173" t="s">
        <v>233</v>
      </c>
      <c r="B78" s="174" t="s">
        <v>157</v>
      </c>
      <c r="C78" s="171">
        <v>0</v>
      </c>
      <c r="D78" s="171">
        <v>0</v>
      </c>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588</v>
      </c>
      <c r="AA78" s="171"/>
      <c r="AB78" s="171">
        <v>0</v>
      </c>
      <c r="AC78" s="171">
        <v>0</v>
      </c>
    </row>
    <row r="79" spans="1:29" s="172" customFormat="1" x14ac:dyDescent="0.25">
      <c r="A79" s="173" t="s">
        <v>234</v>
      </c>
      <c r="B79" s="174" t="s">
        <v>581</v>
      </c>
      <c r="C79" s="178">
        <v>0</v>
      </c>
      <c r="D79" s="179">
        <v>0</v>
      </c>
      <c r="E79" s="180"/>
      <c r="F79" s="180"/>
      <c r="G79" s="171">
        <v>0</v>
      </c>
      <c r="H79" s="171">
        <v>0</v>
      </c>
      <c r="I79" s="180"/>
      <c r="J79" s="171">
        <v>0</v>
      </c>
      <c r="K79" s="179"/>
      <c r="L79" s="171">
        <v>0</v>
      </c>
      <c r="M79" s="179"/>
      <c r="N79" s="171">
        <v>0</v>
      </c>
      <c r="O79" s="179"/>
      <c r="P79" s="171">
        <v>0</v>
      </c>
      <c r="Q79" s="179"/>
      <c r="R79" s="171">
        <v>0</v>
      </c>
      <c r="S79" s="179"/>
      <c r="T79" s="171">
        <v>0</v>
      </c>
      <c r="U79" s="179"/>
      <c r="V79" s="171">
        <v>0</v>
      </c>
      <c r="W79" s="179"/>
      <c r="X79" s="171">
        <v>0</v>
      </c>
      <c r="Y79" s="179"/>
      <c r="Z79" s="171" t="s">
        <v>588</v>
      </c>
      <c r="AA79" s="179"/>
      <c r="AB79" s="171">
        <v>0</v>
      </c>
      <c r="AC79" s="171">
        <v>0</v>
      </c>
    </row>
    <row r="80" spans="1:29" s="172" customFormat="1" x14ac:dyDescent="0.25">
      <c r="A80" s="173" t="s">
        <v>235</v>
      </c>
      <c r="B80" s="174" t="s">
        <v>558</v>
      </c>
      <c r="C80" s="178">
        <v>0</v>
      </c>
      <c r="D80" s="179">
        <v>0</v>
      </c>
      <c r="E80" s="180"/>
      <c r="F80" s="180"/>
      <c r="G80" s="171">
        <v>0</v>
      </c>
      <c r="H80" s="171">
        <v>0</v>
      </c>
      <c r="I80" s="180"/>
      <c r="J80" s="171">
        <v>0</v>
      </c>
      <c r="K80" s="179"/>
      <c r="L80" s="171">
        <v>0</v>
      </c>
      <c r="M80" s="179"/>
      <c r="N80" s="171">
        <v>0</v>
      </c>
      <c r="O80" s="179"/>
      <c r="P80" s="171">
        <v>0</v>
      </c>
      <c r="Q80" s="179"/>
      <c r="R80" s="171">
        <v>0</v>
      </c>
      <c r="S80" s="179"/>
      <c r="T80" s="171">
        <v>0</v>
      </c>
      <c r="U80" s="179"/>
      <c r="V80" s="171">
        <v>0</v>
      </c>
      <c r="W80" s="179"/>
      <c r="X80" s="171">
        <v>0</v>
      </c>
      <c r="Y80" s="179"/>
      <c r="Z80" s="171" t="s">
        <v>588</v>
      </c>
      <c r="AA80" s="179"/>
      <c r="AB80" s="171">
        <v>0</v>
      </c>
      <c r="AC80" s="171">
        <v>0</v>
      </c>
    </row>
    <row r="81" spans="1:29" s="172" customFormat="1" x14ac:dyDescent="0.25">
      <c r="A81" s="173" t="s">
        <v>582</v>
      </c>
      <c r="B81" s="174" t="s">
        <v>559</v>
      </c>
      <c r="C81" s="178">
        <v>0</v>
      </c>
      <c r="D81" s="179">
        <v>0</v>
      </c>
      <c r="E81" s="180"/>
      <c r="F81" s="180"/>
      <c r="G81" s="171">
        <v>0</v>
      </c>
      <c r="H81" s="171">
        <v>0</v>
      </c>
      <c r="I81" s="180"/>
      <c r="J81" s="171">
        <v>0</v>
      </c>
      <c r="K81" s="179"/>
      <c r="L81" s="171">
        <v>0</v>
      </c>
      <c r="M81" s="179"/>
      <c r="N81" s="171">
        <v>0</v>
      </c>
      <c r="O81" s="179"/>
      <c r="P81" s="171">
        <v>0</v>
      </c>
      <c r="Q81" s="179"/>
      <c r="R81" s="171">
        <v>0</v>
      </c>
      <c r="S81" s="179"/>
      <c r="T81" s="171">
        <v>0</v>
      </c>
      <c r="U81" s="179"/>
      <c r="V81" s="171">
        <v>0</v>
      </c>
      <c r="W81" s="179"/>
      <c r="X81" s="171">
        <v>0</v>
      </c>
      <c r="Y81" s="179"/>
      <c r="Z81" s="171" t="s">
        <v>588</v>
      </c>
      <c r="AA81" s="179"/>
      <c r="AB81" s="171">
        <v>0</v>
      </c>
      <c r="AC81" s="171">
        <v>0</v>
      </c>
    </row>
    <row r="82" spans="1:29" s="172" customFormat="1" x14ac:dyDescent="0.25">
      <c r="A82" s="173" t="s">
        <v>583</v>
      </c>
      <c r="B82" s="174" t="s">
        <v>560</v>
      </c>
      <c r="C82" s="178">
        <v>0</v>
      </c>
      <c r="D82" s="179">
        <v>0</v>
      </c>
      <c r="E82" s="180"/>
      <c r="F82" s="180"/>
      <c r="G82" s="171">
        <v>0</v>
      </c>
      <c r="H82" s="171">
        <v>0</v>
      </c>
      <c r="I82" s="180"/>
      <c r="J82" s="171">
        <v>0</v>
      </c>
      <c r="K82" s="179"/>
      <c r="L82" s="171">
        <v>0</v>
      </c>
      <c r="M82" s="179"/>
      <c r="N82" s="171">
        <v>0</v>
      </c>
      <c r="O82" s="179"/>
      <c r="P82" s="171">
        <v>0</v>
      </c>
      <c r="Q82" s="179"/>
      <c r="R82" s="171">
        <v>0</v>
      </c>
      <c r="S82" s="179"/>
      <c r="T82" s="171">
        <v>0</v>
      </c>
      <c r="U82" s="179"/>
      <c r="V82" s="171">
        <v>0</v>
      </c>
      <c r="W82" s="179"/>
      <c r="X82" s="171">
        <v>0</v>
      </c>
      <c r="Y82" s="179"/>
      <c r="Z82" s="171" t="s">
        <v>588</v>
      </c>
      <c r="AA82" s="179"/>
      <c r="AB82" s="171">
        <v>0</v>
      </c>
      <c r="AC82" s="171">
        <v>0</v>
      </c>
    </row>
    <row r="83" spans="1:29" s="172" customFormat="1" x14ac:dyDescent="0.25">
      <c r="A83" s="173" t="s">
        <v>584</v>
      </c>
      <c r="B83" s="174" t="s">
        <v>562</v>
      </c>
      <c r="C83" s="178">
        <v>0</v>
      </c>
      <c r="D83" s="179">
        <v>0</v>
      </c>
      <c r="E83" s="180"/>
      <c r="F83" s="180"/>
      <c r="G83" s="171">
        <v>0</v>
      </c>
      <c r="H83" s="171">
        <v>0</v>
      </c>
      <c r="I83" s="180"/>
      <c r="J83" s="171">
        <v>0</v>
      </c>
      <c r="K83" s="179"/>
      <c r="L83" s="171">
        <v>0</v>
      </c>
      <c r="M83" s="179"/>
      <c r="N83" s="171">
        <v>0</v>
      </c>
      <c r="O83" s="179"/>
      <c r="P83" s="171">
        <v>0</v>
      </c>
      <c r="Q83" s="179"/>
      <c r="R83" s="171">
        <v>0</v>
      </c>
      <c r="S83" s="179"/>
      <c r="T83" s="171">
        <v>0</v>
      </c>
      <c r="U83" s="179"/>
      <c r="V83" s="171">
        <v>0</v>
      </c>
      <c r="W83" s="179"/>
      <c r="X83" s="171">
        <v>0</v>
      </c>
      <c r="Y83" s="179"/>
      <c r="Z83" s="171" t="s">
        <v>588</v>
      </c>
      <c r="AA83" s="179"/>
      <c r="AB83" s="171">
        <v>0</v>
      </c>
      <c r="AC83" s="171">
        <v>0</v>
      </c>
    </row>
    <row r="84" spans="1:29" s="172" customFormat="1" x14ac:dyDescent="0.25">
      <c r="A84" s="173" t="s">
        <v>585</v>
      </c>
      <c r="B84" s="174" t="s">
        <v>564</v>
      </c>
      <c r="C84" s="178">
        <v>0</v>
      </c>
      <c r="D84" s="179">
        <v>0</v>
      </c>
      <c r="E84" s="180"/>
      <c r="F84" s="180"/>
      <c r="G84" s="171">
        <v>0</v>
      </c>
      <c r="H84" s="171">
        <v>0</v>
      </c>
      <c r="I84" s="180"/>
      <c r="J84" s="171">
        <v>0</v>
      </c>
      <c r="K84" s="179"/>
      <c r="L84" s="171">
        <v>0</v>
      </c>
      <c r="M84" s="179"/>
      <c r="N84" s="171">
        <v>0</v>
      </c>
      <c r="O84" s="179"/>
      <c r="P84" s="171">
        <v>0</v>
      </c>
      <c r="Q84" s="179"/>
      <c r="R84" s="171">
        <v>0</v>
      </c>
      <c r="S84" s="179"/>
      <c r="T84" s="171">
        <v>0</v>
      </c>
      <c r="U84" s="179"/>
      <c r="V84" s="171">
        <v>0</v>
      </c>
      <c r="W84" s="179"/>
      <c r="X84" s="171">
        <v>0</v>
      </c>
      <c r="Y84" s="179"/>
      <c r="Z84" s="171" t="s">
        <v>588</v>
      </c>
      <c r="AA84" s="179"/>
      <c r="AB84" s="171">
        <v>0</v>
      </c>
      <c r="AC84" s="171">
        <v>0</v>
      </c>
    </row>
    <row r="85" spans="1:29" s="172" customFormat="1" x14ac:dyDescent="0.25">
      <c r="A85" s="173" t="s">
        <v>586</v>
      </c>
      <c r="B85" s="174" t="s">
        <v>566</v>
      </c>
      <c r="C85" s="178">
        <v>0</v>
      </c>
      <c r="D85" s="179">
        <v>0</v>
      </c>
      <c r="E85" s="180"/>
      <c r="F85" s="180"/>
      <c r="G85" s="171">
        <v>0</v>
      </c>
      <c r="H85" s="171">
        <v>0</v>
      </c>
      <c r="I85" s="180"/>
      <c r="J85" s="171">
        <v>0</v>
      </c>
      <c r="K85" s="179"/>
      <c r="L85" s="171">
        <v>0</v>
      </c>
      <c r="M85" s="179"/>
      <c r="N85" s="171">
        <v>0</v>
      </c>
      <c r="O85" s="179"/>
      <c r="P85" s="171">
        <v>0</v>
      </c>
      <c r="Q85" s="179"/>
      <c r="R85" s="171">
        <v>0</v>
      </c>
      <c r="S85" s="179"/>
      <c r="T85" s="171">
        <v>0</v>
      </c>
      <c r="U85" s="179"/>
      <c r="V85" s="171">
        <v>0</v>
      </c>
      <c r="W85" s="179"/>
      <c r="X85" s="171">
        <v>0</v>
      </c>
      <c r="Y85" s="179"/>
      <c r="Z85" s="171" t="s">
        <v>588</v>
      </c>
      <c r="AA85" s="179"/>
      <c r="AB85" s="171">
        <v>0</v>
      </c>
      <c r="AC85" s="171">
        <v>0</v>
      </c>
    </row>
    <row r="86" spans="1:29" s="172" customFormat="1" ht="13.5" customHeight="1" x14ac:dyDescent="0.25">
      <c r="A86" s="173" t="s">
        <v>587</v>
      </c>
      <c r="B86" s="174" t="s">
        <v>568</v>
      </c>
      <c r="C86" s="181">
        <v>0</v>
      </c>
      <c r="D86" s="179">
        <v>0</v>
      </c>
      <c r="E86" s="180"/>
      <c r="F86" s="180"/>
      <c r="G86" s="171">
        <v>0</v>
      </c>
      <c r="H86" s="171">
        <v>0</v>
      </c>
      <c r="I86" s="180"/>
      <c r="J86" s="171">
        <v>0</v>
      </c>
      <c r="K86" s="179"/>
      <c r="L86" s="171">
        <v>0</v>
      </c>
      <c r="M86" s="179"/>
      <c r="N86" s="171">
        <v>0</v>
      </c>
      <c r="O86" s="179"/>
      <c r="P86" s="171">
        <v>0</v>
      </c>
      <c r="Q86" s="179"/>
      <c r="R86" s="171">
        <v>0</v>
      </c>
      <c r="S86" s="179"/>
      <c r="T86" s="171">
        <v>0</v>
      </c>
      <c r="U86" s="179"/>
      <c r="V86" s="171">
        <v>0</v>
      </c>
      <c r="W86" s="179"/>
      <c r="X86" s="171">
        <v>0</v>
      </c>
      <c r="Y86" s="179"/>
      <c r="Z86" s="171" t="s">
        <v>588</v>
      </c>
      <c r="AA86" s="179"/>
      <c r="AB86" s="171">
        <v>0</v>
      </c>
      <c r="AC86" s="171">
        <v>0</v>
      </c>
    </row>
    <row r="87" spans="1:29" x14ac:dyDescent="0.25">
      <c r="A87" s="61"/>
      <c r="B87" s="56"/>
      <c r="C87" s="56"/>
      <c r="D87" s="56"/>
      <c r="E87" s="56"/>
      <c r="F87" s="56"/>
      <c r="G87" s="56"/>
      <c r="H87" s="56"/>
      <c r="I87" s="56"/>
      <c r="J87" s="56"/>
      <c r="K87" s="56"/>
      <c r="L87" s="61"/>
      <c r="M87" s="61"/>
    </row>
    <row r="88" spans="1:29" ht="54" customHeight="1" x14ac:dyDescent="0.25">
      <c r="B88" s="326"/>
      <c r="C88" s="326"/>
      <c r="D88" s="326"/>
      <c r="E88" s="326"/>
      <c r="F88" s="326"/>
      <c r="G88" s="326"/>
      <c r="H88" s="326"/>
      <c r="I88" s="326"/>
      <c r="J88" s="58"/>
      <c r="K88" s="58"/>
      <c r="L88" s="60"/>
      <c r="M88" s="60"/>
      <c r="N88" s="60"/>
      <c r="O88" s="60"/>
      <c r="P88" s="60"/>
      <c r="Q88" s="60"/>
      <c r="R88" s="60"/>
      <c r="S88" s="60"/>
      <c r="T88" s="60"/>
    </row>
    <row r="90" spans="1:29" ht="50.25" customHeight="1" x14ac:dyDescent="0.25">
      <c r="B90" s="326"/>
      <c r="C90" s="326"/>
      <c r="D90" s="326"/>
      <c r="E90" s="326"/>
      <c r="F90" s="326"/>
      <c r="G90" s="326"/>
      <c r="H90" s="326"/>
      <c r="I90" s="326"/>
      <c r="J90" s="58"/>
      <c r="K90" s="58"/>
    </row>
    <row r="92" spans="1:29" ht="36.75" customHeight="1" x14ac:dyDescent="0.25">
      <c r="B92" s="326"/>
      <c r="C92" s="326"/>
      <c r="D92" s="326"/>
      <c r="E92" s="326"/>
      <c r="F92" s="326"/>
      <c r="G92" s="326"/>
      <c r="H92" s="326"/>
      <c r="I92" s="326"/>
      <c r="J92" s="58"/>
      <c r="K92" s="58"/>
    </row>
    <row r="93" spans="1:29" x14ac:dyDescent="0.25">
      <c r="N93" s="59"/>
    </row>
    <row r="94" spans="1:29" ht="51" customHeight="1" x14ac:dyDescent="0.25">
      <c r="B94" s="326"/>
      <c r="C94" s="326"/>
      <c r="D94" s="326"/>
      <c r="E94" s="326"/>
      <c r="F94" s="326"/>
      <c r="G94" s="326"/>
      <c r="H94" s="326"/>
      <c r="I94" s="326"/>
      <c r="J94" s="58"/>
      <c r="K94" s="58"/>
      <c r="N94" s="59"/>
    </row>
    <row r="95" spans="1:29" ht="32.25" customHeight="1" x14ac:dyDescent="0.25">
      <c r="B95" s="326"/>
      <c r="C95" s="326"/>
      <c r="D95" s="326"/>
      <c r="E95" s="326"/>
      <c r="F95" s="326"/>
      <c r="G95" s="326"/>
      <c r="H95" s="326"/>
      <c r="I95" s="326"/>
      <c r="J95" s="58"/>
      <c r="K95" s="58"/>
    </row>
    <row r="96" spans="1:29" ht="51.75" customHeight="1" x14ac:dyDescent="0.25">
      <c r="B96" s="326"/>
      <c r="C96" s="326"/>
      <c r="D96" s="326"/>
      <c r="E96" s="326"/>
      <c r="F96" s="326"/>
      <c r="G96" s="326"/>
      <c r="H96" s="326"/>
      <c r="I96" s="326"/>
      <c r="J96" s="58"/>
      <c r="K96" s="58"/>
    </row>
    <row r="97" spans="2:11" ht="21.75" customHeight="1" x14ac:dyDescent="0.25">
      <c r="B97" s="324"/>
      <c r="C97" s="324"/>
      <c r="D97" s="324"/>
      <c r="E97" s="324"/>
      <c r="F97" s="324"/>
      <c r="G97" s="324"/>
      <c r="H97" s="324"/>
      <c r="I97" s="324"/>
      <c r="J97" s="57"/>
      <c r="K97" s="57"/>
    </row>
    <row r="98" spans="2:11" ht="23.25" customHeight="1" x14ac:dyDescent="0.25"/>
    <row r="99" spans="2:11" ht="18.75" customHeight="1" x14ac:dyDescent="0.25">
      <c r="B99" s="325"/>
      <c r="C99" s="325"/>
      <c r="D99" s="325"/>
      <c r="E99" s="325"/>
      <c r="F99" s="325"/>
      <c r="G99" s="325"/>
      <c r="H99" s="325"/>
      <c r="I99" s="325"/>
      <c r="J99" s="56"/>
      <c r="K99" s="5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70</v>
      </c>
    </row>
    <row r="2" spans="1:48" ht="18.75" x14ac:dyDescent="0.3">
      <c r="AV2" s="13" t="s">
        <v>11</v>
      </c>
    </row>
    <row r="3" spans="1:48" ht="18.75" x14ac:dyDescent="0.3">
      <c r="AV3" s="13" t="s">
        <v>69</v>
      </c>
    </row>
    <row r="4" spans="1:48" ht="18.75" x14ac:dyDescent="0.3">
      <c r="AV4" s="13"/>
    </row>
    <row r="5" spans="1:48" ht="18.75" customHeight="1" x14ac:dyDescent="0.25">
      <c r="A5" s="207" t="str">
        <f>'6.2. Паспорт фин осв ввод'!A4:U4</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6" t="str">
        <f>'6.2. Паспорт фин осв ввод'!A8:U8</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6" t="str">
        <f>'6.2. Паспорт фин осв ввод'!A11:U11</f>
        <v>P_PK1100.03.01.03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36.75" customHeight="1" x14ac:dyDescent="0.25">
      <c r="A15" s="213" t="str">
        <f>'6.2. Паспорт фин осв ввод'!A14:U14</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x14ac:dyDescent="0.25">
      <c r="A21" s="336" t="s">
        <v>532</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ht="58.5" customHeight="1" x14ac:dyDescent="0.25">
      <c r="A22" s="337" t="s">
        <v>53</v>
      </c>
      <c r="B22" s="340" t="s">
        <v>25</v>
      </c>
      <c r="C22" s="337" t="s">
        <v>52</v>
      </c>
      <c r="D22" s="337" t="s">
        <v>51</v>
      </c>
      <c r="E22" s="343" t="s">
        <v>543</v>
      </c>
      <c r="F22" s="344"/>
      <c r="G22" s="344"/>
      <c r="H22" s="344"/>
      <c r="I22" s="344"/>
      <c r="J22" s="344"/>
      <c r="K22" s="344"/>
      <c r="L22" s="345"/>
      <c r="M22" s="337" t="s">
        <v>50</v>
      </c>
      <c r="N22" s="337" t="s">
        <v>49</v>
      </c>
      <c r="O22" s="337" t="s">
        <v>48</v>
      </c>
      <c r="P22" s="346" t="s">
        <v>266</v>
      </c>
      <c r="Q22" s="346" t="s">
        <v>47</v>
      </c>
      <c r="R22" s="346" t="s">
        <v>46</v>
      </c>
      <c r="S22" s="346" t="s">
        <v>45</v>
      </c>
      <c r="T22" s="346"/>
      <c r="U22" s="347" t="s">
        <v>44</v>
      </c>
      <c r="V22" s="347" t="s">
        <v>43</v>
      </c>
      <c r="W22" s="346" t="s">
        <v>42</v>
      </c>
      <c r="X22" s="346" t="s">
        <v>41</v>
      </c>
      <c r="Y22" s="346" t="s">
        <v>40</v>
      </c>
      <c r="Z22" s="360" t="s">
        <v>39</v>
      </c>
      <c r="AA22" s="346" t="s">
        <v>38</v>
      </c>
      <c r="AB22" s="346" t="s">
        <v>37</v>
      </c>
      <c r="AC22" s="346" t="s">
        <v>36</v>
      </c>
      <c r="AD22" s="346" t="s">
        <v>35</v>
      </c>
      <c r="AE22" s="346" t="s">
        <v>34</v>
      </c>
      <c r="AF22" s="346" t="s">
        <v>33</v>
      </c>
      <c r="AG22" s="346"/>
      <c r="AH22" s="346"/>
      <c r="AI22" s="346"/>
      <c r="AJ22" s="346"/>
      <c r="AK22" s="346"/>
      <c r="AL22" s="346" t="s">
        <v>32</v>
      </c>
      <c r="AM22" s="346"/>
      <c r="AN22" s="346"/>
      <c r="AO22" s="346"/>
      <c r="AP22" s="346" t="s">
        <v>31</v>
      </c>
      <c r="AQ22" s="346"/>
      <c r="AR22" s="346" t="s">
        <v>30</v>
      </c>
      <c r="AS22" s="346" t="s">
        <v>29</v>
      </c>
      <c r="AT22" s="346" t="s">
        <v>28</v>
      </c>
      <c r="AU22" s="346" t="s">
        <v>27</v>
      </c>
      <c r="AV22" s="350" t="s">
        <v>26</v>
      </c>
    </row>
    <row r="23" spans="1:48" ht="64.5" customHeight="1" x14ac:dyDescent="0.25">
      <c r="A23" s="338"/>
      <c r="B23" s="341"/>
      <c r="C23" s="338"/>
      <c r="D23" s="338"/>
      <c r="E23" s="352" t="s">
        <v>24</v>
      </c>
      <c r="F23" s="354" t="s">
        <v>140</v>
      </c>
      <c r="G23" s="354" t="s">
        <v>139</v>
      </c>
      <c r="H23" s="354" t="s">
        <v>138</v>
      </c>
      <c r="I23" s="358" t="s">
        <v>451</v>
      </c>
      <c r="J23" s="358" t="s">
        <v>452</v>
      </c>
      <c r="K23" s="358" t="s">
        <v>453</v>
      </c>
      <c r="L23" s="354" t="s">
        <v>81</v>
      </c>
      <c r="M23" s="338"/>
      <c r="N23" s="338"/>
      <c r="O23" s="338"/>
      <c r="P23" s="346"/>
      <c r="Q23" s="346"/>
      <c r="R23" s="346"/>
      <c r="S23" s="356" t="s">
        <v>3</v>
      </c>
      <c r="T23" s="356" t="s">
        <v>12</v>
      </c>
      <c r="U23" s="347"/>
      <c r="V23" s="347"/>
      <c r="W23" s="346"/>
      <c r="X23" s="346"/>
      <c r="Y23" s="346"/>
      <c r="Z23" s="346"/>
      <c r="AA23" s="346"/>
      <c r="AB23" s="346"/>
      <c r="AC23" s="346"/>
      <c r="AD23" s="346"/>
      <c r="AE23" s="346"/>
      <c r="AF23" s="346" t="s">
        <v>23</v>
      </c>
      <c r="AG23" s="346"/>
      <c r="AH23" s="346" t="s">
        <v>22</v>
      </c>
      <c r="AI23" s="346"/>
      <c r="AJ23" s="337" t="s">
        <v>21</v>
      </c>
      <c r="AK23" s="337" t="s">
        <v>20</v>
      </c>
      <c r="AL23" s="337" t="s">
        <v>19</v>
      </c>
      <c r="AM23" s="337" t="s">
        <v>18</v>
      </c>
      <c r="AN23" s="337" t="s">
        <v>17</v>
      </c>
      <c r="AO23" s="337" t="s">
        <v>16</v>
      </c>
      <c r="AP23" s="337" t="s">
        <v>15</v>
      </c>
      <c r="AQ23" s="348" t="s">
        <v>12</v>
      </c>
      <c r="AR23" s="346"/>
      <c r="AS23" s="346"/>
      <c r="AT23" s="346"/>
      <c r="AU23" s="346"/>
      <c r="AV23" s="351"/>
    </row>
    <row r="24" spans="1:48" ht="96.75" customHeight="1" x14ac:dyDescent="0.25">
      <c r="A24" s="339"/>
      <c r="B24" s="342"/>
      <c r="C24" s="339"/>
      <c r="D24" s="339"/>
      <c r="E24" s="353"/>
      <c r="F24" s="355"/>
      <c r="G24" s="355"/>
      <c r="H24" s="355"/>
      <c r="I24" s="359"/>
      <c r="J24" s="359"/>
      <c r="K24" s="359"/>
      <c r="L24" s="355"/>
      <c r="M24" s="339"/>
      <c r="N24" s="339"/>
      <c r="O24" s="339"/>
      <c r="P24" s="346"/>
      <c r="Q24" s="346"/>
      <c r="R24" s="346"/>
      <c r="S24" s="357"/>
      <c r="T24" s="357"/>
      <c r="U24" s="347"/>
      <c r="V24" s="347"/>
      <c r="W24" s="346"/>
      <c r="X24" s="346"/>
      <c r="Y24" s="346"/>
      <c r="Z24" s="346"/>
      <c r="AA24" s="346"/>
      <c r="AB24" s="346"/>
      <c r="AC24" s="346"/>
      <c r="AD24" s="346"/>
      <c r="AE24" s="346"/>
      <c r="AF24" s="157" t="s">
        <v>14</v>
      </c>
      <c r="AG24" s="157" t="s">
        <v>13</v>
      </c>
      <c r="AH24" s="158" t="s">
        <v>3</v>
      </c>
      <c r="AI24" s="158" t="s">
        <v>12</v>
      </c>
      <c r="AJ24" s="339"/>
      <c r="AK24" s="339"/>
      <c r="AL24" s="339"/>
      <c r="AM24" s="339"/>
      <c r="AN24" s="339"/>
      <c r="AO24" s="339"/>
      <c r="AP24" s="339"/>
      <c r="AQ24" s="349"/>
      <c r="AR24" s="346"/>
      <c r="AS24" s="346"/>
      <c r="AT24" s="346"/>
      <c r="AU24" s="346"/>
      <c r="AV24" s="351"/>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27"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70</v>
      </c>
    </row>
    <row r="2" spans="1:8" ht="18.75" x14ac:dyDescent="0.3">
      <c r="B2" s="13" t="s">
        <v>11</v>
      </c>
    </row>
    <row r="3" spans="1:8" ht="18.75" x14ac:dyDescent="0.3">
      <c r="B3" s="13" t="s">
        <v>551</v>
      </c>
    </row>
    <row r="4" spans="1:8" x14ac:dyDescent="0.25">
      <c r="B4" s="38"/>
    </row>
    <row r="5" spans="1:8" ht="18.75" x14ac:dyDescent="0.3">
      <c r="A5" s="361" t="str">
        <f>'7. Паспорт отчет о закупке'!A5:AV5</f>
        <v>Год раскрытия информации: 2026 год</v>
      </c>
      <c r="B5" s="361"/>
      <c r="C5" s="66"/>
      <c r="D5" s="66"/>
      <c r="E5" s="66"/>
      <c r="F5" s="66"/>
      <c r="G5" s="66"/>
      <c r="H5" s="66"/>
    </row>
    <row r="6" spans="1:8" ht="18.75" x14ac:dyDescent="0.3">
      <c r="A6" s="159"/>
      <c r="B6" s="159"/>
      <c r="C6" s="159"/>
      <c r="D6" s="159"/>
      <c r="E6" s="159"/>
      <c r="F6" s="159"/>
      <c r="G6" s="159"/>
      <c r="H6" s="159"/>
    </row>
    <row r="7" spans="1:8" ht="18.75" x14ac:dyDescent="0.25">
      <c r="A7" s="211" t="s">
        <v>10</v>
      </c>
      <c r="B7" s="211"/>
      <c r="C7" s="11"/>
      <c r="D7" s="11"/>
      <c r="E7" s="11"/>
      <c r="F7" s="11"/>
      <c r="G7" s="11"/>
      <c r="H7" s="11"/>
    </row>
    <row r="8" spans="1:8" ht="18.75" x14ac:dyDescent="0.25">
      <c r="A8" s="11"/>
      <c r="B8" s="11"/>
      <c r="C8" s="11"/>
      <c r="D8" s="11"/>
      <c r="E8" s="11"/>
      <c r="F8" s="11"/>
      <c r="G8" s="11"/>
      <c r="H8" s="11"/>
    </row>
    <row r="9" spans="1:8" x14ac:dyDescent="0.25">
      <c r="A9" s="216" t="str">
        <f>'7. Паспорт отчет о закупке'!A9:AV9</f>
        <v>АО "Россети Тюмень"</v>
      </c>
      <c r="B9" s="216"/>
      <c r="C9" s="8"/>
      <c r="D9" s="8"/>
      <c r="E9" s="8"/>
      <c r="F9" s="8"/>
      <c r="G9" s="8"/>
      <c r="H9" s="8"/>
    </row>
    <row r="10" spans="1:8" x14ac:dyDescent="0.25">
      <c r="A10" s="208" t="s">
        <v>9</v>
      </c>
      <c r="B10" s="208"/>
      <c r="C10" s="6"/>
      <c r="D10" s="6"/>
      <c r="E10" s="6"/>
      <c r="F10" s="6"/>
      <c r="G10" s="6"/>
      <c r="H10" s="6"/>
    </row>
    <row r="11" spans="1:8" ht="18.75" x14ac:dyDescent="0.25">
      <c r="A11" s="11"/>
      <c r="B11" s="11"/>
      <c r="C11" s="11"/>
      <c r="D11" s="11"/>
      <c r="E11" s="11"/>
      <c r="F11" s="11"/>
      <c r="G11" s="11"/>
      <c r="H11" s="11"/>
    </row>
    <row r="12" spans="1:8" ht="30.75" customHeight="1" x14ac:dyDescent="0.25">
      <c r="A12" s="216" t="str">
        <f>'7. Паспорт отчет о закупке'!A12:AV12</f>
        <v>P_PK1100.03.01.03</v>
      </c>
      <c r="B12" s="216"/>
      <c r="C12" s="8"/>
      <c r="D12" s="8"/>
      <c r="E12" s="8"/>
      <c r="F12" s="8"/>
      <c r="G12" s="8"/>
      <c r="H12" s="8"/>
    </row>
    <row r="13" spans="1:8" x14ac:dyDescent="0.25">
      <c r="A13" s="208" t="s">
        <v>8</v>
      </c>
      <c r="B13" s="208"/>
      <c r="C13" s="6"/>
      <c r="D13" s="6"/>
      <c r="E13" s="6"/>
      <c r="F13" s="6"/>
      <c r="G13" s="6"/>
      <c r="H13" s="6"/>
    </row>
    <row r="14" spans="1:8" ht="18.75" x14ac:dyDescent="0.25">
      <c r="A14" s="10"/>
      <c r="B14" s="10"/>
      <c r="C14" s="10"/>
      <c r="D14" s="10"/>
      <c r="E14" s="10"/>
      <c r="F14" s="10"/>
      <c r="G14" s="10"/>
      <c r="H14" s="10"/>
    </row>
    <row r="15" spans="1:8" ht="93" customHeight="1" x14ac:dyDescent="0.25">
      <c r="A15" s="213" t="str">
        <f>'7. Паспорт отчет о закупке'!A15:AV15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8"/>
      <c r="D15" s="8"/>
      <c r="E15" s="8"/>
      <c r="F15" s="8"/>
      <c r="G15" s="8"/>
      <c r="H15" s="8"/>
    </row>
    <row r="16" spans="1:8" x14ac:dyDescent="0.25">
      <c r="A16" s="208" t="s">
        <v>7</v>
      </c>
      <c r="B16" s="208"/>
      <c r="C16" s="6"/>
      <c r="D16" s="6"/>
      <c r="E16" s="6"/>
      <c r="F16" s="6"/>
      <c r="G16" s="6"/>
      <c r="H16" s="6"/>
    </row>
    <row r="17" spans="1:2" x14ac:dyDescent="0.25">
      <c r="B17" s="128"/>
    </row>
    <row r="18" spans="1:2" ht="33.75" customHeight="1" x14ac:dyDescent="0.25">
      <c r="A18" s="365" t="s">
        <v>533</v>
      </c>
      <c r="B18" s="366"/>
    </row>
    <row r="19" spans="1:2" x14ac:dyDescent="0.25">
      <c r="B19" s="38"/>
    </row>
    <row r="20" spans="1:2" ht="16.5" thickBot="1" x14ac:dyDescent="0.3">
      <c r="B20" s="129"/>
    </row>
    <row r="21" spans="1:2" ht="45.75" thickBot="1" x14ac:dyDescent="0.3">
      <c r="A21" s="130" t="s">
        <v>402</v>
      </c>
      <c r="B21" s="131" t="str">
        <f>A15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row>
    <row r="22" spans="1:2" ht="16.5" thickBot="1" x14ac:dyDescent="0.3">
      <c r="A22" s="130" t="s">
        <v>403</v>
      </c>
      <c r="B22" s="193" t="s">
        <v>596</v>
      </c>
    </row>
    <row r="23" spans="1:2" ht="16.5" thickBot="1" x14ac:dyDescent="0.3">
      <c r="A23" s="130" t="s">
        <v>368</v>
      </c>
      <c r="B23" s="132" t="s">
        <v>597</v>
      </c>
    </row>
    <row r="24" spans="1:2" ht="16.5" thickBot="1" x14ac:dyDescent="0.3">
      <c r="A24" s="130" t="s">
        <v>404</v>
      </c>
      <c r="B24" s="132" t="s">
        <v>608</v>
      </c>
    </row>
    <row r="25" spans="1:2" ht="16.5" thickBot="1" x14ac:dyDescent="0.3">
      <c r="A25" s="133" t="s">
        <v>405</v>
      </c>
      <c r="B25" s="131">
        <v>2029</v>
      </c>
    </row>
    <row r="26" spans="1:2" ht="16.5" thickBot="1" x14ac:dyDescent="0.3">
      <c r="A26" s="134" t="s">
        <v>406</v>
      </c>
      <c r="B26" s="135" t="s">
        <v>589</v>
      </c>
    </row>
    <row r="27" spans="1:2" ht="29.25" thickBot="1" x14ac:dyDescent="0.3">
      <c r="A27" s="142" t="s">
        <v>616</v>
      </c>
      <c r="B27" s="202">
        <v>4.6190477200000002</v>
      </c>
    </row>
    <row r="28" spans="1:2" ht="16.5" thickBot="1" x14ac:dyDescent="0.3">
      <c r="A28" s="137" t="s">
        <v>407</v>
      </c>
      <c r="B28" s="137" t="s">
        <v>617</v>
      </c>
    </row>
    <row r="29" spans="1:2" ht="29.25" thickBot="1" x14ac:dyDescent="0.3">
      <c r="A29" s="143" t="s">
        <v>408</v>
      </c>
      <c r="B29" s="137"/>
    </row>
    <row r="30" spans="1:2" ht="29.25" thickBot="1" x14ac:dyDescent="0.3">
      <c r="A30" s="143" t="s">
        <v>409</v>
      </c>
      <c r="B30" s="194">
        <v>0</v>
      </c>
    </row>
    <row r="31" spans="1:2" ht="16.5" thickBot="1" x14ac:dyDescent="0.3">
      <c r="A31" s="137" t="s">
        <v>410</v>
      </c>
      <c r="B31" s="137"/>
    </row>
    <row r="32" spans="1:2" ht="29.25" thickBot="1" x14ac:dyDescent="0.3">
      <c r="A32" s="143" t="s">
        <v>411</v>
      </c>
      <c r="B32" s="137"/>
    </row>
    <row r="33" spans="1:2" ht="30.75" thickBot="1" x14ac:dyDescent="0.3">
      <c r="A33" s="137" t="s">
        <v>412</v>
      </c>
      <c r="B33" s="137"/>
    </row>
    <row r="34" spans="1:2" ht="16.5" thickBot="1" x14ac:dyDescent="0.3">
      <c r="A34" s="137" t="s">
        <v>413</v>
      </c>
      <c r="B34" s="137"/>
    </row>
    <row r="35" spans="1:2" ht="16.5" thickBot="1" x14ac:dyDescent="0.3">
      <c r="A35" s="137" t="s">
        <v>414</v>
      </c>
      <c r="B35" s="137"/>
    </row>
    <row r="36" spans="1:2" ht="16.5" thickBot="1" x14ac:dyDescent="0.3">
      <c r="A36" s="137" t="s">
        <v>415</v>
      </c>
      <c r="B36" s="137"/>
    </row>
    <row r="37" spans="1:2" ht="29.25" thickBot="1" x14ac:dyDescent="0.3">
      <c r="A37" s="143" t="s">
        <v>416</v>
      </c>
      <c r="B37" s="137"/>
    </row>
    <row r="38" spans="1:2" ht="30.75" thickBot="1" x14ac:dyDescent="0.3">
      <c r="A38" s="137" t="s">
        <v>412</v>
      </c>
      <c r="B38" s="137"/>
    </row>
    <row r="39" spans="1:2" ht="16.5" thickBot="1" x14ac:dyDescent="0.3">
      <c r="A39" s="137" t="s">
        <v>413</v>
      </c>
      <c r="B39" s="137"/>
    </row>
    <row r="40" spans="1:2" ht="16.5" thickBot="1" x14ac:dyDescent="0.3">
      <c r="A40" s="137" t="s">
        <v>414</v>
      </c>
      <c r="B40" s="137"/>
    </row>
    <row r="41" spans="1:2" ht="16.5" thickBot="1" x14ac:dyDescent="0.3">
      <c r="A41" s="137" t="s">
        <v>415</v>
      </c>
      <c r="B41" s="137"/>
    </row>
    <row r="42" spans="1:2" ht="29.25" thickBot="1" x14ac:dyDescent="0.3">
      <c r="A42" s="143" t="s">
        <v>417</v>
      </c>
      <c r="B42" s="137"/>
    </row>
    <row r="43" spans="1:2" ht="30.75" thickBot="1" x14ac:dyDescent="0.3">
      <c r="A43" s="137" t="s">
        <v>412</v>
      </c>
      <c r="B43" s="137"/>
    </row>
    <row r="44" spans="1:2" ht="16.5" thickBot="1" x14ac:dyDescent="0.3">
      <c r="A44" s="137" t="s">
        <v>413</v>
      </c>
      <c r="B44" s="137"/>
    </row>
    <row r="45" spans="1:2" ht="16.5" thickBot="1" x14ac:dyDescent="0.3">
      <c r="A45" s="137" t="s">
        <v>414</v>
      </c>
      <c r="B45" s="137"/>
    </row>
    <row r="46" spans="1:2" ht="16.5" thickBot="1" x14ac:dyDescent="0.3">
      <c r="A46" s="137" t="s">
        <v>415</v>
      </c>
      <c r="B46" s="137"/>
    </row>
    <row r="47" spans="1:2" ht="29.25" thickBot="1" x14ac:dyDescent="0.3">
      <c r="A47" s="136" t="s">
        <v>418</v>
      </c>
      <c r="B47" s="144"/>
    </row>
    <row r="48" spans="1:2" ht="16.5" thickBot="1" x14ac:dyDescent="0.3">
      <c r="A48" s="138" t="s">
        <v>410</v>
      </c>
      <c r="B48" s="144"/>
    </row>
    <row r="49" spans="1:2" ht="16.5" thickBot="1" x14ac:dyDescent="0.3">
      <c r="A49" s="138" t="s">
        <v>419</v>
      </c>
      <c r="B49" s="144"/>
    </row>
    <row r="50" spans="1:2" ht="16.5" thickBot="1" x14ac:dyDescent="0.3">
      <c r="A50" s="138" t="s">
        <v>420</v>
      </c>
      <c r="B50" s="144"/>
    </row>
    <row r="51" spans="1:2" ht="16.5" thickBot="1" x14ac:dyDescent="0.3">
      <c r="A51" s="138" t="s">
        <v>421</v>
      </c>
      <c r="B51" s="144"/>
    </row>
    <row r="52" spans="1:2" ht="16.5" thickBot="1" x14ac:dyDescent="0.3">
      <c r="A52" s="133" t="s">
        <v>422</v>
      </c>
      <c r="B52" s="145"/>
    </row>
    <row r="53" spans="1:2" ht="16.5" thickBot="1" x14ac:dyDescent="0.3">
      <c r="A53" s="133" t="s">
        <v>423</v>
      </c>
      <c r="B53" s="145"/>
    </row>
    <row r="54" spans="1:2" ht="16.5" thickBot="1" x14ac:dyDescent="0.3">
      <c r="A54" s="133" t="s">
        <v>424</v>
      </c>
      <c r="B54" s="145"/>
    </row>
    <row r="55" spans="1:2" ht="16.5" thickBot="1" x14ac:dyDescent="0.3">
      <c r="A55" s="134" t="s">
        <v>425</v>
      </c>
      <c r="B55" s="135"/>
    </row>
    <row r="56" spans="1:2" ht="15.75" customHeight="1" x14ac:dyDescent="0.25">
      <c r="A56" s="136" t="s">
        <v>426</v>
      </c>
      <c r="B56" s="138"/>
    </row>
    <row r="57" spans="1:2" x14ac:dyDescent="0.25">
      <c r="A57" s="140" t="s">
        <v>427</v>
      </c>
      <c r="B57" s="195" t="s">
        <v>552</v>
      </c>
    </row>
    <row r="58" spans="1:2" x14ac:dyDescent="0.25">
      <c r="A58" s="140" t="s">
        <v>428</v>
      </c>
      <c r="B58" s="140"/>
    </row>
    <row r="59" spans="1:2" x14ac:dyDescent="0.25">
      <c r="A59" s="140" t="s">
        <v>429</v>
      </c>
      <c r="B59" s="140"/>
    </row>
    <row r="60" spans="1:2" x14ac:dyDescent="0.25">
      <c r="A60" s="140" t="s">
        <v>430</v>
      </c>
      <c r="B60" s="140"/>
    </row>
    <row r="61" spans="1:2" ht="16.5" thickBot="1" x14ac:dyDescent="0.3">
      <c r="A61" s="141" t="s">
        <v>431</v>
      </c>
      <c r="B61" s="141"/>
    </row>
    <row r="62" spans="1:2" ht="30.75" thickBot="1" x14ac:dyDescent="0.3">
      <c r="A62" s="138" t="s">
        <v>432</v>
      </c>
      <c r="B62" s="139"/>
    </row>
    <row r="63" spans="1:2" ht="29.25" thickBot="1" x14ac:dyDescent="0.3">
      <c r="A63" s="133" t="s">
        <v>433</v>
      </c>
      <c r="B63" s="139"/>
    </row>
    <row r="64" spans="1:2" ht="16.5" thickBot="1" x14ac:dyDescent="0.3">
      <c r="A64" s="138" t="s">
        <v>410</v>
      </c>
      <c r="B64" s="146"/>
    </row>
    <row r="65" spans="1:2" ht="16.5" thickBot="1" x14ac:dyDescent="0.3">
      <c r="A65" s="138" t="s">
        <v>434</v>
      </c>
      <c r="B65" s="139"/>
    </row>
    <row r="66" spans="1:2" ht="16.5" thickBot="1" x14ac:dyDescent="0.3">
      <c r="A66" s="138" t="s">
        <v>435</v>
      </c>
      <c r="B66" s="146"/>
    </row>
    <row r="67" spans="1:2" ht="16.5" thickBot="1" x14ac:dyDescent="0.3">
      <c r="A67" s="147" t="s">
        <v>436</v>
      </c>
      <c r="B67" s="160"/>
    </row>
    <row r="68" spans="1:2" ht="16.5" thickBot="1" x14ac:dyDescent="0.3">
      <c r="A68" s="133" t="s">
        <v>437</v>
      </c>
      <c r="B68" s="145"/>
    </row>
    <row r="69" spans="1:2" ht="16.5" thickBot="1" x14ac:dyDescent="0.3">
      <c r="A69" s="140" t="s">
        <v>438</v>
      </c>
      <c r="B69" s="148"/>
    </row>
    <row r="70" spans="1:2" ht="16.5" thickBot="1" x14ac:dyDescent="0.3">
      <c r="A70" s="140" t="s">
        <v>439</v>
      </c>
      <c r="B70" s="148"/>
    </row>
    <row r="71" spans="1:2" ht="16.5" thickBot="1" x14ac:dyDescent="0.3">
      <c r="A71" s="140" t="s">
        <v>440</v>
      </c>
      <c r="B71" s="148"/>
    </row>
    <row r="72" spans="1:2" ht="29.25" thickBot="1" x14ac:dyDescent="0.3">
      <c r="A72" s="149" t="s">
        <v>441</v>
      </c>
      <c r="B72" s="196" t="s">
        <v>598</v>
      </c>
    </row>
    <row r="73" spans="1:2" ht="28.5" x14ac:dyDescent="0.25">
      <c r="A73" s="136" t="s">
        <v>442</v>
      </c>
      <c r="B73" s="362"/>
    </row>
    <row r="74" spans="1:2" x14ac:dyDescent="0.25">
      <c r="A74" s="140" t="s">
        <v>443</v>
      </c>
      <c r="B74" s="363"/>
    </row>
    <row r="75" spans="1:2" x14ac:dyDescent="0.25">
      <c r="A75" s="140" t="s">
        <v>444</v>
      </c>
      <c r="B75" s="363"/>
    </row>
    <row r="76" spans="1:2" x14ac:dyDescent="0.25">
      <c r="A76" s="140" t="s">
        <v>445</v>
      </c>
      <c r="B76" s="363"/>
    </row>
    <row r="77" spans="1:2" x14ac:dyDescent="0.25">
      <c r="A77" s="140" t="s">
        <v>446</v>
      </c>
      <c r="B77" s="363"/>
    </row>
    <row r="78" spans="1:2" ht="16.5" thickBot="1" x14ac:dyDescent="0.3">
      <c r="A78" s="150" t="s">
        <v>447</v>
      </c>
      <c r="B78" s="364"/>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2026-04-21T13:57:00Z</dcterms:modified>
</cp:coreProperties>
</file>