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AS.0038\"/>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<sst xmlns="http://schemas.openxmlformats.org/spreadsheetml/2006/main" count="1209" uniqueCount="620">
  <si>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</si>
  <si>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</si>
  <si>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</si>
  <si>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</si>
  <si>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</si>
  <si>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</si>
  <si>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</si>
  <si>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</si>
  <si>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</si>
  <si>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</si>
  <si>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</si>
  <si>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</si>
  <si>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</si>
  <si>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</si>
  <si>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</si>
  <si>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</si>
  <si>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</si>
  <si>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</si>
  <si>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</si>
  <si>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</si>
  <si>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</si>
  <si>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</si>
  <si>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</si>
  <si>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</si>
  <si>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</si>
  <si>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</si>
  <si>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</si>
  <si>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</si>
  <si>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</si>
  <si>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</si>
  <si>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</si>
  <si>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</si>
  <si>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</si>
  <si>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</si>
  <si>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</si>
  <si>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</si>
  <si>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</si>
  <si>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</si>
  <si>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</si>
  <si>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</si>
  <si>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</si>
  <si>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</si>
  <si>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</si>
  <si>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</si>
  <si>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</si>
  <si>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</si>
  <si>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</si>
  <si>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</si>
  <si>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</si>
  <si>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</si>
  <si>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</si>
  <si>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</si>
  <si>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</si>
  <si>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</si>
  <si>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</si>
  <si>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</si>
  <si>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</si>
  <si>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</si>
  <si>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</si>
  <si>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</si>
  <si>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</si>
  <si>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</si>
  <si>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</si>
  <si>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</si>
  <si>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</si>
  <si>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</si>
  <si>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</si>
  <si>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</si>
  <si>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</si>
  <si>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</si>
  <si>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</si>
  <si>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</si>
  <si>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</si>
  <si>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</si>
  <si>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</si>
  <si>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</si>
  <si>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</si>
  <si>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</si>
  <si>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</si>
  <si>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</si>
  <si>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</si>
  <si>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</si>
  <si>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</si>
  <si>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</si>
  <si>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</si>
  <si>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</si>
  <si>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</si>
  <si>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</si>
  <si>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</si>
  <si>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</si>
  <si>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</si>
  <si>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</si>
  <si>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</si>
  <si>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</si>
  <si>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</si>
  <si>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</si>
  <si>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</si>
  <si>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</si>
  <si>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</si>
  <si>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</si>
  <si>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</si>
  <si>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</si>
  <si>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</si>
  <si>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</si>
  <si>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</si>
  <si>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</si>
  <si>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</si>
  <si>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</si>
  <si>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</si>
  <si>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</si>
  <si>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</si>
  <si>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</si>
  <si>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</si>
  <si>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</si>
  <si>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</si>
  <si>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</si>
  <si>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</si>
  <si>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</si>
  <si>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</si>
  <si>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</si>
  <si>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</si>
  <si>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</si>
  <si>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</si>
  <si>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</si>
  <si>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</si>
  <si>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</si>
  <si>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</si>
  <si>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</si>
  <si>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</si>
  <si>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</si>
  <si>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</si>
  <si>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</si>
  <si>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</si>
  <si>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</si>
  <si>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</si>
  <si>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</si>
  <si>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</si>
  <si>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</si>
  <si>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</si>
  <si>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</si>
  <si>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</si>
  <si>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</si>
  <si>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</si>
  <si>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</si>
  <si>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</si>
  <si>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</si>
  <si>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</si>
  <si>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</si>
  <si>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</si>
  <si>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</si>
  <si>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</si>
  <si>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</si>
  <si>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</si>
  <si>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</si>
  <si>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</si>
  <si>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</si>
  <si>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</si>
  <si>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</si>
  <si>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</si>
  <si>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</si>
  <si>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</si>
  <si>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</si>
  <si>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</si>
  <si>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</si>
  <si>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</si>
  <si>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</si>
  <si>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</si>
  <si>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</si>
  <si>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</si>
  <si>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</si>
  <si>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</si>
  <si>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</si>
  <si>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</si>
  <si>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</si>
  <si>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</si>
  <si>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</si>
  <si>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</si>
  <si>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</si>
  <si>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</si>
  <si>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</si>
  <si>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</si>
  <si>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</si>
  <si>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</si>
  <si>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</si>
  <si>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</si>
  <si>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</si>
  <si>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</si>
  <si>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</si>
  <si>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</si>
  <si>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</si>
  <si>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</si>
  <si>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</si>
  <si>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</si>
  <si>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</si>
  <si>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</si>
  <si>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</si>
  <si>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</si>
  <si>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</si>
  <si>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</si>
  <si>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</si>
  <si>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</si>
  <si>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</si>
  <si>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</si>
  <si>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</si>
  <si>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</si>
  <si>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</si>
  <si>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</si>
  <si>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</si>
  <si>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</si>
  <si>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</si>
  <si>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</si>
  <si>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</si>
  <si>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</si>
  <si>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</si>
  <si>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</si>
  <si>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</si>
  <si>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</si>
  <si>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</si>
  <si>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</si>
  <si>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</si>
  <si>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</si>
  <si>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</si>
  <si>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</si>
  <si>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</si>
  <si>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</si>
  <si>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</si>
  <si>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</si>
  <si>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</si>
  <si>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</si>
  <si>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</si>
  <si>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</si>
  <si>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</si>
  <si>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</si>
  <si>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</si>
  <si>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</si>
  <si>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</si>
  <si>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</si>
  <si>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</si>
  <si>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</si>
  <si>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</si>
  <si>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</si>
  <si>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</si>
  <si>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</si>
  <si>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</si>
  <si>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</si>
  <si>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</si>
  <si>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</si>
  <si>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</si>
  <si>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</si>
  <si>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</si>
  <si>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</si>
  <si>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</si>
  <si>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</si>
  <si>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</si>
  <si>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</si>
  <si>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</si>
  <si>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</si>
  <si>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</si>
  <si>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</si>
  <si>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</si>
  <si>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</si>
  <si>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</si>
  <si>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</si>
  <si>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</si>
  <si>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</si>
  <si>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</si>
  <si>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</si>
  <si>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</si>
  <si>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</si>
  <si>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</si>
  <si>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</si>
  <si>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</si>
  <si>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</si>
  <si>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</si>
  <si>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</si>
  <si>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</si>
  <si>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</si>
  <si>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</si>
  <si>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</si>
  <si>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</si>
  <si>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</si>
  <si>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</si>
  <si>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</si>
  <si>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</si>
  <si>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</si>
  <si>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</si>
  <si>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</si>
  <si>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</si>
  <si>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</si>
  <si>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</si>
  <si>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</si>
  <si>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</si>
  <si>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</si>
  <si>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</si>
  <si>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</si>
  <si>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</si>
  <si>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</si>
  <si>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</si>
  <si>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</si>
  <si>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</si>
  <si>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</si>
  <si>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</si>
  <si>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</si>
  <si>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</si>
  <si>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</si>
  <si>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</si>
  <si>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</si>
  <si>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</si>
  <si>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</si>
  <si>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</si>
  <si>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</si>
  <si>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</si>
  <si>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</si>
  <si>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</si>
  <si>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</si>
  <si>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</si>
  <si>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</si>
  <si>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</si>
  <si>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</si>
  <si>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</si>
  <si>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</si>
  <si>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</si>
  <si>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</si>
  <si>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</si>
  <si>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</si>
  <si>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</si>
  <si>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</si>
  <si>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</si>
  <si>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</si>
  <si>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</si>
  <si>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</si>
  <si>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</si>
  <si>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</si>
  <si>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</si>
  <si>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</si>
  <si>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</si>
  <si>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</si>
  <si>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</si>
  <si>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</si>
  <si>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</si>
  <si>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</si>
  <si>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</si>
  <si>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</si>
  <si>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</si>
  <si>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</si>
  <si>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</si>
  <si>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</si>
  <si>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</si>
  <si>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</si>
  <si>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</si>
  <si>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</si>
  <si>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</si>
  <si>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</si>
  <si>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</si>
  <si>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</si>
  <si>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</si>
  <si>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</si>
  <si>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</si>
  <si>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</si>
  <si>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</si>
  <si>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</si>
  <si>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</si>
  <si>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</si>
  <si>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</si>
  <si>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</si>
  <si>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</si>
  <si>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</si>
  <si>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</si>
  <si>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</si>
  <si>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</si>
  <si>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</si>
  <si>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</si>
  <si>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</si>
  <si>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</si>
  <si>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</si>
  <si>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</si>
  <si>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</si>
  <si>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</si>
  <si>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</si>
  <si>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</si>
  <si>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</si>
  <si>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</si>
  <si>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</si>
  <si>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</si>
  <si>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</si>
  <si>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</si>
  <si>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</si>
  <si>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</si>
  <si>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</si>
  <si>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</si>
  <si>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</si>
  <si>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</si>
  <si>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</si>
  <si>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</si>
  <si>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</si>
  <si>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</si>
  <si>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</si>
  <si>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</si>
  <si>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</si>
  <si>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</si>
  <si>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</si>
  <si>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</si>
  <si>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</si>
  <si>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</si>
  <si>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</si>
  <si>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</si>
  <si>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</si>
  <si>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</si>
  <si>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</si>
  <si>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</si>
  <si>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</si>
  <si>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</si>
  <si>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</si>
  <si>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</si>
  <si>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</si>
  <si>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</si>
  <si>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</si>
  <si>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</si>
  <si>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</si>
  <si>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</si>
  <si>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</si>
  <si>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</si>
  <si>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</si>
  <si>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</si>
  <si>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</si>
  <si>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</si>
  <si>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</si>
  <si>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</si>
  <si>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</si>
  <si>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</si>
  <si>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</si>
  <si>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</si>
  <si>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</si>
  <si>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</si>
  <si>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</si>
  <si>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</si>
  <si>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</si>
  <si>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</si>
  <si>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</si>
  <si>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</si>
  <si>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</si>
  <si>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</si>
  <si>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</si>
  <si>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</si>
  <si>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</si>
  <si>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</si>
  <si>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</si>
  <si>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</si>
  <si>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</si>
  <si>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</si>
  <si>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</si>
  <si>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</si>
  <si>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</si>
  <si>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</si>
  <si>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</si>
  <si>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</si>
  <si>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</si>
  <si>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</si>
  <si>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</si>
  <si>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</si>
  <si>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</si>
  <si>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</si>
  <si>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</si>
  <si>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</si>
  <si>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</si>
  <si>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</si>
  <si>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</si>
  <si>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</si>
  <si>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</si>
  <si>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</si>
  <si>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</si>
  <si>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</si>
  <si>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</si>
  <si>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</si>
  <si>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</si>
  <si>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</si>
  <si>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</si>
  <si>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</si>
  <si>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</si>
  <si>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</si>
  <si>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</si>
  <si>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</si>
  <si>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</si>
  <si>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</si>
  <si>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</si>
  <si>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</si>
  <si>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</si>
  <si>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</si>
  <si>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</si>
  <si>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</si>
  <si>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</si>
  <si>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</si>
  <si>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</si>
  <si>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</si>
  <si>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</si>
  <si>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</si>
  <si>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</si>
  <si>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</si>
  <si>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</si>
  <si>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</si>
  <si>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</si>
  <si>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</si>
  <si>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</si>
  <si>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</si>
  <si>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</si>
  <si>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</si>
  <si>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</si>
  <si>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</si>
  <si>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</si>
  <si>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</si>
  <si>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</si>
  <si>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</si>
  <si>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</si>
  <si>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</si>
  <si>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</si>
  <si>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</si>
  <si>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</si>
  <si>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</si>
  <si>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</si>
  <si>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</si>
  <si>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</si>
  <si>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</si>
  <si>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</si>
  <si>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</si>
  <si>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</si>
  <si>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</si>
  <si>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</si>
  <si>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</si>
  <si>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</si>
  <si>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</si>
  <si>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</si>
  <si>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</si>
  <si>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</si>
  <si>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</si>
  <si>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</si>
  <si>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</si>
  <si>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</si>
  <si>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</si>
  <si>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</si>
  <si>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</si>
  <si>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</si>
  <si>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</si>
  <si>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</si>
  <si>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</si>
  <si>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</si>
  <si>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</si>
  <si>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</si>
  <si>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</si>
  <si>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</si>
  <si>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</si>
  <si>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</si>
  <si>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</si>
  <si>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</si>
  <si>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</si>
  <si>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</si>
  <si>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</si>
  <si>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</si>
  <si>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</si>
  <si>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</si>
  <si>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</si>
  <si>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</si>
  <si>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</si>
  <si>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</si>
  <si>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</si>
  <si>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</si>
  <si>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</si>
  <si>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</si>
  <si>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</si>
  <si>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</si>
  <si>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</si>
  <si>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</si>
  <si>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</si>
  <si>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</si>
  <si>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</si>
  <si>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 xml:space="preserve"> АО "РОССЕТИ ТЮМЕНЬ" Сургутские ЭС</t>
  </si>
  <si>
    <t>не подошёл срок реализации</t>
  </si>
  <si>
    <t>Реализация инвестиционного проекта возможна в срок</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</si>
  <si>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</si>
  <si>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</si>
  <si>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</si>
  <si>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</si>
  <si>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</si>
  <si>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</si>
  <si>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</si>
  <si>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</si>
  <si>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Год 2029</t>
  </si>
  <si>
    <t>2 т.у.</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</si>
  <si>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</si>
  <si>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</si>
  <si>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Итого стоимость проекта ( 2026 год)млн.руб. без НДС: 0,186
В том числе удельная стоимость, млн.руб. без НДС:
1ф ПУ – проектом не предусмотрен
3ф ПУ – роектом не предусмотрен
3ф ПУ с ТТ – роектом не предусмотрен
3ф ПУ с ТТ и ТН – 0,089
Высоковольтный ПУ 6-20 кВ - проектом не предусмотрен
ПКУ 6-110 проектом не предусмотрен
ПИР – 0,007
ТТ – 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</si>
  <si>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замене приборов учета, которые необходимы для обеспечения коммерческого учета электрической энергии (мощности) при выходе из строя приборов учета у потребителя класса напряжения 6 (10) кВ в филиале АО "Россети Тюмень" Сургутские электрические сети в период 2026 году.</t>
  </si>
  <si>
    <t xml:space="preserve">Замена приборов учета, которые необходимы для обеспечения коммерческого учета электрической энергии (мощности) по уровню напряжения 6 (10) кВ. </t>
  </si>
  <si>
    <t>Замена приборов учета, которые необходимы для обеспечения коммерческого учета электрической энергии (мощности) в отношении 2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</si>
  <si>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замена приборов учета и иного оборудования при выходе из строя приборов учета у потребителя в объеме 2 шт.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</si>
  <si>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</si>
  <si>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</si>
  <si>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</si>
  <si>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</si>
  <si>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</si>
  <si>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</si>
  <si>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</si>
  <si>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</si>
  <si>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</si>
  <si>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</si>
  <si>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</si>
  <si>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</si>
  <si>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</si>
  <si>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</si>
  <si>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</si>
  <si>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</si>
  <si>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</si>
  <si>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
  </si>
  <si>
    <t>Сургутский район</t>
  </si>
  <si>
    <t>Год раскрытия информации: 2026 год</t>
  </si>
  <si>
    <t>по состоянию на 01.01.2026</t>
  </si>
  <si>
    <t>Год 2030</t>
  </si>
  <si>
    <t>Сметная стоимость проекта в ценах 2026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</si>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</sst>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00"/>
    <numFmt numFmtId="173" formatCode="0.0%"/>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2" fillId="0" borderId="29" xfId="2" applyFont="1" applyBorder="1" applyAlignment="1">
      <alignment horizontal="left" vertical="center"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5" xfId="0" applyFont="1" applyBorder="1" applyAlignment="1">
      <alignment horizontal="left" vertical="center" wrapText="1"/>
    </xf>
    <xf numFmtId="0" fontId="36" fillId="0" borderId="36" xfId="0" applyFont="1" applyBorder="1" applyAlignment="1">
      <alignment horizontal="left" vertical="center" wrapText="1"/>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41" fillId="0" borderId="1" xfId="0" applyFont="1" applyBorder="1" applyAlignment="1">
      <alignment horizontal="center" vertical="center"/>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2" fontId="41" fillId="0" borderId="1" xfId="0" applyNumberFormat="1" applyFont="1" applyBorder="1" applyAlignment="1">
      <alignment horizontal="center" vertical="center"/>
    </xf>
    <xf numFmtId="173" fontId="42" fillId="0" borderId="1" xfId="0" applyNumberFormat="1" applyFont="1" applyBorder="1" applyAlignment="1">
      <alignment vertical="center"/>
    </xf>
    <xf numFmtId="174" fontId="42" fillId="0" borderId="1" xfId="0" applyNumberFormat="1" applyFont="1" applyBorder="1" applyAlignment="1">
      <alignment vertical="center"/>
    </xf>
    <xf numFmtId="174" fontId="42" fillId="0" borderId="23" xfId="0" applyNumberFormat="1" applyFont="1" applyBorder="1"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69" fontId="41" fillId="0" borderId="28" xfId="2" applyNumberFormat="1" applyFont="1" applyBorder="1" applyAlignment="1">
      <alignment horizontal="justify" vertical="top" wrapText="1"/>
    </xf>
    <xf numFmtId="0" fontId="11" fillId="0" borderId="0" xfId="2" applyAlignment="1">
      <alignment horizontal="right" vertical="center"/>
    </xf>
    <xf numFmtId="0" fontId="5" fillId="0" borderId="0" xfId="1" applyFont="1" applyAlignment="1">
      <alignment horizontal="right" vertical="center"/>
    </xf>
    <xf numFmtId="0" fontId="4" fillId="0" borderId="0" xfId="1" applyFont="1" applyAlignment="1">
      <alignment horizontal="right" vertical="center"/>
    </xf>
    <xf numFmtId="0" fontId="43" fillId="0" borderId="10" xfId="41" applyFont="1" applyBorder="1" applyAlignment="1">
      <alignment horizontal="right" vertical="center" wrapText="1"/>
    </xf>
    <xf numFmtId="0" fontId="43" fillId="0" borderId="1" xfId="2" applyFont="1" applyBorder="1" applyAlignment="1">
      <alignment horizontal="right" vertical="center" wrapText="1"/>
    </xf>
    <xf numFmtId="0" fontId="11" fillId="0" borderId="0" xfId="2" applyAlignment="1">
      <alignment horizontal="right" vertical="center" wrapText="1"/>
    </xf>
    <xf numFmtId="14" fontId="11" fillId="25" borderId="1" xfId="2" applyNumberForma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69" applyFo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1" fontId="11" fillId="0" borderId="0" xfId="0" applyNumberFormat="1" applyFont="1" applyAlignment="1">
      <alignment vertical="center"/>
    </xf>
    <xf numFmtId="175" fontId="11" fillId="0" borderId="0" xfId="0" applyNumberFormat="1" applyFont="1"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167" fontId="29" fillId="0" borderId="38" xfId="0" applyNumberFormat="1" applyFont="1" applyBorder="1" applyAlignment="1">
      <alignment horizontal="center" vertical="center"/>
    </xf>
    <xf numFmtId="167" fontId="29" fillId="0" borderId="39" xfId="0" applyNumberFormat="1" applyFont="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0" fontId="11" fillId="0" borderId="40" xfId="0" applyFont="1" applyBorder="1" applyAlignment="1">
      <alignment horizontal="center" vertical="center"/>
    </xf>
    <xf numFmtId="0" fontId="11" fillId="0" borderId="41" xfId="0"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3" fontId="41" fillId="0" borderId="40"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64" fillId="0" borderId="0" xfId="0" applyFont="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37"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5"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5"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37"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6" xfId="0" applyNumberFormat="1" applyFont="1" applyBorder="1" applyAlignment="1">
      <alignment horizontal="center" vertical="center" wrapText="1"/>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1" fontId="43" fillId="0" borderId="50" xfId="0" applyNumberFormat="1" applyFont="1" applyBorder="1" applyAlignment="1">
      <alignment horizontal="center" vertical="center" wrapText="1"/>
    </xf>
    <xf numFmtId="0" fontId="58" fillId="0" borderId="51"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38"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3" fillId="0" borderId="49" xfId="0" applyNumberFormat="1" applyFont="1" applyBorder="1" applyAlignment="1">
      <alignment horizontal="center" vertical="center"/>
    </xf>
    <xf numFmtId="0" fontId="41" fillId="0" borderId="0" xfId="0" applyFont="1" applyAlignment="1">
      <alignment horizontal="left"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5"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-247938.98771231709</c:v>
              </c:pt>
              <c:pt idx="1">
                <c:v>-188281.95036701867</c:v>
              </c:pt>
              <c:pt idx="2">
                <c:v>-133719.2703302447</c:v>
              </c:pt>
              <c:pt idx="3">
                <c:v>-92150.008098049744</c:v>
              </c:pt>
              <c:pt idx="4">
                <c:v>-56013.930278488217</c:v>
              </c:pt>
              <c:pt idx="5">
                <c:v>-22957.111355670335</c:v>
              </c:pt>
              <c:pt idx="6">
                <c:v>7279.1579384776815</c:v>
              </c:pt>
              <c:pt idx="7">
                <c:v>34932.338483338797</c:v>
              </c:pt>
              <c:pt idx="8">
                <c:v>60220.32263766323</c:v>
              </c:pt>
              <c:pt idx="9">
                <c:v>83342.990233924545</c:v>
              </c:pt>
              <c:pt idx="10">
                <c:v>104483.64856559338</c:v>
              </c:pt>
            </c:numLit>
          </c:val>
          <c:smooth val="0"/>
          <c:extLst>
            <c:ext xmlns:c16="http://schemas.microsoft.com/office/drawing/2014/chart" uri="{C3380CC4-5D6E-409C-BE32-E72D297353CC}">
              <c16:uniqueId val="{00000000-27E9-4507-9EBA-8CF65B0D8F66}"/>
            </c:ext>
          </c:extLst>
        </c:ser>
        <c:ser>
          <c:idx val="0"/>
          <c:order val="1"/>
          <c:tx>
            <c:v>Накопленный чистый денежный поток</c:v>
          </c:tx>
          <c:marker>
            <c:symbol val="none"/>
          </c:marker>
          <c:val>
            <c:numLit>
              <c:formatCode>General</c:formatCode>
              <c:ptCount val="11"/>
              <c:pt idx="0">
                <c:v>-238827.83607772662</c:v>
              </c:pt>
              <c:pt idx="1">
                <c:v>-161338.35038818762</c:v>
              </c:pt>
              <c:pt idx="2">
                <c:v>-80565.141055943881</c:v>
              </c:pt>
              <c:pt idx="3">
                <c:v>-10430.188126901921</c:v>
              </c:pt>
              <c:pt idx="4">
                <c:v>59055.242634751339</c:v>
              </c:pt>
              <c:pt idx="5">
                <c:v>131499.56400486932</c:v>
              </c:pt>
              <c:pt idx="6">
                <c:v>207019.57466208248</c:v>
              </c:pt>
              <c:pt idx="7">
                <c:v>285736.74523216637</c:v>
              </c:pt>
              <c:pt idx="8">
                <c:v>367777.40516592772</c:v>
              </c:pt>
              <c:pt idx="9">
                <c:v>453272.93709220539</c:v>
              </c:pt>
              <c:pt idx="10">
                <c:v>542359.97894499183</c:v>
              </c:pt>
            </c:numLit>
          </c:val>
          <c:smooth val="0"/>
          <c:extLst>
            <c:ext xmlns:c16="http://schemas.microsoft.com/office/drawing/2014/chart" uri="{C3380CC4-5D6E-409C-BE32-E72D297353CC}">
              <c16:uniqueId val="{00000001-27E9-4507-9EBA-8CF65B0D8F6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16++\&#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AS.0038/P_TP1100.AS.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E16" sqref="E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2" t="s">
        <v>613</v>
      </c>
      <c r="B5" s="222"/>
      <c r="C5" s="222"/>
      <c r="D5" s="130"/>
      <c r="E5" s="130"/>
      <c r="F5" s="130"/>
      <c r="G5" s="130"/>
      <c r="H5" s="130"/>
      <c r="I5" s="130"/>
      <c r="J5" s="130"/>
    </row>
    <row r="6" spans="1:22" s="9" customFormat="1" ht="18.75" x14ac:dyDescent="0.3">
      <c r="A6" s="14"/>
      <c r="H6" s="13"/>
    </row>
    <row r="7" spans="1:22" s="9" customFormat="1" ht="18.75" x14ac:dyDescent="0.2">
      <c r="A7" s="226" t="s">
        <v>9</v>
      </c>
      <c r="B7" s="226"/>
      <c r="C7" s="22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7" t="s">
        <v>525</v>
      </c>
      <c r="B9" s="227"/>
      <c r="C9" s="227"/>
      <c r="D9" s="8"/>
      <c r="E9" s="8"/>
      <c r="F9" s="8"/>
      <c r="G9" s="8"/>
      <c r="H9" s="8"/>
      <c r="I9" s="11"/>
      <c r="J9" s="11"/>
      <c r="K9" s="11"/>
      <c r="L9" s="11"/>
      <c r="M9" s="11"/>
      <c r="N9" s="11"/>
      <c r="O9" s="11"/>
      <c r="P9" s="11"/>
      <c r="Q9" s="11"/>
      <c r="R9" s="11"/>
      <c r="S9" s="11"/>
      <c r="T9" s="11"/>
      <c r="U9" s="11"/>
      <c r="V9" s="11"/>
    </row>
    <row r="10" spans="1:22" s="9" customFormat="1" ht="18.75" x14ac:dyDescent="0.2">
      <c r="A10" s="223" t="s">
        <v>8</v>
      </c>
      <c r="B10" s="223"/>
      <c r="C10" s="22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7" t="s">
        <v>588</v>
      </c>
      <c r="B12" s="227"/>
      <c r="C12" s="227"/>
      <c r="D12" s="8"/>
      <c r="E12" s="8"/>
      <c r="F12" s="8"/>
      <c r="G12" s="8"/>
      <c r="H12" s="8"/>
      <c r="I12" s="11"/>
      <c r="J12" s="11"/>
      <c r="K12" s="11"/>
      <c r="L12" s="11"/>
      <c r="M12" s="11"/>
      <c r="N12" s="11"/>
      <c r="O12" s="11"/>
      <c r="P12" s="11"/>
      <c r="Q12" s="11"/>
      <c r="R12" s="11"/>
      <c r="S12" s="11"/>
      <c r="T12" s="11"/>
      <c r="U12" s="11"/>
      <c r="V12" s="11"/>
    </row>
    <row r="13" spans="1:22" s="9" customFormat="1" ht="18.75" x14ac:dyDescent="0.2">
      <c r="A13" s="223" t="s">
        <v>7</v>
      </c>
      <c r="B13" s="223"/>
      <c r="C13" s="22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8" t="s">
        <v>587</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3" t="s">
        <v>6</v>
      </c>
      <c r="B16" s="223"/>
      <c r="C16" s="2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4" t="s">
        <v>507</v>
      </c>
      <c r="B18" s="225"/>
      <c r="C18" s="2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342</v>
      </c>
      <c r="C22" s="145" t="s">
        <v>561</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45" t="s">
        <v>562</v>
      </c>
      <c r="D23" s="6"/>
      <c r="E23" s="6"/>
      <c r="F23" s="6"/>
      <c r="G23" s="6"/>
      <c r="H23" s="6"/>
      <c r="I23" s="4"/>
      <c r="J23" s="4"/>
      <c r="K23" s="4"/>
      <c r="L23" s="4"/>
      <c r="M23" s="4"/>
      <c r="N23" s="4"/>
      <c r="O23" s="4"/>
      <c r="P23" s="4"/>
      <c r="Q23" s="4"/>
      <c r="R23" s="4"/>
      <c r="S23" s="4"/>
    </row>
    <row r="24" spans="1:22" s="3" customFormat="1" ht="22.5" customHeight="1" x14ac:dyDescent="0.2">
      <c r="A24" s="219"/>
      <c r="B24" s="220"/>
      <c r="C24" s="221"/>
      <c r="D24" s="6"/>
      <c r="E24" s="6"/>
      <c r="F24" s="6"/>
      <c r="G24" s="6"/>
      <c r="H24" s="6"/>
      <c r="I24" s="4"/>
      <c r="J24" s="4"/>
      <c r="K24" s="4"/>
      <c r="L24" s="4"/>
      <c r="M24" s="4"/>
      <c r="N24" s="4"/>
      <c r="O24" s="4"/>
      <c r="P24" s="4"/>
      <c r="Q24" s="4"/>
      <c r="R24" s="4"/>
      <c r="S24" s="4"/>
    </row>
    <row r="25" spans="1:22" s="28" customFormat="1" ht="58.5" customHeight="1" x14ac:dyDescent="0.2">
      <c r="A25" s="23" t="s">
        <v>62</v>
      </c>
      <c r="B25" s="34" t="s">
        <v>454</v>
      </c>
      <c r="C25" s="145" t="s">
        <v>563</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45" t="s">
        <v>564</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45" t="s">
        <v>612</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455</v>
      </c>
      <c r="C28" s="145" t="s">
        <v>565</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456</v>
      </c>
      <c r="C29" s="145" t="s">
        <v>565</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457</v>
      </c>
      <c r="C30" s="145" t="s">
        <v>565</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458</v>
      </c>
      <c r="C31" s="145" t="s">
        <v>565</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459</v>
      </c>
      <c r="C32" s="145" t="s">
        <v>565</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460</v>
      </c>
      <c r="C33" s="145" t="s">
        <v>566</v>
      </c>
      <c r="D33" s="30"/>
      <c r="E33" s="30"/>
      <c r="F33" s="30"/>
      <c r="G33" s="30"/>
      <c r="H33" s="29"/>
      <c r="I33" s="29"/>
      <c r="J33" s="29"/>
      <c r="K33" s="29"/>
      <c r="L33" s="29"/>
      <c r="M33" s="29"/>
      <c r="N33" s="29"/>
      <c r="O33" s="29"/>
      <c r="P33" s="29"/>
      <c r="Q33" s="29"/>
      <c r="R33" s="29"/>
    </row>
    <row r="34" spans="1:18" ht="111" customHeight="1" x14ac:dyDescent="0.25">
      <c r="A34" s="23" t="s">
        <v>476</v>
      </c>
      <c r="B34" s="34" t="s">
        <v>461</v>
      </c>
      <c r="C34" s="145" t="s">
        <v>565</v>
      </c>
    </row>
    <row r="35" spans="1:18" ht="58.5" customHeight="1" x14ac:dyDescent="0.25">
      <c r="A35" s="23" t="s">
        <v>464</v>
      </c>
      <c r="B35" s="34" t="s">
        <v>72</v>
      </c>
      <c r="C35" s="145" t="s">
        <v>565</v>
      </c>
    </row>
    <row r="36" spans="1:18" ht="51.75" customHeight="1" x14ac:dyDescent="0.25">
      <c r="A36" s="23" t="s">
        <v>477</v>
      </c>
      <c r="B36" s="34" t="s">
        <v>462</v>
      </c>
      <c r="C36" s="145" t="s">
        <v>565</v>
      </c>
    </row>
    <row r="37" spans="1:18" ht="43.5" customHeight="1" x14ac:dyDescent="0.25">
      <c r="A37" s="23" t="s">
        <v>465</v>
      </c>
      <c r="B37" s="34" t="s">
        <v>463</v>
      </c>
      <c r="C37" s="145" t="s">
        <v>368</v>
      </c>
    </row>
    <row r="38" spans="1:18" ht="43.5" customHeight="1" x14ac:dyDescent="0.25">
      <c r="A38" s="23" t="s">
        <v>478</v>
      </c>
      <c r="B38" s="34" t="s">
        <v>238</v>
      </c>
      <c r="C38" s="145" t="s">
        <v>565</v>
      </c>
    </row>
    <row r="39" spans="1:18" ht="23.25" customHeight="1" x14ac:dyDescent="0.25">
      <c r="A39" s="219"/>
      <c r="B39" s="220"/>
      <c r="C39" s="221"/>
    </row>
    <row r="40" spans="1:18" ht="63" x14ac:dyDescent="0.25">
      <c r="A40" s="23" t="s">
        <v>466</v>
      </c>
      <c r="B40" s="34" t="s">
        <v>520</v>
      </c>
      <c r="C40" s="145" t="str">
        <f>CONCATENATE('8. Общие сведения'!B24,"; ",(ROUND(C48,2))," ","млн. руб.")</f>
        <v>2 т.у.; 0,22 млн. руб.</v>
      </c>
    </row>
    <row r="41" spans="1:18" ht="105.75" customHeight="1" x14ac:dyDescent="0.25">
      <c r="A41" s="23" t="s">
        <v>479</v>
      </c>
      <c r="B41" s="34" t="s">
        <v>502</v>
      </c>
      <c r="C41" s="145" t="s">
        <v>567</v>
      </c>
    </row>
    <row r="42" spans="1:18" ht="83.25" customHeight="1" x14ac:dyDescent="0.25">
      <c r="A42" s="23" t="s">
        <v>467</v>
      </c>
      <c r="B42" s="34" t="s">
        <v>517</v>
      </c>
      <c r="C42" s="145" t="s">
        <v>567</v>
      </c>
    </row>
    <row r="43" spans="1:18" ht="186" customHeight="1" x14ac:dyDescent="0.25">
      <c r="A43" s="23" t="s">
        <v>482</v>
      </c>
      <c r="B43" s="34" t="s">
        <v>483</v>
      </c>
      <c r="C43" s="145">
        <v>0</v>
      </c>
    </row>
    <row r="44" spans="1:18" ht="111" customHeight="1" x14ac:dyDescent="0.25">
      <c r="A44" s="23" t="s">
        <v>468</v>
      </c>
      <c r="B44" s="34" t="s">
        <v>508</v>
      </c>
      <c r="C44" s="145">
        <v>0</v>
      </c>
    </row>
    <row r="45" spans="1:18" ht="120" customHeight="1" x14ac:dyDescent="0.25">
      <c r="A45" s="23" t="s">
        <v>503</v>
      </c>
      <c r="B45" s="34" t="s">
        <v>509</v>
      </c>
      <c r="C45" s="145" t="s">
        <v>568</v>
      </c>
    </row>
    <row r="46" spans="1:18" ht="101.25" customHeight="1" x14ac:dyDescent="0.25">
      <c r="A46" s="23" t="s">
        <v>469</v>
      </c>
      <c r="B46" s="34" t="s">
        <v>510</v>
      </c>
      <c r="C46" s="145" t="s">
        <v>368</v>
      </c>
    </row>
    <row r="47" spans="1:18" ht="18.75" customHeight="1" x14ac:dyDescent="0.25">
      <c r="A47" s="219"/>
      <c r="B47" s="220"/>
      <c r="C47" s="221"/>
    </row>
    <row r="48" spans="1:18" ht="75.75" customHeight="1" x14ac:dyDescent="0.25">
      <c r="A48" s="23" t="s">
        <v>504</v>
      </c>
      <c r="B48" s="34" t="s">
        <v>518</v>
      </c>
      <c r="C48" s="146">
        <v>0.22480943869358358</v>
      </c>
    </row>
    <row r="49" spans="1:3" ht="71.25" customHeight="1" x14ac:dyDescent="0.25">
      <c r="A49" s="23" t="s">
        <v>470</v>
      </c>
      <c r="B49" s="34" t="s">
        <v>519</v>
      </c>
      <c r="C49" s="146">
        <v>0.18553109729525208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9"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2" t="str">
        <f>'1. паспорт местоположение'!A5:C5</f>
        <v>Год раскрытия информации: 2026 год</v>
      </c>
      <c r="B4" s="222"/>
      <c r="C4" s="222"/>
      <c r="D4" s="222"/>
      <c r="E4" s="222"/>
      <c r="F4" s="222"/>
      <c r="G4" s="222"/>
      <c r="H4" s="222"/>
      <c r="I4" s="222"/>
      <c r="J4" s="222"/>
      <c r="K4" s="222"/>
      <c r="L4" s="222"/>
      <c r="M4" s="222"/>
      <c r="N4" s="222"/>
      <c r="O4" s="222"/>
      <c r="P4" s="222"/>
      <c r="Q4" s="222"/>
      <c r="R4" s="222"/>
      <c r="S4" s="222"/>
    </row>
    <row r="5" spans="1:28" s="9" customFormat="1" ht="15.75" x14ac:dyDescent="0.2">
      <c r="A5" s="14"/>
    </row>
    <row r="6" spans="1:28" s="9" customFormat="1" ht="18.75" x14ac:dyDescent="0.2">
      <c r="A6" s="226" t="s">
        <v>9</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9"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9"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9" customFormat="1" ht="18.75" x14ac:dyDescent="0.2">
      <c r="A9" s="223" t="s">
        <v>8</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9"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9" customFormat="1" ht="18.75" x14ac:dyDescent="0.2">
      <c r="A11" s="231" t="str">
        <f>'1. паспорт местоположение'!A12:C12</f>
        <v>P_TP1100.AS.0038</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9" customFormat="1" ht="18.75" x14ac:dyDescent="0.2">
      <c r="A12" s="223" t="s">
        <v>7</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36.75" customHeight="1" x14ac:dyDescent="0.2">
      <c r="A14" s="228"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3" t="s">
        <v>6</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24" t="s">
        <v>481</v>
      </c>
      <c r="B17" s="224"/>
      <c r="C17" s="224"/>
      <c r="D17" s="224"/>
      <c r="E17" s="224"/>
      <c r="F17" s="224"/>
      <c r="G17" s="224"/>
      <c r="H17" s="224"/>
      <c r="I17" s="224"/>
      <c r="J17" s="224"/>
      <c r="K17" s="224"/>
      <c r="L17" s="224"/>
      <c r="M17" s="224"/>
      <c r="N17" s="224"/>
      <c r="O17" s="224"/>
      <c r="P17" s="224"/>
      <c r="Q17" s="224"/>
      <c r="R17" s="224"/>
      <c r="S17" s="224"/>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32" t="s">
        <v>5</v>
      </c>
      <c r="B19" s="232" t="s">
        <v>108</v>
      </c>
      <c r="C19" s="233" t="s">
        <v>374</v>
      </c>
      <c r="D19" s="232" t="s">
        <v>373</v>
      </c>
      <c r="E19" s="232" t="s">
        <v>107</v>
      </c>
      <c r="F19" s="232" t="s">
        <v>106</v>
      </c>
      <c r="G19" s="232" t="s">
        <v>369</v>
      </c>
      <c r="H19" s="232" t="s">
        <v>105</v>
      </c>
      <c r="I19" s="232" t="s">
        <v>104</v>
      </c>
      <c r="J19" s="232" t="s">
        <v>103</v>
      </c>
      <c r="K19" s="232" t="s">
        <v>102</v>
      </c>
      <c r="L19" s="232" t="s">
        <v>101</v>
      </c>
      <c r="M19" s="232" t="s">
        <v>100</v>
      </c>
      <c r="N19" s="232" t="s">
        <v>99</v>
      </c>
      <c r="O19" s="232" t="s">
        <v>98</v>
      </c>
      <c r="P19" s="232" t="s">
        <v>97</v>
      </c>
      <c r="Q19" s="232" t="s">
        <v>372</v>
      </c>
      <c r="R19" s="232"/>
      <c r="S19" s="235" t="s">
        <v>473</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36" t="s">
        <v>370</v>
      </c>
      <c r="R20" s="37" t="s">
        <v>371</v>
      </c>
      <c r="S20" s="235"/>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474</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475</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99"/>
      <c r="B29" s="40" t="s">
        <v>367</v>
      </c>
      <c r="C29" s="40"/>
      <c r="D29" s="40"/>
      <c r="E29" s="99" t="s">
        <v>368</v>
      </c>
      <c r="F29" s="99" t="s">
        <v>368</v>
      </c>
      <c r="G29" s="99" t="s">
        <v>368</v>
      </c>
      <c r="H29" s="99"/>
      <c r="I29" s="99"/>
      <c r="J29" s="99"/>
      <c r="K29" s="99"/>
      <c r="L29" s="99"/>
      <c r="M29" s="99"/>
      <c r="N29" s="99"/>
      <c r="O29" s="99"/>
      <c r="P29" s="99"/>
      <c r="Q29" s="10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2" t="str">
        <f>'2. паспорт  ТП'!A4:S4</f>
        <v>Год раскрытия информации: 2026 год</v>
      </c>
      <c r="B6" s="222"/>
      <c r="C6" s="222"/>
      <c r="D6" s="222"/>
      <c r="E6" s="222"/>
      <c r="F6" s="222"/>
      <c r="G6" s="222"/>
      <c r="H6" s="222"/>
      <c r="I6" s="222"/>
      <c r="J6" s="222"/>
      <c r="K6" s="222"/>
      <c r="L6" s="222"/>
      <c r="M6" s="222"/>
      <c r="N6" s="222"/>
      <c r="O6" s="222"/>
      <c r="P6" s="222"/>
      <c r="Q6" s="222"/>
      <c r="R6" s="222"/>
      <c r="S6" s="222"/>
      <c r="T6" s="222"/>
    </row>
    <row r="7" spans="1:20" s="9" customFormat="1" x14ac:dyDescent="0.2">
      <c r="A7" s="14"/>
    </row>
    <row r="8" spans="1:20" s="9" customFormat="1" ht="18.75" x14ac:dyDescent="0.2">
      <c r="A8" s="226" t="s">
        <v>9</v>
      </c>
      <c r="B8" s="226"/>
      <c r="C8" s="226"/>
      <c r="D8" s="226"/>
      <c r="E8" s="226"/>
      <c r="F8" s="226"/>
      <c r="G8" s="226"/>
      <c r="H8" s="226"/>
      <c r="I8" s="226"/>
      <c r="J8" s="226"/>
      <c r="K8" s="226"/>
      <c r="L8" s="226"/>
      <c r="M8" s="226"/>
      <c r="N8" s="226"/>
      <c r="O8" s="226"/>
      <c r="P8" s="226"/>
      <c r="Q8" s="226"/>
      <c r="R8" s="226"/>
      <c r="S8" s="226"/>
      <c r="T8" s="226"/>
    </row>
    <row r="9" spans="1:20" s="9"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9" customFormat="1" ht="18.75" customHeight="1" x14ac:dyDescent="0.2">
      <c r="A10" s="231" t="str">
        <f>'2. паспорт  ТП'!A8:S8</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9" customFormat="1" ht="18.75" customHeight="1" x14ac:dyDescent="0.2">
      <c r="A11" s="223" t="s">
        <v>8</v>
      </c>
      <c r="B11" s="223"/>
      <c r="C11" s="223"/>
      <c r="D11" s="223"/>
      <c r="E11" s="223"/>
      <c r="F11" s="223"/>
      <c r="G11" s="223"/>
      <c r="H11" s="223"/>
      <c r="I11" s="223"/>
      <c r="J11" s="223"/>
      <c r="K11" s="223"/>
      <c r="L11" s="223"/>
      <c r="M11" s="223"/>
      <c r="N11" s="223"/>
      <c r="O11" s="223"/>
      <c r="P11" s="223"/>
      <c r="Q11" s="223"/>
      <c r="R11" s="223"/>
      <c r="S11" s="223"/>
      <c r="T11" s="223"/>
    </row>
    <row r="12" spans="1:20" s="9"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9" customFormat="1" ht="18.75" customHeight="1" x14ac:dyDescent="0.2">
      <c r="A13" s="231" t="str">
        <f>'2. паспорт  ТП'!A11:S11</f>
        <v>P_TP1100.AS.0038</v>
      </c>
      <c r="B13" s="231"/>
      <c r="C13" s="231"/>
      <c r="D13" s="231"/>
      <c r="E13" s="231"/>
      <c r="F13" s="231"/>
      <c r="G13" s="231"/>
      <c r="H13" s="231"/>
      <c r="I13" s="231"/>
      <c r="J13" s="231"/>
      <c r="K13" s="231"/>
      <c r="L13" s="231"/>
      <c r="M13" s="231"/>
      <c r="N13" s="231"/>
      <c r="O13" s="231"/>
      <c r="P13" s="231"/>
      <c r="Q13" s="231"/>
      <c r="R13" s="231"/>
      <c r="S13" s="231"/>
      <c r="T13" s="231"/>
    </row>
    <row r="14" spans="1:20" s="9" customFormat="1" ht="18.75" customHeight="1" x14ac:dyDescent="0.2">
      <c r="A14" s="223" t="s">
        <v>7</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48.75" customHeight="1" x14ac:dyDescent="0.2">
      <c r="A16" s="228" t="str">
        <f>'2. паспорт  ТП'!A14:S14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3" t="s">
        <v>6</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5" t="s">
        <v>486</v>
      </c>
      <c r="B19" s="225"/>
      <c r="C19" s="225"/>
      <c r="D19" s="225"/>
      <c r="E19" s="225"/>
      <c r="F19" s="225"/>
      <c r="G19" s="225"/>
      <c r="H19" s="225"/>
      <c r="I19" s="225"/>
      <c r="J19" s="225"/>
      <c r="K19" s="225"/>
      <c r="L19" s="225"/>
      <c r="M19" s="225"/>
      <c r="N19" s="225"/>
      <c r="O19" s="225"/>
      <c r="P19" s="225"/>
      <c r="Q19" s="225"/>
      <c r="R19" s="225"/>
      <c r="S19" s="225"/>
      <c r="T19" s="225"/>
    </row>
    <row r="20" spans="1:113" s="45"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5</v>
      </c>
      <c r="B21" s="243" t="s">
        <v>229</v>
      </c>
      <c r="C21" s="244"/>
      <c r="D21" s="247" t="s">
        <v>130</v>
      </c>
      <c r="E21" s="243" t="s">
        <v>515</v>
      </c>
      <c r="F21" s="244"/>
      <c r="G21" s="243" t="s">
        <v>279</v>
      </c>
      <c r="H21" s="244"/>
      <c r="I21" s="243" t="s">
        <v>129</v>
      </c>
      <c r="J21" s="244"/>
      <c r="K21" s="247" t="s">
        <v>128</v>
      </c>
      <c r="L21" s="243" t="s">
        <v>127</v>
      </c>
      <c r="M21" s="244"/>
      <c r="N21" s="243" t="s">
        <v>511</v>
      </c>
      <c r="O21" s="244"/>
      <c r="P21" s="247" t="s">
        <v>126</v>
      </c>
      <c r="Q21" s="236" t="s">
        <v>125</v>
      </c>
      <c r="R21" s="237"/>
      <c r="S21" s="236" t="s">
        <v>124</v>
      </c>
      <c r="T21" s="238"/>
    </row>
    <row r="22" spans="1:113" ht="204.75" customHeight="1" x14ac:dyDescent="0.25">
      <c r="A22" s="241"/>
      <c r="B22" s="245"/>
      <c r="C22" s="246"/>
      <c r="D22" s="250"/>
      <c r="E22" s="245"/>
      <c r="F22" s="246"/>
      <c r="G22" s="245"/>
      <c r="H22" s="246"/>
      <c r="I22" s="245"/>
      <c r="J22" s="246"/>
      <c r="K22" s="248"/>
      <c r="L22" s="245"/>
      <c r="M22" s="246"/>
      <c r="N22" s="245"/>
      <c r="O22" s="246"/>
      <c r="P22" s="248"/>
      <c r="Q22" s="85" t="s">
        <v>123</v>
      </c>
      <c r="R22" s="85" t="s">
        <v>485</v>
      </c>
      <c r="S22" s="85" t="s">
        <v>122</v>
      </c>
      <c r="T22" s="85" t="s">
        <v>121</v>
      </c>
    </row>
    <row r="23" spans="1:113" ht="51.75" customHeight="1" x14ac:dyDescent="0.25">
      <c r="A23" s="242"/>
      <c r="B23" s="85" t="s">
        <v>119</v>
      </c>
      <c r="C23" s="85" t="s">
        <v>120</v>
      </c>
      <c r="D23" s="248"/>
      <c r="E23" s="85" t="s">
        <v>119</v>
      </c>
      <c r="F23" s="85" t="s">
        <v>120</v>
      </c>
      <c r="G23" s="85" t="s">
        <v>119</v>
      </c>
      <c r="H23" s="85" t="s">
        <v>120</v>
      </c>
      <c r="I23" s="85" t="s">
        <v>119</v>
      </c>
      <c r="J23" s="85" t="s">
        <v>120</v>
      </c>
      <c r="K23" s="85" t="s">
        <v>119</v>
      </c>
      <c r="L23" s="85" t="s">
        <v>119</v>
      </c>
      <c r="M23" s="85" t="s">
        <v>120</v>
      </c>
      <c r="N23" s="85" t="s">
        <v>119</v>
      </c>
      <c r="O23" s="85" t="s">
        <v>120</v>
      </c>
      <c r="P23" s="86"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1"/>
      <c r="R25" s="51"/>
      <c r="S25" s="131"/>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49" t="s">
        <v>521</v>
      </c>
      <c r="C29" s="249"/>
      <c r="D29" s="249"/>
      <c r="E29" s="249"/>
      <c r="F29" s="249"/>
      <c r="G29" s="249"/>
      <c r="H29" s="249"/>
      <c r="I29" s="249"/>
      <c r="J29" s="249"/>
      <c r="K29" s="249"/>
      <c r="L29" s="249"/>
      <c r="M29" s="249"/>
      <c r="N29" s="249"/>
      <c r="O29" s="249"/>
      <c r="P29" s="249"/>
      <c r="Q29" s="249"/>
      <c r="R29" s="249"/>
    </row>
    <row r="31" spans="1:113" x14ac:dyDescent="0.25">
      <c r="B31" s="46" t="s">
        <v>484</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35"/>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2" t="str">
        <f>'3.1. паспорт Техсостояние ПС'!A6:T6</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9" customFormat="1" x14ac:dyDescent="0.2">
      <c r="A6" s="132"/>
      <c r="B6" s="132"/>
      <c r="C6" s="132"/>
      <c r="D6" s="132"/>
      <c r="E6" s="132"/>
      <c r="F6" s="132"/>
      <c r="G6" s="132"/>
      <c r="H6" s="132"/>
      <c r="I6" s="132"/>
      <c r="J6" s="132"/>
      <c r="K6" s="132"/>
      <c r="L6" s="132"/>
      <c r="M6" s="132"/>
      <c r="N6" s="132"/>
      <c r="O6" s="132"/>
      <c r="P6" s="132"/>
      <c r="Q6" s="132"/>
      <c r="R6" s="132"/>
      <c r="S6" s="132"/>
      <c r="T6" s="132"/>
    </row>
    <row r="7" spans="1:27" s="9" customFormat="1" ht="18.75" x14ac:dyDescent="0.2">
      <c r="E7" s="226" t="s">
        <v>9</v>
      </c>
      <c r="F7" s="226"/>
      <c r="G7" s="226"/>
      <c r="H7" s="226"/>
      <c r="I7" s="226"/>
      <c r="J7" s="226"/>
      <c r="K7" s="226"/>
      <c r="L7" s="226"/>
      <c r="M7" s="226"/>
      <c r="N7" s="226"/>
      <c r="O7" s="226"/>
      <c r="P7" s="226"/>
      <c r="Q7" s="226"/>
      <c r="R7" s="226"/>
      <c r="S7" s="226"/>
      <c r="T7" s="226"/>
      <c r="U7" s="226"/>
      <c r="V7" s="226"/>
      <c r="W7" s="226"/>
      <c r="X7" s="226"/>
      <c r="Y7" s="22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1" t="str">
        <f>'3.1. паспорт Техсостояние ПС'!A10:T10</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9" customFormat="1" ht="18.75" customHeight="1" x14ac:dyDescent="0.2">
      <c r="E10" s="223" t="s">
        <v>8</v>
      </c>
      <c r="F10" s="223"/>
      <c r="G10" s="223"/>
      <c r="H10" s="223"/>
      <c r="I10" s="223"/>
      <c r="J10" s="223"/>
      <c r="K10" s="223"/>
      <c r="L10" s="223"/>
      <c r="M10" s="223"/>
      <c r="N10" s="223"/>
      <c r="O10" s="223"/>
      <c r="P10" s="223"/>
      <c r="Q10" s="223"/>
      <c r="R10" s="223"/>
      <c r="S10" s="223"/>
      <c r="T10" s="223"/>
      <c r="U10" s="223"/>
      <c r="V10" s="223"/>
      <c r="W10" s="223"/>
      <c r="X10" s="223"/>
      <c r="Y10" s="22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1" t="str">
        <f>'3.1. паспорт Техсостояние ПС'!A13:T13</f>
        <v>P_TP1100.AS.0038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9" customFormat="1" ht="18.75" customHeight="1" x14ac:dyDescent="0.2">
      <c r="E13" s="223" t="s">
        <v>7</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8" t="str">
        <f>'2. паспорт  ТП'!A14:S14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23" t="s">
        <v>6</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488</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5" customFormat="1" ht="21" customHeight="1" x14ac:dyDescent="0.25"/>
    <row r="21" spans="1:27" ht="15.75" customHeight="1" x14ac:dyDescent="0.25">
      <c r="A21" s="247" t="s">
        <v>5</v>
      </c>
      <c r="B21" s="243" t="s">
        <v>495</v>
      </c>
      <c r="C21" s="244"/>
      <c r="D21" s="243" t="s">
        <v>497</v>
      </c>
      <c r="E21" s="244"/>
      <c r="F21" s="236" t="s">
        <v>102</v>
      </c>
      <c r="G21" s="238"/>
      <c r="H21" s="238"/>
      <c r="I21" s="237"/>
      <c r="J21" s="247" t="s">
        <v>498</v>
      </c>
      <c r="K21" s="243" t="s">
        <v>499</v>
      </c>
      <c r="L21" s="244"/>
      <c r="M21" s="243" t="s">
        <v>500</v>
      </c>
      <c r="N21" s="244"/>
      <c r="O21" s="243" t="s">
        <v>487</v>
      </c>
      <c r="P21" s="244"/>
      <c r="Q21" s="243" t="s">
        <v>135</v>
      </c>
      <c r="R21" s="244"/>
      <c r="S21" s="247" t="s">
        <v>134</v>
      </c>
      <c r="T21" s="247" t="s">
        <v>501</v>
      </c>
      <c r="U21" s="247" t="s">
        <v>496</v>
      </c>
      <c r="V21" s="243" t="s">
        <v>133</v>
      </c>
      <c r="W21" s="244"/>
      <c r="X21" s="236" t="s">
        <v>125</v>
      </c>
      <c r="Y21" s="238"/>
      <c r="Z21" s="236" t="s">
        <v>124</v>
      </c>
      <c r="AA21" s="238"/>
    </row>
    <row r="22" spans="1:27" ht="216" customHeight="1" x14ac:dyDescent="0.25">
      <c r="A22" s="250"/>
      <c r="B22" s="245"/>
      <c r="C22" s="246"/>
      <c r="D22" s="245"/>
      <c r="E22" s="246"/>
      <c r="F22" s="236" t="s">
        <v>132</v>
      </c>
      <c r="G22" s="237"/>
      <c r="H22" s="236" t="s">
        <v>131</v>
      </c>
      <c r="I22" s="237"/>
      <c r="J22" s="248"/>
      <c r="K22" s="245"/>
      <c r="L22" s="246"/>
      <c r="M22" s="245"/>
      <c r="N22" s="246"/>
      <c r="O22" s="245"/>
      <c r="P22" s="246"/>
      <c r="Q22" s="245"/>
      <c r="R22" s="246"/>
      <c r="S22" s="248"/>
      <c r="T22" s="248"/>
      <c r="U22" s="248"/>
      <c r="V22" s="245"/>
      <c r="W22" s="246"/>
      <c r="X22" s="85" t="s">
        <v>123</v>
      </c>
      <c r="Y22" s="85" t="s">
        <v>485</v>
      </c>
      <c r="Z22" s="85" t="s">
        <v>122</v>
      </c>
      <c r="AA22" s="85" t="s">
        <v>121</v>
      </c>
    </row>
    <row r="23" spans="1:27" ht="60" customHeight="1" x14ac:dyDescent="0.25">
      <c r="A23" s="248"/>
      <c r="B23" s="86" t="s">
        <v>119</v>
      </c>
      <c r="C23" s="86"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5"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2" t="str">
        <f>'3.2 паспорт Техсостояние ЛЭП'!A5:AA5</f>
        <v>Год раскрытия информации: 2026 год</v>
      </c>
      <c r="B5" s="222"/>
      <c r="C5" s="222"/>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9" customFormat="1" ht="18.75" x14ac:dyDescent="0.3">
      <c r="A6" s="14"/>
      <c r="G6" s="13"/>
    </row>
    <row r="7" spans="1:29" s="9" customFormat="1" ht="18.75" x14ac:dyDescent="0.2">
      <c r="A7" s="226" t="s">
        <v>9</v>
      </c>
      <c r="B7" s="226"/>
      <c r="C7" s="226"/>
      <c r="D7" s="11"/>
      <c r="E7" s="11"/>
      <c r="F7" s="11"/>
      <c r="G7" s="11"/>
      <c r="H7" s="11"/>
      <c r="I7" s="11"/>
      <c r="J7" s="11"/>
      <c r="K7" s="11"/>
      <c r="L7" s="11"/>
      <c r="M7" s="11"/>
      <c r="N7" s="11"/>
      <c r="O7" s="11"/>
      <c r="P7" s="11"/>
      <c r="Q7" s="11"/>
      <c r="R7" s="11"/>
      <c r="S7" s="11"/>
      <c r="T7" s="11"/>
      <c r="U7" s="11"/>
    </row>
    <row r="8" spans="1:29" s="9" customFormat="1" ht="18.75" x14ac:dyDescent="0.2">
      <c r="A8" s="226"/>
      <c r="B8" s="226"/>
      <c r="C8" s="226"/>
      <c r="D8" s="12"/>
      <c r="E8" s="12"/>
      <c r="F8" s="12"/>
      <c r="G8" s="12"/>
      <c r="H8" s="11"/>
      <c r="I8" s="11"/>
      <c r="J8" s="11"/>
      <c r="K8" s="11"/>
      <c r="L8" s="11"/>
      <c r="M8" s="11"/>
      <c r="N8" s="11"/>
      <c r="O8" s="11"/>
      <c r="P8" s="11"/>
      <c r="Q8" s="11"/>
      <c r="R8" s="11"/>
      <c r="S8" s="11"/>
      <c r="T8" s="11"/>
      <c r="U8" s="11"/>
    </row>
    <row r="9" spans="1:29" s="9" customFormat="1" ht="18.75" x14ac:dyDescent="0.2">
      <c r="A9" s="231" t="str">
        <f>'3.2 паспорт Техсостояние ЛЭП'!A9:AA9</f>
        <v>АО "Россети Тюмень"</v>
      </c>
      <c r="B9" s="231"/>
      <c r="C9" s="231"/>
      <c r="D9" s="8"/>
      <c r="E9" s="8"/>
      <c r="F9" s="8"/>
      <c r="G9" s="8"/>
      <c r="H9" s="11"/>
      <c r="I9" s="11"/>
      <c r="J9" s="11"/>
      <c r="K9" s="11"/>
      <c r="L9" s="11"/>
      <c r="M9" s="11"/>
      <c r="N9" s="11"/>
      <c r="O9" s="11"/>
      <c r="P9" s="11"/>
      <c r="Q9" s="11"/>
      <c r="R9" s="11"/>
      <c r="S9" s="11"/>
      <c r="T9" s="11"/>
      <c r="U9" s="11"/>
    </row>
    <row r="10" spans="1:29" s="9" customFormat="1" ht="18.75" x14ac:dyDescent="0.2">
      <c r="A10" s="223" t="s">
        <v>8</v>
      </c>
      <c r="B10" s="223"/>
      <c r="C10" s="223"/>
      <c r="D10" s="6"/>
      <c r="E10" s="6"/>
      <c r="F10" s="6"/>
      <c r="G10" s="6"/>
      <c r="H10" s="11"/>
      <c r="I10" s="11"/>
      <c r="J10" s="11"/>
      <c r="K10" s="11"/>
      <c r="L10" s="11"/>
      <c r="M10" s="11"/>
      <c r="N10" s="11"/>
      <c r="O10" s="11"/>
      <c r="P10" s="11"/>
      <c r="Q10" s="11"/>
      <c r="R10" s="11"/>
      <c r="S10" s="11"/>
      <c r="T10" s="11"/>
      <c r="U10" s="11"/>
    </row>
    <row r="11" spans="1:29" s="9"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9" customFormat="1" ht="18.75" x14ac:dyDescent="0.2">
      <c r="A12" s="231" t="str">
        <f>'3.2 паспорт Техсостояние ЛЭП'!A12:AA12</f>
        <v>P_TP1100.AS.0038</v>
      </c>
      <c r="B12" s="231"/>
      <c r="C12" s="231"/>
      <c r="D12" s="8"/>
      <c r="E12" s="8"/>
      <c r="F12" s="8"/>
      <c r="G12" s="8"/>
      <c r="H12" s="11"/>
      <c r="I12" s="11"/>
      <c r="J12" s="11"/>
      <c r="K12" s="11"/>
      <c r="L12" s="11"/>
      <c r="M12" s="11"/>
      <c r="N12" s="11"/>
      <c r="O12" s="11"/>
      <c r="P12" s="11"/>
      <c r="Q12" s="11"/>
      <c r="R12" s="11"/>
      <c r="S12" s="11"/>
      <c r="T12" s="11"/>
      <c r="U12" s="11"/>
    </row>
    <row r="13" spans="1:29" s="9" customFormat="1" ht="18.75" x14ac:dyDescent="0.2">
      <c r="A13" s="223" t="s">
        <v>7</v>
      </c>
      <c r="B13" s="223"/>
      <c r="C13" s="22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79.5" customHeight="1" x14ac:dyDescent="0.2">
      <c r="A15" s="228" t="str">
        <f>'3.2 паспорт Техсостояние ЛЭП'!A15:AA15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8"/>
      <c r="E15" s="8"/>
      <c r="F15" s="8"/>
      <c r="G15" s="8"/>
      <c r="H15" s="8"/>
      <c r="I15" s="8"/>
      <c r="J15" s="8"/>
      <c r="K15" s="8"/>
      <c r="L15" s="8"/>
      <c r="M15" s="8"/>
      <c r="N15" s="8"/>
      <c r="O15" s="8"/>
      <c r="P15" s="8"/>
      <c r="Q15" s="8"/>
      <c r="R15" s="8"/>
      <c r="S15" s="8"/>
      <c r="T15" s="8"/>
      <c r="U15" s="8"/>
    </row>
    <row r="16" spans="1:29" s="3" customFormat="1" ht="15" customHeight="1" x14ac:dyDescent="0.2">
      <c r="A16" s="223" t="s">
        <v>6</v>
      </c>
      <c r="B16" s="223"/>
      <c r="C16" s="223"/>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4" t="s">
        <v>480</v>
      </c>
      <c r="B18" s="224"/>
      <c r="C18" s="2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78.75" x14ac:dyDescent="0.2">
      <c r="A22" s="23" t="s">
        <v>65</v>
      </c>
      <c r="B22" s="27" t="s">
        <v>493</v>
      </c>
      <c r="C22" s="26" t="s">
        <v>590</v>
      </c>
      <c r="D22" s="6"/>
      <c r="E22" s="6"/>
      <c r="F22" s="4"/>
      <c r="G22" s="4"/>
      <c r="H22" s="4"/>
      <c r="I22" s="4"/>
      <c r="J22" s="4"/>
      <c r="K22" s="4"/>
      <c r="L22" s="4"/>
      <c r="M22" s="4"/>
      <c r="N22" s="4"/>
      <c r="O22" s="4"/>
      <c r="P22" s="4"/>
    </row>
    <row r="23" spans="1:21" ht="31.5" x14ac:dyDescent="0.25">
      <c r="A23" s="23" t="s">
        <v>63</v>
      </c>
      <c r="B23" s="25" t="s">
        <v>60</v>
      </c>
      <c r="C23" s="147" t="s">
        <v>591</v>
      </c>
    </row>
    <row r="24" spans="1:21" ht="63" customHeight="1" x14ac:dyDescent="0.25">
      <c r="A24" s="23" t="s">
        <v>62</v>
      </c>
      <c r="B24" s="25" t="s">
        <v>513</v>
      </c>
      <c r="C24" s="148" t="s">
        <v>592</v>
      </c>
    </row>
    <row r="25" spans="1:21" ht="189" x14ac:dyDescent="0.25">
      <c r="A25" s="23" t="s">
        <v>61</v>
      </c>
      <c r="B25" s="25" t="s">
        <v>514</v>
      </c>
      <c r="C25" s="149" t="s">
        <v>589</v>
      </c>
    </row>
    <row r="26" spans="1:21" ht="42.75" customHeight="1" x14ac:dyDescent="0.25">
      <c r="A26" s="23" t="s">
        <v>59</v>
      </c>
      <c r="B26" s="25" t="s">
        <v>236</v>
      </c>
      <c r="C26" s="145" t="s">
        <v>568</v>
      </c>
    </row>
    <row r="27" spans="1:21" ht="272.25" customHeight="1" x14ac:dyDescent="0.25">
      <c r="A27" s="23" t="s">
        <v>58</v>
      </c>
      <c r="B27" s="25" t="s">
        <v>494</v>
      </c>
      <c r="C27" s="24" t="s">
        <v>593</v>
      </c>
    </row>
    <row r="28" spans="1:21" ht="42.75" customHeight="1" x14ac:dyDescent="0.25">
      <c r="A28" s="23" t="s">
        <v>56</v>
      </c>
      <c r="B28" s="25" t="s">
        <v>57</v>
      </c>
      <c r="C28" s="34">
        <v>2026</v>
      </c>
    </row>
    <row r="29" spans="1:21" ht="42.75" customHeight="1" x14ac:dyDescent="0.25">
      <c r="A29" s="23" t="s">
        <v>54</v>
      </c>
      <c r="B29" s="24" t="s">
        <v>55</v>
      </c>
      <c r="C29" s="34">
        <v>2026</v>
      </c>
    </row>
    <row r="30" spans="1:21" ht="42.75" customHeight="1" x14ac:dyDescent="0.25">
      <c r="A30" s="23" t="s">
        <v>73</v>
      </c>
      <c r="B30" s="24" t="s">
        <v>53</v>
      </c>
      <c r="C30" s="24" t="s">
        <v>569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22" t="str">
        <f>'3.3 паспорт описание'!A5:C5</f>
        <v>Год раскрытия информации: 2026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
      <c r="AB6" s="11"/>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
      <c r="AB7" s="11"/>
    </row>
    <row r="8" spans="1:28" x14ac:dyDescent="0.25">
      <c r="A8" s="231" t="str">
        <f>'3.3 паспорт описание'!A9:C9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
      <c r="AB8" s="8"/>
    </row>
    <row r="9" spans="1:28" ht="15.75" x14ac:dyDescent="0.25">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6"/>
      <c r="AB9" s="6"/>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
      <c r="AB10" s="11"/>
    </row>
    <row r="11" spans="1:28" x14ac:dyDescent="0.25">
      <c r="A11" s="231" t="str">
        <f>'3.3 паспорт описание'!A12:C12</f>
        <v>P_TP1100.AS.0038</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
      <c r="AB11" s="8"/>
    </row>
    <row r="12" spans="1:28" ht="15.75"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ht="48" customHeight="1" x14ac:dyDescent="0.25">
      <c r="A14" s="228" t="str">
        <f>'3.3 паспорт описание'!A15:C15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8"/>
      <c r="AB14" s="8"/>
    </row>
    <row r="15" spans="1:28" ht="15.75"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512</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34"/>
      <c r="AB22" s="134"/>
    </row>
    <row r="23" spans="1:28" ht="32.25" customHeight="1" x14ac:dyDescent="0.25">
      <c r="A23" s="254" t="s">
        <v>365</v>
      </c>
      <c r="B23" s="255"/>
      <c r="C23" s="255"/>
      <c r="D23" s="255"/>
      <c r="E23" s="255"/>
      <c r="F23" s="255"/>
      <c r="G23" s="255"/>
      <c r="H23" s="255"/>
      <c r="I23" s="255"/>
      <c r="J23" s="255"/>
      <c r="K23" s="255"/>
      <c r="L23" s="256"/>
      <c r="M23" s="253" t="s">
        <v>366</v>
      </c>
      <c r="N23" s="253"/>
      <c r="O23" s="253"/>
      <c r="P23" s="253"/>
      <c r="Q23" s="253"/>
      <c r="R23" s="253"/>
      <c r="S23" s="253"/>
      <c r="T23" s="253"/>
      <c r="U23" s="253"/>
      <c r="V23" s="253"/>
      <c r="W23" s="253"/>
      <c r="X23" s="253"/>
      <c r="Y23" s="253"/>
      <c r="Z23" s="253"/>
    </row>
    <row r="24" spans="1:28" ht="151.5" customHeight="1" x14ac:dyDescent="0.25">
      <c r="A24" s="82" t="s">
        <v>239</v>
      </c>
      <c r="B24" s="83" t="s">
        <v>268</v>
      </c>
      <c r="C24" s="82" t="s">
        <v>359</v>
      </c>
      <c r="D24" s="82" t="s">
        <v>240</v>
      </c>
      <c r="E24" s="82" t="s">
        <v>360</v>
      </c>
      <c r="F24" s="82" t="s">
        <v>362</v>
      </c>
      <c r="G24" s="82" t="s">
        <v>361</v>
      </c>
      <c r="H24" s="82" t="s">
        <v>241</v>
      </c>
      <c r="I24" s="82" t="s">
        <v>363</v>
      </c>
      <c r="J24" s="82" t="s">
        <v>273</v>
      </c>
      <c r="K24" s="83" t="s">
        <v>267</v>
      </c>
      <c r="L24" s="83" t="s">
        <v>242</v>
      </c>
      <c r="M24" s="84" t="s">
        <v>287</v>
      </c>
      <c r="N24" s="83" t="s">
        <v>523</v>
      </c>
      <c r="O24" s="82" t="s">
        <v>284</v>
      </c>
      <c r="P24" s="82" t="s">
        <v>285</v>
      </c>
      <c r="Q24" s="82" t="s">
        <v>283</v>
      </c>
      <c r="R24" s="82" t="s">
        <v>241</v>
      </c>
      <c r="S24" s="82" t="s">
        <v>282</v>
      </c>
      <c r="T24" s="82" t="s">
        <v>281</v>
      </c>
      <c r="U24" s="82" t="s">
        <v>358</v>
      </c>
      <c r="V24" s="82" t="s">
        <v>283</v>
      </c>
      <c r="W24" s="95" t="s">
        <v>266</v>
      </c>
      <c r="X24" s="95" t="s">
        <v>298</v>
      </c>
      <c r="Y24" s="95" t="s">
        <v>299</v>
      </c>
      <c r="Z24" s="97" t="s">
        <v>296</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343</v>
      </c>
      <c r="B26" s="77"/>
      <c r="C26" s="79" t="s">
        <v>345</v>
      </c>
      <c r="D26" s="79" t="s">
        <v>346</v>
      </c>
      <c r="E26" s="79" t="s">
        <v>347</v>
      </c>
      <c r="F26" s="79" t="s">
        <v>278</v>
      </c>
      <c r="G26" s="79" t="s">
        <v>348</v>
      </c>
      <c r="H26" s="79" t="s">
        <v>241</v>
      </c>
      <c r="I26" s="79" t="s">
        <v>349</v>
      </c>
      <c r="J26" s="79" t="s">
        <v>350</v>
      </c>
      <c r="K26" s="76"/>
      <c r="L26" s="79" t="s">
        <v>264</v>
      </c>
      <c r="M26" s="81"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79" t="s">
        <v>260</v>
      </c>
      <c r="L27" s="76"/>
      <c r="M27" s="79"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79" t="s">
        <v>261</v>
      </c>
      <c r="L28" s="80"/>
      <c r="M28" s="79" t="s">
        <v>0</v>
      </c>
      <c r="N28" s="79"/>
      <c r="O28" s="79"/>
      <c r="P28" s="79"/>
      <c r="Q28" s="79"/>
      <c r="R28" s="79"/>
      <c r="S28" s="79"/>
      <c r="T28" s="79"/>
      <c r="U28" s="79"/>
      <c r="V28" s="79"/>
      <c r="W28" s="79"/>
      <c r="X28" s="79"/>
      <c r="Y28" s="79"/>
      <c r="Z28" s="79"/>
    </row>
    <row r="29" spans="1:28" x14ac:dyDescent="0.25">
      <c r="A29" s="76" t="s">
        <v>243</v>
      </c>
      <c r="B29" s="76" t="s">
        <v>271</v>
      </c>
      <c r="C29" s="76" t="s">
        <v>252</v>
      </c>
      <c r="D29" s="76" t="s">
        <v>253</v>
      </c>
      <c r="E29" s="76" t="s">
        <v>290</v>
      </c>
      <c r="F29" s="79" t="s">
        <v>246</v>
      </c>
      <c r="G29" s="79" t="s">
        <v>294</v>
      </c>
      <c r="H29" s="76" t="s">
        <v>241</v>
      </c>
      <c r="I29" s="79" t="s">
        <v>276</v>
      </c>
      <c r="J29" s="79" t="s">
        <v>258</v>
      </c>
      <c r="K29" s="79" t="s">
        <v>262</v>
      </c>
      <c r="L29" s="80"/>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79" t="s">
        <v>263</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344</v>
      </c>
      <c r="B32" s="77"/>
      <c r="C32" s="79" t="s">
        <v>351</v>
      </c>
      <c r="D32" s="79" t="s">
        <v>352</v>
      </c>
      <c r="E32" s="79" t="s">
        <v>353</v>
      </c>
      <c r="F32" s="79" t="s">
        <v>354</v>
      </c>
      <c r="G32" s="79" t="s">
        <v>355</v>
      </c>
      <c r="H32" s="79" t="s">
        <v>241</v>
      </c>
      <c r="I32" s="79" t="s">
        <v>356</v>
      </c>
      <c r="J32" s="79" t="s">
        <v>357</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2" t="str">
        <f>'3.4. Паспорт надежность'!A4:Z4</f>
        <v>Год раскрытия информации: 2026 год</v>
      </c>
      <c r="B5" s="222"/>
      <c r="C5" s="222"/>
      <c r="D5" s="222"/>
      <c r="E5" s="222"/>
      <c r="F5" s="222"/>
      <c r="G5" s="222"/>
      <c r="H5" s="222"/>
      <c r="I5" s="222"/>
      <c r="J5" s="222"/>
      <c r="K5" s="222"/>
      <c r="L5" s="222"/>
      <c r="M5" s="222"/>
      <c r="N5" s="222"/>
      <c r="O5" s="222"/>
      <c r="P5" s="133"/>
      <c r="Q5" s="133"/>
      <c r="R5" s="133"/>
      <c r="S5" s="133"/>
      <c r="T5" s="133"/>
      <c r="U5" s="133"/>
      <c r="V5" s="133"/>
      <c r="W5" s="133"/>
      <c r="X5" s="133"/>
      <c r="Y5" s="133"/>
      <c r="Z5" s="133"/>
      <c r="AA5" s="133"/>
      <c r="AB5" s="133"/>
    </row>
    <row r="6" spans="1:28" s="9" customFormat="1" ht="18.75" x14ac:dyDescent="0.3">
      <c r="A6" s="14"/>
      <c r="B6" s="14"/>
      <c r="L6" s="13"/>
    </row>
    <row r="7" spans="1:28" s="9" customFormat="1" ht="18.75" x14ac:dyDescent="0.2">
      <c r="A7" s="226" t="s">
        <v>9</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9"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9" customFormat="1" ht="18.75" x14ac:dyDescent="0.2">
      <c r="A9" s="231" t="str">
        <f>'3.4. Паспорт надежность'!A8:Z8</f>
        <v>АО "Россети Тюмень"</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9" customFormat="1" ht="18.75" x14ac:dyDescent="0.2">
      <c r="A10" s="223" t="s">
        <v>8</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9"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9" customFormat="1" ht="18.75" x14ac:dyDescent="0.2">
      <c r="A12" s="231" t="str">
        <f>'3.4. Паспорт надежность'!A11:Z11</f>
        <v>P_TP1100.AS.0038</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9" customFormat="1" ht="18.75" x14ac:dyDescent="0.2">
      <c r="A13" s="223" t="s">
        <v>7</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57" customHeight="1" x14ac:dyDescent="0.2">
      <c r="A15" s="228" t="str">
        <f>'3.4. Паспорт надежность'!A14:Z14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3" t="s">
        <v>6</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7" t="s">
        <v>489</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58" t="s">
        <v>86</v>
      </c>
      <c r="F19" s="259"/>
      <c r="G19" s="259"/>
      <c r="H19" s="259"/>
      <c r="I19" s="260"/>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60" workbookViewId="0">
      <selection activeCell="A23" sqref="A23"/>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59" width="16.7109375" style="159" customWidth="1"/>
    <col min="60" max="60" width="26.28515625" style="159" customWidth="1"/>
    <col min="61" max="79" width="16.7109375" style="159" customWidth="1"/>
    <col min="80" max="95" width="17.85546875" style="159" customWidth="1"/>
    <col min="96" max="125" width="16.7109375" style="159" customWidth="1"/>
    <col min="126" max="16384" width="9.140625" style="159"/>
  </cols>
  <sheetData>
    <row r="1" spans="1:111" s="191" customFormat="1" ht="12.75" customHeight="1" x14ac:dyDescent="0.2">
      <c r="A1" s="272"/>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row>
    <row r="2" spans="1:111" s="191" customFormat="1" ht="12.75" customHeight="1" x14ac:dyDescent="0.2">
      <c r="A2" s="272"/>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row>
    <row r="3" spans="1:111" x14ac:dyDescent="0.25">
      <c r="A3" s="272"/>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row>
    <row r="4" spans="1:111" x14ac:dyDescent="0.2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row>
    <row r="5" spans="1:111" s="9"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159"/>
      <c r="AT5" s="33" t="s">
        <v>69</v>
      </c>
    </row>
    <row r="6" spans="1:111" s="9" customFormat="1" ht="18.75" x14ac:dyDescent="0.3">
      <c r="A6" s="14"/>
      <c r="K6" s="13"/>
      <c r="AT6" s="13" t="s">
        <v>10</v>
      </c>
    </row>
    <row r="7" spans="1:111" s="9" customFormat="1" ht="18.75" x14ac:dyDescent="0.3">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T7" s="13" t="s">
        <v>340</v>
      </c>
    </row>
    <row r="8" spans="1:111" s="9" customFormat="1" ht="18.75" x14ac:dyDescent="0.2">
      <c r="A8" s="187"/>
      <c r="B8" s="187"/>
      <c r="C8" s="187"/>
      <c r="D8" s="187"/>
      <c r="E8" s="187"/>
      <c r="F8" s="187"/>
      <c r="G8" s="187"/>
      <c r="H8" s="187"/>
      <c r="I8" s="187"/>
      <c r="J8" s="187"/>
      <c r="K8" s="187"/>
      <c r="L8" s="11"/>
      <c r="M8" s="11"/>
      <c r="N8" s="11"/>
      <c r="O8" s="11"/>
      <c r="P8" s="11"/>
      <c r="Q8" s="11"/>
      <c r="R8" s="11"/>
      <c r="S8" s="11"/>
      <c r="T8" s="11"/>
      <c r="U8" s="11"/>
      <c r="V8" s="11"/>
      <c r="W8" s="11"/>
      <c r="X8" s="11"/>
      <c r="Y8" s="11"/>
    </row>
    <row r="9" spans="1:111" s="9"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111" s="9" customFormat="1" ht="18.75" customHeight="1" x14ac:dyDescent="0.2">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111" s="9" customFormat="1" ht="18.75" x14ac:dyDescent="0.2">
      <c r="A11" s="187"/>
      <c r="B11" s="187"/>
      <c r="C11" s="187"/>
      <c r="D11" s="187"/>
      <c r="E11" s="187"/>
      <c r="F11" s="187"/>
      <c r="G11" s="187"/>
      <c r="H11" s="187"/>
      <c r="I11" s="187"/>
      <c r="J11" s="187"/>
      <c r="K11" s="187"/>
      <c r="L11" s="11"/>
      <c r="M11" s="11"/>
      <c r="N11" s="11"/>
      <c r="O11" s="11"/>
      <c r="P11" s="11"/>
      <c r="Q11" s="11"/>
      <c r="R11" s="11"/>
      <c r="S11" s="11"/>
      <c r="T11" s="11"/>
      <c r="U11" s="11"/>
      <c r="V11" s="11"/>
      <c r="W11" s="11"/>
      <c r="X11" s="11"/>
      <c r="Y11" s="11"/>
    </row>
    <row r="12" spans="1:111" s="9" customFormat="1" ht="18.75" customHeight="1" x14ac:dyDescent="0.2">
      <c r="A12" s="274" t="str">
        <f>'1. паспорт местоположение'!A12:C12</f>
        <v>P_TP1100.AS.0038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111" s="9" customFormat="1" ht="18.75" customHeight="1" x14ac:dyDescent="0.2">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111"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111" s="3" customFormat="1" ht="12" x14ac:dyDescent="0.2">
      <c r="A15" s="274"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111" s="3" customFormat="1" ht="15" customHeight="1" x14ac:dyDescent="0.2">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61"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61" s="3" customFormat="1" ht="15" customHeight="1" x14ac:dyDescent="0.2">
      <c r="A18" s="225" t="s">
        <v>490</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61" s="9" customFormat="1" ht="18.75" customHeight="1" x14ac:dyDescent="0.2">
      <c r="A19" s="15"/>
      <c r="K19" s="33"/>
      <c r="AR19" s="33"/>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U23" s="192"/>
      <c r="BD23" s="193"/>
      <c r="BE23" s="194"/>
      <c r="BF23" s="194"/>
      <c r="BG23" s="194"/>
      <c r="BH23" s="194"/>
      <c r="BI23" s="194"/>
    </row>
    <row r="24" spans="1:61" ht="27.75" x14ac:dyDescent="0.4">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c r="AF24" s="162"/>
      <c r="AG24" s="162"/>
      <c r="AH24" s="162"/>
      <c r="AI24" s="162"/>
      <c r="AJ24" s="162"/>
      <c r="AK24" s="162"/>
      <c r="AU24" s="192"/>
      <c r="BD24" s="193"/>
      <c r="BE24" s="194"/>
      <c r="BF24" s="194"/>
      <c r="BG24" s="194"/>
      <c r="BH24" s="194"/>
      <c r="BI24" s="194"/>
    </row>
    <row r="25" spans="1:61" ht="18.75" customHeight="1" thickBot="1" x14ac:dyDescent="0.3">
      <c r="A25" s="195" t="s">
        <v>339</v>
      </c>
      <c r="B25" s="196"/>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N25" s="197"/>
      <c r="AO25" s="198"/>
      <c r="AP25" s="198"/>
      <c r="AQ25" s="198"/>
      <c r="AR25" s="198"/>
    </row>
    <row r="26" spans="1:61" ht="18.75" customHeight="1" x14ac:dyDescent="0.25">
      <c r="A26" s="275" t="s">
        <v>594</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7"/>
      <c r="AK26" s="261">
        <v>185531.09729525205</v>
      </c>
      <c r="AL26" s="262"/>
      <c r="AN26" s="162" t="s">
        <v>338</v>
      </c>
      <c r="AO26" s="199"/>
      <c r="AP26" s="199"/>
    </row>
    <row r="27" spans="1:61" ht="15.75" customHeight="1" x14ac:dyDescent="0.25">
      <c r="A27" s="263" t="s">
        <v>337</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5"/>
      <c r="AK27" s="266"/>
      <c r="AL27" s="267"/>
      <c r="AN27" s="268" t="s">
        <v>336</v>
      </c>
      <c r="AO27" s="269"/>
      <c r="AP27" s="154">
        <v>2.6069941843213349</v>
      </c>
    </row>
    <row r="28" spans="1:61" x14ac:dyDescent="0.25">
      <c r="A28" s="263" t="s">
        <v>335</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5"/>
      <c r="AK28" s="270">
        <v>59</v>
      </c>
      <c r="AL28" s="271"/>
      <c r="AN28" s="268" t="s">
        <v>334</v>
      </c>
      <c r="AO28" s="269"/>
      <c r="AP28" s="154">
        <v>3.5383392124547717</v>
      </c>
    </row>
    <row r="29" spans="1:61" ht="15" customHeight="1" x14ac:dyDescent="0.25">
      <c r="A29" s="263" t="s">
        <v>333</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70">
        <v>1</v>
      </c>
      <c r="AL29" s="271"/>
      <c r="AN29" s="268" t="s">
        <v>577</v>
      </c>
      <c r="AO29" s="269"/>
      <c r="AP29" s="155">
        <v>247650.26436556433</v>
      </c>
      <c r="AW29" s="200"/>
      <c r="AX29" s="200"/>
    </row>
    <row r="30" spans="1:61" ht="15" customHeight="1" x14ac:dyDescent="0.25">
      <c r="A30" s="263" t="s">
        <v>332</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5"/>
      <c r="AK30" s="270">
        <v>-94608.000000000015</v>
      </c>
      <c r="AL30" s="271"/>
      <c r="AN30" s="268" t="s">
        <v>578</v>
      </c>
      <c r="AO30" s="269"/>
      <c r="AP30" s="156" t="s">
        <v>610</v>
      </c>
    </row>
    <row r="31" spans="1:61" ht="15" customHeight="1" x14ac:dyDescent="0.25">
      <c r="A31" s="263" t="s">
        <v>595</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5"/>
      <c r="AK31" s="270">
        <v>1</v>
      </c>
      <c r="AL31" s="271"/>
    </row>
    <row r="32" spans="1:61" x14ac:dyDescent="0.25">
      <c r="A32" s="263" t="s">
        <v>331</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5"/>
      <c r="AK32" s="278">
        <v>1</v>
      </c>
      <c r="AL32" s="279"/>
    </row>
    <row r="33" spans="1:98" x14ac:dyDescent="0.25">
      <c r="A33" s="263" t="s">
        <v>313</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5"/>
      <c r="AK33" s="278">
        <v>0</v>
      </c>
      <c r="AL33" s="279"/>
    </row>
    <row r="34" spans="1:98" x14ac:dyDescent="0.25">
      <c r="A34" s="263" t="s">
        <v>330</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5"/>
      <c r="AK34" s="278">
        <v>1</v>
      </c>
      <c r="AL34" s="279"/>
    </row>
    <row r="35" spans="1:98" x14ac:dyDescent="0.25">
      <c r="A35" s="263" t="s">
        <v>329</v>
      </c>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5"/>
      <c r="AK35" s="278">
        <v>1</v>
      </c>
      <c r="AL35" s="279"/>
    </row>
    <row r="36" spans="1:98" x14ac:dyDescent="0.25">
      <c r="A36" s="263"/>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c r="AF36" s="264"/>
      <c r="AG36" s="264"/>
      <c r="AH36" s="264"/>
      <c r="AI36" s="264"/>
      <c r="AJ36" s="265"/>
      <c r="AK36" s="282"/>
      <c r="AL36" s="283"/>
    </row>
    <row r="37" spans="1:98" x14ac:dyDescent="0.25">
      <c r="A37" s="263" t="s">
        <v>306</v>
      </c>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c r="AF37" s="264"/>
      <c r="AG37" s="264"/>
      <c r="AH37" s="264"/>
      <c r="AI37" s="264"/>
      <c r="AJ37" s="265"/>
      <c r="AK37" s="280">
        <v>0.25</v>
      </c>
      <c r="AL37" s="281"/>
    </row>
    <row r="38" spans="1:98" x14ac:dyDescent="0.25">
      <c r="A38" s="263" t="s">
        <v>571</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5"/>
      <c r="AK38" s="278">
        <v>0</v>
      </c>
      <c r="AL38" s="279"/>
    </row>
    <row r="39" spans="1:98" x14ac:dyDescent="0.25">
      <c r="A39" s="263" t="s">
        <v>328</v>
      </c>
      <c r="B39" s="264"/>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c r="AF39" s="264"/>
      <c r="AG39" s="264"/>
      <c r="AH39" s="264"/>
      <c r="AI39" s="264"/>
      <c r="AJ39" s="265"/>
      <c r="AK39" s="282"/>
      <c r="AL39" s="283"/>
    </row>
    <row r="40" spans="1:98" x14ac:dyDescent="0.25">
      <c r="A40" s="263" t="s">
        <v>327</v>
      </c>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c r="AF40" s="264"/>
      <c r="AG40" s="264"/>
      <c r="AH40" s="264"/>
      <c r="AI40" s="264"/>
      <c r="AJ40" s="265"/>
      <c r="AK40" s="284">
        <v>0</v>
      </c>
      <c r="AL40" s="285"/>
    </row>
    <row r="41" spans="1:98" x14ac:dyDescent="0.25">
      <c r="A41" s="263" t="s">
        <v>326</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5"/>
      <c r="AK41" s="282"/>
      <c r="AL41" s="283"/>
    </row>
    <row r="42" spans="1:98" x14ac:dyDescent="0.25">
      <c r="A42" s="263" t="s">
        <v>325</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5"/>
      <c r="AK42" s="280">
        <v>0.27800000000000002</v>
      </c>
      <c r="AL42" s="281"/>
    </row>
    <row r="43" spans="1:98" x14ac:dyDescent="0.25">
      <c r="A43" s="263" t="s">
        <v>324</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5"/>
      <c r="AK43" s="280">
        <v>0.27800000000000002</v>
      </c>
      <c r="AL43" s="281"/>
    </row>
    <row r="44" spans="1:98" x14ac:dyDescent="0.25">
      <c r="A44" s="263" t="s">
        <v>323</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5"/>
      <c r="AK44" s="280">
        <v>1</v>
      </c>
      <c r="AL44" s="281"/>
      <c r="BJ44" s="201"/>
    </row>
    <row r="45" spans="1:98" x14ac:dyDescent="0.25">
      <c r="A45" s="263" t="s">
        <v>322</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5"/>
      <c r="AK45" s="280">
        <v>0.14080000000000001</v>
      </c>
      <c r="AL45" s="281"/>
      <c r="BE45" s="202"/>
      <c r="BF45" s="202"/>
      <c r="BG45" s="202"/>
      <c r="BH45" s="202"/>
      <c r="BI45" s="202"/>
      <c r="BJ45" s="202"/>
    </row>
    <row r="46" spans="1:98" x14ac:dyDescent="0.25">
      <c r="A46" s="263" t="s">
        <v>321</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5"/>
      <c r="AK46" s="280">
        <v>0</v>
      </c>
      <c r="AL46" s="281"/>
    </row>
    <row r="47" spans="1:98" ht="16.5" thickBot="1" x14ac:dyDescent="0.3">
      <c r="A47" s="293" t="s">
        <v>320</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96">
        <v>0.20850000000000002</v>
      </c>
      <c r="AL47" s="297"/>
    </row>
    <row r="48" spans="1:98" x14ac:dyDescent="0.25">
      <c r="A48" s="298" t="s">
        <v>319</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300"/>
      <c r="AK48" s="301">
        <v>2026</v>
      </c>
      <c r="AL48" s="302"/>
      <c r="AM48" s="203">
        <v>2027</v>
      </c>
      <c r="AN48" s="158">
        <v>2028</v>
      </c>
      <c r="AO48" s="158">
        <v>2029</v>
      </c>
      <c r="AP48" s="158">
        <v>2030</v>
      </c>
      <c r="AQ48" s="158">
        <v>2031</v>
      </c>
      <c r="AR48" s="158">
        <v>2032</v>
      </c>
      <c r="AS48" s="158">
        <v>2033</v>
      </c>
      <c r="AT48" s="158">
        <v>2034</v>
      </c>
      <c r="AU48" s="158">
        <v>2035</v>
      </c>
      <c r="AV48" s="158">
        <v>2036</v>
      </c>
      <c r="AW48" s="158">
        <v>2037</v>
      </c>
      <c r="AX48" s="158">
        <v>2038</v>
      </c>
      <c r="AY48" s="158">
        <v>2039</v>
      </c>
      <c r="AZ48" s="158">
        <v>2040</v>
      </c>
      <c r="BA48" s="158">
        <v>2041</v>
      </c>
      <c r="BB48" s="158">
        <v>2042</v>
      </c>
      <c r="BC48" s="158">
        <v>2043</v>
      </c>
      <c r="BD48" s="158">
        <v>2044</v>
      </c>
      <c r="BE48" s="158">
        <v>2045</v>
      </c>
      <c r="BF48" s="158">
        <v>2046</v>
      </c>
      <c r="BG48" s="158">
        <v>2047</v>
      </c>
      <c r="BH48" s="158">
        <v>2048</v>
      </c>
      <c r="BI48" s="158">
        <v>2049</v>
      </c>
      <c r="BJ48" s="158">
        <v>2050</v>
      </c>
      <c r="BK48" s="158">
        <v>2051</v>
      </c>
      <c r="BL48" s="158">
        <v>2052</v>
      </c>
      <c r="BM48" s="158">
        <v>2053</v>
      </c>
      <c r="BN48" s="158">
        <v>2054</v>
      </c>
      <c r="BO48" s="158">
        <v>2055</v>
      </c>
      <c r="BP48" s="158">
        <v>2056</v>
      </c>
      <c r="BQ48" s="158">
        <v>2057</v>
      </c>
      <c r="BR48" s="158">
        <v>2058</v>
      </c>
      <c r="BS48" s="158">
        <v>2059</v>
      </c>
      <c r="BT48" s="158">
        <v>2060</v>
      </c>
      <c r="BU48" s="158">
        <v>2061</v>
      </c>
      <c r="BV48" s="158">
        <v>2062</v>
      </c>
      <c r="BW48" s="158">
        <v>2063</v>
      </c>
      <c r="BX48" s="158">
        <v>2064</v>
      </c>
      <c r="BY48" s="158">
        <v>2065</v>
      </c>
      <c r="BZ48" s="158">
        <v>2066</v>
      </c>
      <c r="CA48" s="158">
        <v>2067</v>
      </c>
      <c r="CB48" s="158">
        <v>2068</v>
      </c>
      <c r="CC48" s="158">
        <v>2069</v>
      </c>
      <c r="CD48" s="158">
        <v>2070</v>
      </c>
      <c r="CE48" s="158">
        <v>2071</v>
      </c>
      <c r="CF48" s="158">
        <v>2072</v>
      </c>
      <c r="CG48" s="158">
        <v>2073</v>
      </c>
      <c r="CH48" s="158">
        <v>2074</v>
      </c>
      <c r="CI48" s="158">
        <v>2075</v>
      </c>
      <c r="CJ48" s="158">
        <v>2076</v>
      </c>
      <c r="CK48" s="158">
        <v>2077</v>
      </c>
      <c r="CL48" s="158">
        <v>2078</v>
      </c>
      <c r="CM48" s="158">
        <v>2079</v>
      </c>
      <c r="CN48" s="158">
        <v>2080</v>
      </c>
      <c r="CO48" s="158">
        <v>2081</v>
      </c>
      <c r="CP48" s="158">
        <v>2082</v>
      </c>
      <c r="CQ48" s="158">
        <v>2083</v>
      </c>
      <c r="CR48" s="159">
        <v>2084</v>
      </c>
      <c r="CS48" s="159">
        <v>2085</v>
      </c>
      <c r="CT48" s="159" t="s">
        <v>571</v>
      </c>
    </row>
    <row r="49" spans="1:98" outlineLevel="1" x14ac:dyDescent="0.25">
      <c r="A49" s="263" t="s">
        <v>318</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5"/>
      <c r="AK49" s="286">
        <v>5.1200000000000134E-2</v>
      </c>
      <c r="AL49" s="287"/>
      <c r="AM49" s="204">
        <v>4.0100000000000025E-2</v>
      </c>
      <c r="AN49" s="204">
        <v>3.9800000000000058E-2</v>
      </c>
      <c r="AO49" s="204">
        <v>0.04</v>
      </c>
      <c r="AP49" s="204">
        <v>0.04</v>
      </c>
      <c r="AQ49" s="204">
        <v>0.04</v>
      </c>
      <c r="AR49" s="204">
        <v>0.04</v>
      </c>
      <c r="AS49" s="204">
        <v>0.04</v>
      </c>
      <c r="AT49" s="204">
        <v>0.04</v>
      </c>
      <c r="AU49" s="204">
        <v>0.04</v>
      </c>
      <c r="AV49" s="204">
        <v>0.04</v>
      </c>
      <c r="AW49" s="204">
        <v>0.04</v>
      </c>
      <c r="AX49" s="204">
        <v>0.04</v>
      </c>
      <c r="AY49" s="204">
        <v>0.04</v>
      </c>
      <c r="AZ49" s="204">
        <v>0.04</v>
      </c>
      <c r="BA49" s="204">
        <v>0.04</v>
      </c>
      <c r="BB49" s="204">
        <v>0.04</v>
      </c>
      <c r="BC49" s="204">
        <v>0.04</v>
      </c>
      <c r="BD49" s="204">
        <v>0.04</v>
      </c>
      <c r="BE49" s="204">
        <v>0.04</v>
      </c>
      <c r="BF49" s="204">
        <v>0.04</v>
      </c>
      <c r="BG49" s="204">
        <v>0.04</v>
      </c>
      <c r="BH49" s="204">
        <v>0.04</v>
      </c>
      <c r="BI49" s="204">
        <v>0.04</v>
      </c>
      <c r="BJ49" s="204">
        <v>0.04</v>
      </c>
      <c r="BK49" s="204">
        <v>0.04</v>
      </c>
      <c r="BL49" s="204">
        <v>0.04</v>
      </c>
      <c r="BM49" s="204">
        <v>0.04</v>
      </c>
      <c r="BN49" s="204">
        <v>0.04</v>
      </c>
      <c r="BO49" s="204">
        <v>0.04</v>
      </c>
      <c r="BP49" s="204">
        <v>0.04</v>
      </c>
      <c r="BQ49" s="204">
        <v>0.04</v>
      </c>
      <c r="BR49" s="204">
        <v>0.04</v>
      </c>
      <c r="BS49" s="204">
        <v>0.04</v>
      </c>
      <c r="BT49" s="204">
        <v>0.04</v>
      </c>
      <c r="BU49" s="204">
        <v>0.04</v>
      </c>
      <c r="BV49" s="204">
        <v>0.04</v>
      </c>
      <c r="BW49" s="204">
        <v>0.04</v>
      </c>
      <c r="BX49" s="204">
        <v>0.04</v>
      </c>
      <c r="BY49" s="204">
        <v>0.04</v>
      </c>
      <c r="BZ49" s="204">
        <v>0.04</v>
      </c>
      <c r="CA49" s="204">
        <v>0.04</v>
      </c>
      <c r="CB49" s="204">
        <v>0.04</v>
      </c>
      <c r="CC49" s="204">
        <v>0.04</v>
      </c>
      <c r="CD49" s="204">
        <v>0.04</v>
      </c>
      <c r="CE49" s="204">
        <v>0.04</v>
      </c>
      <c r="CF49" s="204">
        <v>0.04</v>
      </c>
      <c r="CG49" s="204">
        <v>0.04</v>
      </c>
      <c r="CH49" s="204">
        <v>0.04</v>
      </c>
      <c r="CI49" s="204">
        <v>0.04</v>
      </c>
      <c r="CJ49" s="204">
        <v>0.04</v>
      </c>
      <c r="CK49" s="204">
        <v>0.04</v>
      </c>
      <c r="CL49" s="204">
        <v>0.04</v>
      </c>
      <c r="CM49" s="204">
        <v>0.04</v>
      </c>
      <c r="CN49" s="204">
        <v>0.04</v>
      </c>
      <c r="CO49" s="204">
        <v>0.04</v>
      </c>
      <c r="CP49" s="204">
        <v>0.04</v>
      </c>
      <c r="CQ49" s="204">
        <v>0.04</v>
      </c>
      <c r="CR49" s="159">
        <v>0.04</v>
      </c>
      <c r="CS49" s="159">
        <v>0.04</v>
      </c>
      <c r="CT49" s="159">
        <v>0.04</v>
      </c>
    </row>
    <row r="50" spans="1:98" outlineLevel="1" x14ac:dyDescent="0.25">
      <c r="A50" s="263" t="s">
        <v>317</v>
      </c>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c r="AF50" s="264"/>
      <c r="AG50" s="264"/>
      <c r="AH50" s="264"/>
      <c r="AI50" s="264"/>
      <c r="AJ50" s="265"/>
      <c r="AK50" s="286">
        <v>5.1200000000000134E-2</v>
      </c>
      <c r="AL50" s="287"/>
      <c r="AM50" s="204">
        <v>9.3353120000000178E-2</v>
      </c>
      <c r="AN50" s="160">
        <v>0.13686857417600029</v>
      </c>
      <c r="AO50" s="160">
        <v>0.18234331714304042</v>
      </c>
      <c r="AP50" s="160">
        <v>0.2296370498287621</v>
      </c>
      <c r="AQ50" s="160">
        <v>0.27882253182191263</v>
      </c>
      <c r="AR50" s="160">
        <v>0.32997543309478927</v>
      </c>
      <c r="AS50" s="160">
        <v>0.38317445041858078</v>
      </c>
      <c r="AT50" s="160">
        <v>0.43850142843532414</v>
      </c>
      <c r="AU50" s="160">
        <v>0.49604148557273708</v>
      </c>
      <c r="AV50" s="160">
        <v>0.55588314499564673</v>
      </c>
      <c r="AW50" s="160">
        <v>0.61811847079547255</v>
      </c>
      <c r="AX50" s="160">
        <v>0.68284320962729161</v>
      </c>
      <c r="AY50" s="160">
        <v>0.75015693801238337</v>
      </c>
      <c r="AZ50" s="160">
        <v>0.82016321553287885</v>
      </c>
      <c r="BA50" s="160">
        <v>0.89296974415419417</v>
      </c>
      <c r="BB50" s="160">
        <v>0.96868853392036192</v>
      </c>
      <c r="BC50" s="160">
        <v>1.0474360752771763</v>
      </c>
      <c r="BD50" s="160">
        <v>1.1293335182882633</v>
      </c>
      <c r="BE50" s="160">
        <v>1.214506859019794</v>
      </c>
      <c r="BF50" s="160">
        <v>1.3030871333805858</v>
      </c>
      <c r="BG50" s="160">
        <v>1.3952106187158093</v>
      </c>
      <c r="BH50" s="160">
        <v>1.4910190434644419</v>
      </c>
      <c r="BI50" s="160">
        <v>1.5906598052030199</v>
      </c>
      <c r="BJ50" s="160">
        <v>1.6942861974111407</v>
      </c>
      <c r="BK50" s="160">
        <v>1.8020576453075865</v>
      </c>
      <c r="BL50" s="160">
        <v>1.91413995111989</v>
      </c>
      <c r="BM50" s="160">
        <v>2.0307055491646855</v>
      </c>
      <c r="BN50" s="160">
        <v>2.1519337711312732</v>
      </c>
      <c r="BO50" s="160">
        <v>2.2780111219765242</v>
      </c>
      <c r="BP50" s="160">
        <v>2.4091315668555855</v>
      </c>
      <c r="BQ50" s="160">
        <v>2.5454968295298088</v>
      </c>
      <c r="BR50" s="160">
        <v>2.6873167027110014</v>
      </c>
      <c r="BS50" s="160">
        <v>2.8348093708194417</v>
      </c>
      <c r="BT50" s="160">
        <v>2.9882017456522196</v>
      </c>
      <c r="BU50" s="160">
        <v>3.1477298154783089</v>
      </c>
      <c r="BV50" s="160">
        <v>3.3136390080974412</v>
      </c>
      <c r="BW50" s="160">
        <v>3.4861845684213391</v>
      </c>
      <c r="BX50" s="160">
        <v>3.6656319511581925</v>
      </c>
      <c r="BY50" s="160">
        <v>3.8522572292045201</v>
      </c>
      <c r="BZ50" s="160">
        <v>4.0463475183727011</v>
      </c>
      <c r="CA50" s="160">
        <v>4.248201419107609</v>
      </c>
      <c r="CB50" s="160">
        <v>4.4581294758719139</v>
      </c>
      <c r="CC50" s="160">
        <v>4.6764546549067907</v>
      </c>
      <c r="CD50" s="160">
        <v>4.9035128411030628</v>
      </c>
      <c r="CE50" s="160">
        <v>5.1396533547471854</v>
      </c>
      <c r="CF50" s="160">
        <v>5.3852394889370734</v>
      </c>
      <c r="CG50" s="160">
        <v>5.6406490684945565</v>
      </c>
      <c r="CH50" s="160">
        <v>5.9062750312343386</v>
      </c>
      <c r="CI50" s="160">
        <v>6.1825260324837128</v>
      </c>
      <c r="CJ50" s="160">
        <v>6.4698270737830619</v>
      </c>
      <c r="CK50" s="160">
        <v>6.7686201567343849</v>
      </c>
      <c r="CL50" s="160">
        <v>7.0793649630037603</v>
      </c>
      <c r="CM50" s="160">
        <v>7.4025395615239109</v>
      </c>
      <c r="CN50" s="160">
        <v>7.7386411439848679</v>
      </c>
      <c r="CO50" s="160">
        <v>8.0881867897442632</v>
      </c>
      <c r="CP50" s="160">
        <v>8.4517142613340344</v>
      </c>
      <c r="CQ50" s="160">
        <v>8.8297828317873961</v>
      </c>
      <c r="CR50" s="159">
        <v>9.2229741450588918</v>
      </c>
      <c r="CS50" s="159">
        <v>9.6318931108612471</v>
      </c>
      <c r="CT50" s="159">
        <v>10.057168835295696</v>
      </c>
    </row>
    <row r="51" spans="1:98" s="162" customFormat="1" ht="16.5" thickBot="1" x14ac:dyDescent="0.3">
      <c r="A51" s="288" t="s">
        <v>579</v>
      </c>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90"/>
      <c r="AK51" s="291">
        <v>0</v>
      </c>
      <c r="AL51" s="292"/>
      <c r="AM51" s="205">
        <v>0</v>
      </c>
      <c r="AN51" s="161">
        <v>0</v>
      </c>
      <c r="AO51" s="161">
        <v>0</v>
      </c>
      <c r="AP51" s="161">
        <v>0</v>
      </c>
      <c r="AQ51" s="161">
        <v>0</v>
      </c>
      <c r="AR51" s="161">
        <v>0</v>
      </c>
      <c r="AS51" s="161">
        <v>0</v>
      </c>
      <c r="AT51" s="161">
        <v>0</v>
      </c>
      <c r="AU51" s="161">
        <v>0</v>
      </c>
      <c r="AV51" s="161">
        <v>0</v>
      </c>
      <c r="AW51" s="161">
        <v>0</v>
      </c>
      <c r="AX51" s="161">
        <v>0</v>
      </c>
      <c r="AY51" s="161">
        <v>0</v>
      </c>
      <c r="AZ51" s="161">
        <v>0</v>
      </c>
      <c r="BA51" s="161">
        <v>0</v>
      </c>
      <c r="BB51" s="161">
        <v>0</v>
      </c>
      <c r="BC51" s="161">
        <v>0</v>
      </c>
      <c r="BD51" s="161">
        <v>0</v>
      </c>
      <c r="BE51" s="161">
        <v>0</v>
      </c>
      <c r="BF51" s="161">
        <v>0</v>
      </c>
      <c r="BG51" s="161">
        <v>0</v>
      </c>
      <c r="BH51" s="161">
        <v>0</v>
      </c>
      <c r="BI51" s="161">
        <v>0</v>
      </c>
      <c r="BJ51" s="161">
        <v>0</v>
      </c>
      <c r="BK51" s="161">
        <v>0</v>
      </c>
      <c r="BL51" s="161">
        <v>0</v>
      </c>
      <c r="BM51" s="161">
        <v>0</v>
      </c>
      <c r="BN51" s="161">
        <v>0</v>
      </c>
      <c r="BO51" s="161">
        <v>0</v>
      </c>
      <c r="BP51" s="161">
        <v>0</v>
      </c>
      <c r="BQ51" s="161">
        <v>0</v>
      </c>
      <c r="BR51" s="161">
        <v>0</v>
      </c>
      <c r="BS51" s="161">
        <v>0</v>
      </c>
      <c r="BT51" s="161">
        <v>0</v>
      </c>
      <c r="BU51" s="161">
        <v>0</v>
      </c>
      <c r="BV51" s="161">
        <v>0</v>
      </c>
      <c r="BW51" s="161">
        <v>0</v>
      </c>
      <c r="BX51" s="161">
        <v>0</v>
      </c>
      <c r="BY51" s="161">
        <v>0</v>
      </c>
      <c r="BZ51" s="161">
        <v>0</v>
      </c>
      <c r="CA51" s="161">
        <v>0</v>
      </c>
      <c r="CB51" s="161">
        <v>0</v>
      </c>
      <c r="CC51" s="161">
        <v>0</v>
      </c>
      <c r="CD51" s="161">
        <v>0</v>
      </c>
      <c r="CE51" s="161">
        <v>0</v>
      </c>
      <c r="CF51" s="161">
        <v>0</v>
      </c>
      <c r="CG51" s="161">
        <v>0</v>
      </c>
      <c r="CH51" s="161">
        <v>0</v>
      </c>
      <c r="CI51" s="161">
        <v>0</v>
      </c>
      <c r="CJ51" s="161">
        <v>0</v>
      </c>
      <c r="CK51" s="161">
        <v>0</v>
      </c>
      <c r="CL51" s="161">
        <v>0</v>
      </c>
      <c r="CM51" s="161">
        <v>0</v>
      </c>
      <c r="CN51" s="161">
        <v>0</v>
      </c>
      <c r="CO51" s="161">
        <v>0</v>
      </c>
      <c r="CP51" s="161">
        <v>0</v>
      </c>
      <c r="CQ51" s="161">
        <v>0</v>
      </c>
      <c r="CR51" s="162">
        <v>0</v>
      </c>
      <c r="CS51" s="162">
        <v>0</v>
      </c>
      <c r="CT51" s="162" t="s">
        <v>571</v>
      </c>
    </row>
    <row r="52" spans="1:98" ht="16.5" thickBot="1" x14ac:dyDescent="0.3">
      <c r="A52" s="312" t="s">
        <v>580</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v>0</v>
      </c>
      <c r="AL52" s="314"/>
      <c r="AM52" s="206">
        <v>0</v>
      </c>
      <c r="AN52" s="163">
        <v>0</v>
      </c>
      <c r="AO52" s="163">
        <v>0</v>
      </c>
      <c r="AP52" s="163">
        <v>0</v>
      </c>
      <c r="AQ52" s="163">
        <v>0</v>
      </c>
      <c r="AR52" s="163">
        <v>0</v>
      </c>
      <c r="AS52" s="163">
        <v>0</v>
      </c>
      <c r="AT52" s="163">
        <v>0</v>
      </c>
      <c r="AU52" s="163">
        <v>0</v>
      </c>
      <c r="AV52" s="163">
        <v>0</v>
      </c>
      <c r="AW52" s="163">
        <v>0</v>
      </c>
      <c r="AX52" s="163">
        <v>0</v>
      </c>
      <c r="AY52" s="163">
        <v>0</v>
      </c>
      <c r="AZ52" s="163">
        <v>0</v>
      </c>
      <c r="BA52" s="163">
        <v>0</v>
      </c>
      <c r="BB52" s="163">
        <v>0</v>
      </c>
      <c r="BC52" s="163">
        <v>0</v>
      </c>
      <c r="BD52" s="163">
        <v>0</v>
      </c>
      <c r="BE52" s="163">
        <v>0</v>
      </c>
      <c r="BF52" s="163">
        <v>0</v>
      </c>
      <c r="BG52" s="163">
        <v>0</v>
      </c>
      <c r="BH52" s="163">
        <v>0</v>
      </c>
      <c r="BI52" s="163">
        <v>0</v>
      </c>
      <c r="BJ52" s="163">
        <v>0</v>
      </c>
      <c r="BK52" s="163">
        <v>0</v>
      </c>
      <c r="BL52" s="163">
        <v>0</v>
      </c>
      <c r="BM52" s="163">
        <v>0</v>
      </c>
      <c r="BN52" s="163">
        <v>0</v>
      </c>
      <c r="BO52" s="163">
        <v>0</v>
      </c>
      <c r="BP52" s="163">
        <v>0</v>
      </c>
      <c r="BQ52" s="163">
        <v>0</v>
      </c>
      <c r="BR52" s="163">
        <v>0</v>
      </c>
      <c r="BS52" s="163">
        <v>0</v>
      </c>
      <c r="BT52" s="163">
        <v>0</v>
      </c>
      <c r="BU52" s="163">
        <v>0</v>
      </c>
      <c r="BV52" s="163">
        <v>0</v>
      </c>
      <c r="BW52" s="163">
        <v>0</v>
      </c>
      <c r="BX52" s="163">
        <v>0</v>
      </c>
      <c r="BY52" s="163">
        <v>0</v>
      </c>
      <c r="BZ52" s="163">
        <v>0</v>
      </c>
      <c r="CA52" s="163">
        <v>0</v>
      </c>
      <c r="CB52" s="163">
        <v>0</v>
      </c>
      <c r="CC52" s="163">
        <v>0</v>
      </c>
      <c r="CD52" s="163">
        <v>0</v>
      </c>
      <c r="CE52" s="163">
        <v>0</v>
      </c>
      <c r="CF52" s="163">
        <v>0</v>
      </c>
      <c r="CG52" s="163">
        <v>0</v>
      </c>
      <c r="CH52" s="163">
        <v>0</v>
      </c>
      <c r="CI52" s="163">
        <v>0</v>
      </c>
      <c r="CJ52" s="163">
        <v>0</v>
      </c>
      <c r="CK52" s="163">
        <v>0</v>
      </c>
      <c r="CL52" s="163">
        <v>0</v>
      </c>
      <c r="CM52" s="163">
        <v>0</v>
      </c>
      <c r="CN52" s="163">
        <v>0</v>
      </c>
      <c r="CO52" s="163">
        <v>0</v>
      </c>
      <c r="CP52" s="163">
        <v>0</v>
      </c>
      <c r="CQ52" s="163">
        <v>0</v>
      </c>
      <c r="CR52" s="159">
        <v>0</v>
      </c>
      <c r="CS52" s="159">
        <v>0</v>
      </c>
      <c r="CT52" s="159" t="s">
        <v>571</v>
      </c>
    </row>
    <row r="53" spans="1:98" ht="16.5" thickBot="1" x14ac:dyDescent="0.3">
      <c r="A53" s="315" t="s">
        <v>581</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5"/>
      <c r="AL53" s="305"/>
      <c r="AM53" s="207">
        <v>-115.42176000000002</v>
      </c>
      <c r="AN53" s="165">
        <v>-120.05017257600001</v>
      </c>
      <c r="AO53" s="165">
        <v>-124.82816944452482</v>
      </c>
      <c r="AP53" s="165">
        <v>-129.82129622230585</v>
      </c>
      <c r="AQ53" s="165">
        <v>-135.01414807119809</v>
      </c>
      <c r="AR53" s="165">
        <v>-140.41471399404602</v>
      </c>
      <c r="AS53" s="165">
        <v>-146.03130255380785</v>
      </c>
      <c r="AT53" s="165">
        <v>-151.87255465596016</v>
      </c>
      <c r="AU53" s="165">
        <v>-157.94745684219856</v>
      </c>
      <c r="AV53" s="165">
        <v>-164.26535511588651</v>
      </c>
      <c r="AW53" s="165">
        <v>-170.83596932052203</v>
      </c>
      <c r="AX53" s="165">
        <v>-177.66940809334289</v>
      </c>
      <c r="AY53" s="165">
        <v>-184.77618441707659</v>
      </c>
      <c r="AZ53" s="165">
        <v>-192.1672317937597</v>
      </c>
      <c r="BA53" s="165">
        <v>-199.85392106551009</v>
      </c>
      <c r="BB53" s="165">
        <v>-207.84807790813051</v>
      </c>
      <c r="BC53" s="165">
        <v>-216.16200102445572</v>
      </c>
      <c r="BD53" s="165">
        <v>-224.80848106543394</v>
      </c>
      <c r="BE53" s="165">
        <v>-233.8008203080513</v>
      </c>
      <c r="BF53" s="165">
        <v>-243.15285312037341</v>
      </c>
      <c r="BG53" s="165">
        <v>-252.87896724518833</v>
      </c>
      <c r="BH53" s="165">
        <v>-262.99412593499585</v>
      </c>
      <c r="BI53" s="165">
        <v>-273.5138909723957</v>
      </c>
      <c r="BJ53" s="165">
        <v>-284.45444661129159</v>
      </c>
      <c r="BK53" s="165">
        <v>-295.83262447574327</v>
      </c>
      <c r="BL53" s="165">
        <v>-307.66592945477299</v>
      </c>
      <c r="BM53" s="165">
        <v>-319.97256663296395</v>
      </c>
      <c r="BN53" s="165">
        <v>-332.77146929828245</v>
      </c>
      <c r="BO53" s="165">
        <v>-346.0823280702138</v>
      </c>
      <c r="BP53" s="165">
        <v>-359.92562119302238</v>
      </c>
      <c r="BQ53" s="165">
        <v>-374.32264604074322</v>
      </c>
      <c r="BR53" s="165">
        <v>-389.29555188237299</v>
      </c>
      <c r="BS53" s="165">
        <v>-404.86737395766795</v>
      </c>
      <c r="BT53" s="165">
        <v>-421.06206891597475</v>
      </c>
      <c r="BU53" s="165">
        <v>-437.90455167261371</v>
      </c>
      <c r="BV53" s="165">
        <v>-455.42073373951831</v>
      </c>
      <c r="BW53" s="165">
        <v>-473.63756308909899</v>
      </c>
      <c r="BX53" s="165">
        <v>-492.58306561266306</v>
      </c>
      <c r="BY53" s="165">
        <v>-512.28638823716949</v>
      </c>
      <c r="BZ53" s="165">
        <v>-532.77784376665636</v>
      </c>
      <c r="CA53" s="165">
        <v>-554.08895751732257</v>
      </c>
      <c r="CB53" s="165">
        <v>-576.25251581801547</v>
      </c>
      <c r="CC53" s="165">
        <v>-599.30261645073608</v>
      </c>
      <c r="CD53" s="165">
        <v>-623.27472110876568</v>
      </c>
      <c r="CE53" s="165">
        <v>-648.2057099531163</v>
      </c>
      <c r="CF53" s="165">
        <v>-674.13393835124089</v>
      </c>
      <c r="CG53" s="165">
        <v>-701.09929588529064</v>
      </c>
      <c r="CH53" s="165">
        <v>-729.14326772070228</v>
      </c>
      <c r="CI53" s="165">
        <v>-758.30899842953033</v>
      </c>
      <c r="CJ53" s="165">
        <v>-788.64135836671164</v>
      </c>
      <c r="CK53" s="165">
        <v>-820.18701270138013</v>
      </c>
      <c r="CL53" s="165">
        <v>-852.99449320943552</v>
      </c>
      <c r="CM53" s="165">
        <v>-887.11427293781276</v>
      </c>
      <c r="CN53" s="165">
        <v>-922.59884385532541</v>
      </c>
      <c r="CO53" s="165">
        <v>-959.50279760953845</v>
      </c>
      <c r="CP53" s="165">
        <v>-997.88290951392003</v>
      </c>
      <c r="CQ53" s="165">
        <v>-1037.7982258944769</v>
      </c>
      <c r="CR53" s="159">
        <v>-1079.310154930256</v>
      </c>
      <c r="CS53" s="159">
        <v>-1122.4825611274662</v>
      </c>
      <c r="CT53" s="159" t="s">
        <v>571</v>
      </c>
    </row>
    <row r="54" spans="1:98" ht="16.5" thickBot="1" x14ac:dyDescent="0.3">
      <c r="A54" s="315" t="s">
        <v>582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v>0</v>
      </c>
      <c r="AL54" s="317"/>
      <c r="AM54" s="207">
        <v>0</v>
      </c>
      <c r="AN54" s="165">
        <v>0</v>
      </c>
      <c r="AO54" s="165">
        <v>0</v>
      </c>
      <c r="AP54" s="165">
        <v>0</v>
      </c>
      <c r="AQ54" s="165">
        <v>0</v>
      </c>
      <c r="AR54" s="165">
        <v>0</v>
      </c>
      <c r="AS54" s="165">
        <v>0</v>
      </c>
      <c r="AT54" s="165">
        <v>0</v>
      </c>
      <c r="AU54" s="165">
        <v>0</v>
      </c>
      <c r="AV54" s="165">
        <v>0</v>
      </c>
      <c r="AW54" s="165">
        <v>0</v>
      </c>
      <c r="AX54" s="165">
        <v>0</v>
      </c>
      <c r="AY54" s="165">
        <v>0</v>
      </c>
      <c r="AZ54" s="165">
        <v>0</v>
      </c>
      <c r="BA54" s="165">
        <v>0</v>
      </c>
      <c r="BB54" s="165">
        <v>0</v>
      </c>
      <c r="BC54" s="165">
        <v>0</v>
      </c>
      <c r="BD54" s="165">
        <v>0</v>
      </c>
      <c r="BE54" s="165">
        <v>0</v>
      </c>
      <c r="BF54" s="165">
        <v>0</v>
      </c>
      <c r="BG54" s="165">
        <v>0</v>
      </c>
      <c r="BH54" s="165">
        <v>0</v>
      </c>
      <c r="BI54" s="165">
        <v>0</v>
      </c>
      <c r="BJ54" s="165">
        <v>0</v>
      </c>
      <c r="BK54" s="165">
        <v>0</v>
      </c>
      <c r="BL54" s="165">
        <v>0</v>
      </c>
      <c r="BM54" s="165">
        <v>0</v>
      </c>
      <c r="BN54" s="165">
        <v>0</v>
      </c>
      <c r="BO54" s="165">
        <v>0</v>
      </c>
      <c r="BP54" s="165">
        <v>0</v>
      </c>
      <c r="BQ54" s="165">
        <v>0</v>
      </c>
      <c r="BR54" s="165">
        <v>0</v>
      </c>
      <c r="BS54" s="165">
        <v>0</v>
      </c>
      <c r="BT54" s="165">
        <v>0</v>
      </c>
      <c r="BU54" s="165">
        <v>0</v>
      </c>
      <c r="BV54" s="165">
        <v>0</v>
      </c>
      <c r="BW54" s="165">
        <v>0</v>
      </c>
      <c r="BX54" s="165">
        <v>0</v>
      </c>
      <c r="BY54" s="165">
        <v>0</v>
      </c>
      <c r="BZ54" s="165">
        <v>0</v>
      </c>
      <c r="CA54" s="165">
        <v>0</v>
      </c>
      <c r="CB54" s="165">
        <v>0</v>
      </c>
      <c r="CC54" s="165">
        <v>0</v>
      </c>
      <c r="CD54" s="165">
        <v>0</v>
      </c>
      <c r="CE54" s="165">
        <v>0</v>
      </c>
      <c r="CF54" s="165">
        <v>0</v>
      </c>
      <c r="CG54" s="165">
        <v>0</v>
      </c>
      <c r="CH54" s="165">
        <v>0</v>
      </c>
      <c r="CI54" s="165">
        <v>0</v>
      </c>
      <c r="CJ54" s="165">
        <v>0</v>
      </c>
      <c r="CK54" s="165">
        <v>0</v>
      </c>
      <c r="CL54" s="165">
        <v>0</v>
      </c>
      <c r="CM54" s="165">
        <v>0</v>
      </c>
      <c r="CN54" s="165">
        <v>0</v>
      </c>
      <c r="CO54" s="165">
        <v>0</v>
      </c>
      <c r="CP54" s="165">
        <v>0</v>
      </c>
      <c r="CQ54" s="165">
        <v>0</v>
      </c>
      <c r="CR54" s="159">
        <v>0</v>
      </c>
      <c r="CS54" s="159">
        <v>0</v>
      </c>
      <c r="CT54" s="159" t="s">
        <v>571</v>
      </c>
    </row>
    <row r="55" spans="1:98" ht="16.5" thickBot="1" x14ac:dyDescent="0.3">
      <c r="A55" s="303" t="s">
        <v>583</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208"/>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row>
    <row r="58" spans="1:98" ht="16.5" thickBot="1" x14ac:dyDescent="0.3"/>
    <row r="59" spans="1:98" s="98" customFormat="1" ht="24" customHeight="1" x14ac:dyDescent="0.25">
      <c r="A59" s="306" t="s">
        <v>596</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v>2026</v>
      </c>
      <c r="AL59" s="301"/>
      <c r="AM59" s="157">
        <v>2027</v>
      </c>
      <c r="AN59" s="157">
        <v>2028</v>
      </c>
      <c r="AO59" s="157">
        <v>2029</v>
      </c>
      <c r="AP59" s="157">
        <v>2030</v>
      </c>
      <c r="AQ59" s="157">
        <v>2031</v>
      </c>
      <c r="AR59" s="157">
        <v>2032</v>
      </c>
      <c r="AS59" s="157">
        <v>2033</v>
      </c>
      <c r="AT59" s="157">
        <v>2034</v>
      </c>
      <c r="AU59" s="157">
        <v>2035</v>
      </c>
      <c r="AV59" s="157">
        <v>2036</v>
      </c>
      <c r="AW59" s="157">
        <v>2037</v>
      </c>
      <c r="AX59" s="157">
        <v>2038</v>
      </c>
      <c r="AY59" s="157">
        <v>2039</v>
      </c>
      <c r="AZ59" s="157">
        <v>2040</v>
      </c>
      <c r="BA59" s="157">
        <v>2041</v>
      </c>
      <c r="BB59" s="157">
        <v>2042</v>
      </c>
      <c r="BC59" s="157">
        <v>2043</v>
      </c>
      <c r="BD59" s="157">
        <v>2044</v>
      </c>
      <c r="BE59" s="157">
        <v>2045</v>
      </c>
      <c r="BF59" s="157">
        <v>2046</v>
      </c>
      <c r="BG59" s="157">
        <v>2047</v>
      </c>
      <c r="BH59" s="157">
        <v>2048</v>
      </c>
      <c r="BI59" s="157">
        <v>2049</v>
      </c>
      <c r="BJ59" s="157">
        <v>2050</v>
      </c>
      <c r="BK59" s="157">
        <v>2051</v>
      </c>
      <c r="BL59" s="157">
        <v>2052</v>
      </c>
      <c r="BM59" s="157">
        <v>2053</v>
      </c>
      <c r="BN59" s="157">
        <v>2054</v>
      </c>
      <c r="BO59" s="157">
        <v>2055</v>
      </c>
      <c r="BP59" s="157">
        <v>2056</v>
      </c>
      <c r="BQ59" s="157">
        <v>2057</v>
      </c>
      <c r="BR59" s="157">
        <v>2058</v>
      </c>
      <c r="BS59" s="157">
        <v>2059</v>
      </c>
      <c r="BT59" s="157">
        <v>2060</v>
      </c>
      <c r="BU59" s="157">
        <v>2061</v>
      </c>
      <c r="BV59" s="157">
        <v>2062</v>
      </c>
      <c r="BW59" s="157">
        <v>2063</v>
      </c>
      <c r="BX59" s="157">
        <v>2064</v>
      </c>
      <c r="BY59" s="157">
        <v>2065</v>
      </c>
      <c r="BZ59" s="157">
        <v>2066</v>
      </c>
      <c r="CA59" s="157">
        <v>2067</v>
      </c>
      <c r="CB59" s="157">
        <v>2068</v>
      </c>
      <c r="CC59" s="157">
        <v>2069</v>
      </c>
      <c r="CD59" s="157">
        <v>2070</v>
      </c>
      <c r="CE59" s="157">
        <v>2071</v>
      </c>
      <c r="CF59" s="157">
        <v>2072</v>
      </c>
      <c r="CG59" s="157">
        <v>2073</v>
      </c>
      <c r="CH59" s="157">
        <v>2074</v>
      </c>
      <c r="CI59" s="157">
        <v>2075</v>
      </c>
      <c r="CJ59" s="157">
        <v>2076</v>
      </c>
      <c r="CK59" s="157">
        <v>2077</v>
      </c>
      <c r="CL59" s="157">
        <v>2078</v>
      </c>
      <c r="CM59" s="157">
        <v>2079</v>
      </c>
      <c r="CN59" s="157">
        <v>2080</v>
      </c>
      <c r="CO59" s="157">
        <v>2081</v>
      </c>
      <c r="CP59" s="157">
        <v>2082</v>
      </c>
      <c r="CQ59" s="157">
        <v>2083</v>
      </c>
      <c r="CR59" s="98">
        <v>2084</v>
      </c>
      <c r="CS59" s="98">
        <v>2085</v>
      </c>
      <c r="CT59" s="98" t="s">
        <v>571</v>
      </c>
    </row>
    <row r="60" spans="1:98" s="98" customFormat="1" ht="11.25" customHeight="1" x14ac:dyDescent="0.25">
      <c r="A60" s="309" t="s">
        <v>597</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v>0</v>
      </c>
      <c r="AL60" s="311"/>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c r="BI60" s="209"/>
      <c r="BJ60" s="209"/>
      <c r="BK60" s="209"/>
      <c r="BL60" s="209"/>
      <c r="BM60" s="209"/>
      <c r="BN60" s="209"/>
      <c r="BO60" s="209"/>
      <c r="BP60" s="209"/>
      <c r="BQ60" s="209"/>
      <c r="BR60" s="209"/>
      <c r="BS60" s="209"/>
      <c r="BT60" s="209"/>
      <c r="BU60" s="209"/>
      <c r="BV60" s="209"/>
      <c r="BW60" s="209"/>
      <c r="BX60" s="209"/>
      <c r="BY60" s="209"/>
      <c r="BZ60" s="209"/>
      <c r="CA60" s="209"/>
      <c r="CB60" s="209"/>
      <c r="CC60" s="209"/>
      <c r="CD60" s="209"/>
      <c r="CE60" s="209"/>
      <c r="CF60" s="209"/>
      <c r="CG60" s="209"/>
      <c r="CH60" s="209"/>
      <c r="CI60" s="209"/>
      <c r="CJ60" s="209"/>
      <c r="CK60" s="209"/>
      <c r="CL60" s="209"/>
      <c r="CM60" s="209"/>
      <c r="CN60" s="209"/>
      <c r="CO60" s="209"/>
      <c r="CP60" s="209"/>
      <c r="CQ60" s="209"/>
    </row>
    <row r="61" spans="1:98" s="98" customFormat="1" ht="12" customHeight="1" x14ac:dyDescent="0.25">
      <c r="A61" s="326" t="s">
        <v>598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210">
        <v>0</v>
      </c>
      <c r="AN61" s="210">
        <v>0</v>
      </c>
      <c r="AO61" s="210">
        <v>0</v>
      </c>
      <c r="AP61" s="210">
        <v>0</v>
      </c>
      <c r="AQ61" s="210">
        <v>0</v>
      </c>
      <c r="AR61" s="210">
        <v>0</v>
      </c>
      <c r="AS61" s="210">
        <v>0</v>
      </c>
      <c r="AT61" s="210">
        <v>0</v>
      </c>
      <c r="AU61" s="210">
        <v>0</v>
      </c>
      <c r="AV61" s="210">
        <v>0</v>
      </c>
      <c r="AW61" s="210">
        <v>0</v>
      </c>
      <c r="AX61" s="210">
        <v>0</v>
      </c>
      <c r="AY61" s="210">
        <v>0</v>
      </c>
      <c r="AZ61" s="210">
        <v>0</v>
      </c>
      <c r="BA61" s="210">
        <v>0</v>
      </c>
      <c r="BB61" s="210">
        <v>0</v>
      </c>
      <c r="BC61" s="210">
        <v>0</v>
      </c>
      <c r="BD61" s="210">
        <v>0</v>
      </c>
      <c r="BE61" s="210">
        <v>0</v>
      </c>
      <c r="BF61" s="210">
        <v>0</v>
      </c>
      <c r="BG61" s="210">
        <v>0</v>
      </c>
      <c r="BH61" s="210">
        <v>0</v>
      </c>
      <c r="BI61" s="210">
        <v>0</v>
      </c>
      <c r="BJ61" s="210">
        <v>0</v>
      </c>
      <c r="BK61" s="210">
        <v>0</v>
      </c>
      <c r="BL61" s="210">
        <v>0</v>
      </c>
      <c r="BM61" s="210">
        <v>0</v>
      </c>
      <c r="BN61" s="210">
        <v>0</v>
      </c>
      <c r="BO61" s="210">
        <v>0</v>
      </c>
      <c r="BP61" s="210">
        <v>0</v>
      </c>
      <c r="BQ61" s="210">
        <v>0</v>
      </c>
      <c r="BR61" s="210">
        <v>0</v>
      </c>
      <c r="BS61" s="210">
        <v>0</v>
      </c>
      <c r="BT61" s="210">
        <v>0</v>
      </c>
      <c r="BU61" s="210">
        <v>0</v>
      </c>
      <c r="BV61" s="210">
        <v>0</v>
      </c>
      <c r="BW61" s="210">
        <v>0</v>
      </c>
      <c r="BX61" s="210">
        <v>0</v>
      </c>
      <c r="BY61" s="210">
        <v>0</v>
      </c>
      <c r="BZ61" s="210">
        <v>0</v>
      </c>
      <c r="CA61" s="210">
        <v>0</v>
      </c>
      <c r="CB61" s="210">
        <v>0</v>
      </c>
      <c r="CC61" s="210">
        <v>0</v>
      </c>
      <c r="CD61" s="210">
        <v>0</v>
      </c>
      <c r="CE61" s="210">
        <v>0</v>
      </c>
      <c r="CF61" s="210">
        <v>0</v>
      </c>
      <c r="CG61" s="210">
        <v>0</v>
      </c>
      <c r="CH61" s="210">
        <v>0</v>
      </c>
      <c r="CI61" s="210">
        <v>0</v>
      </c>
      <c r="CJ61" s="210">
        <v>0</v>
      </c>
      <c r="CK61" s="210">
        <v>0</v>
      </c>
      <c r="CL61" s="210">
        <v>0</v>
      </c>
      <c r="CM61" s="210">
        <v>0</v>
      </c>
      <c r="CN61" s="210">
        <v>0</v>
      </c>
      <c r="CO61" s="210">
        <v>0</v>
      </c>
      <c r="CP61" s="210">
        <v>0</v>
      </c>
      <c r="CQ61" s="210">
        <v>0</v>
      </c>
      <c r="CR61" s="98">
        <v>0</v>
      </c>
      <c r="CS61" s="98">
        <v>0</v>
      </c>
      <c r="CT61" s="98" t="s">
        <v>571</v>
      </c>
    </row>
    <row r="62" spans="1:98" s="98" customFormat="1" ht="12" customHeight="1" x14ac:dyDescent="0.25">
      <c r="A62" s="326" t="s">
        <v>599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v>0</v>
      </c>
      <c r="AL62" s="328"/>
      <c r="AM62" s="210">
        <v>0</v>
      </c>
      <c r="AN62" s="210">
        <v>0</v>
      </c>
      <c r="AO62" s="210">
        <v>0</v>
      </c>
      <c r="AP62" s="210">
        <v>0</v>
      </c>
      <c r="AQ62" s="210">
        <v>0</v>
      </c>
      <c r="AR62" s="210">
        <v>0</v>
      </c>
      <c r="AS62" s="210">
        <v>0</v>
      </c>
      <c r="AT62" s="210">
        <v>0</v>
      </c>
      <c r="AU62" s="210">
        <v>0</v>
      </c>
      <c r="AV62" s="210">
        <v>0</v>
      </c>
      <c r="AW62" s="210">
        <v>0</v>
      </c>
      <c r="AX62" s="210">
        <v>0</v>
      </c>
      <c r="AY62" s="210">
        <v>0</v>
      </c>
      <c r="AZ62" s="210">
        <v>0</v>
      </c>
      <c r="BA62" s="210">
        <v>0</v>
      </c>
      <c r="BB62" s="210">
        <v>0</v>
      </c>
      <c r="BC62" s="210">
        <v>0</v>
      </c>
      <c r="BD62" s="210">
        <v>0</v>
      </c>
      <c r="BE62" s="210">
        <v>0</v>
      </c>
      <c r="BF62" s="210">
        <v>0</v>
      </c>
      <c r="BG62" s="210">
        <v>0</v>
      </c>
      <c r="BH62" s="210">
        <v>0</v>
      </c>
      <c r="BI62" s="210">
        <v>0</v>
      </c>
      <c r="BJ62" s="210">
        <v>0</v>
      </c>
      <c r="BK62" s="210">
        <v>0</v>
      </c>
      <c r="BL62" s="210">
        <v>0</v>
      </c>
      <c r="BM62" s="210">
        <v>0</v>
      </c>
      <c r="BN62" s="210">
        <v>0</v>
      </c>
      <c r="BO62" s="210">
        <v>0</v>
      </c>
      <c r="BP62" s="210">
        <v>0</v>
      </c>
      <c r="BQ62" s="210">
        <v>0</v>
      </c>
      <c r="BR62" s="210">
        <v>0</v>
      </c>
      <c r="BS62" s="210">
        <v>0</v>
      </c>
      <c r="BT62" s="210">
        <v>0</v>
      </c>
      <c r="BU62" s="210">
        <v>0</v>
      </c>
      <c r="BV62" s="210">
        <v>0</v>
      </c>
      <c r="BW62" s="210">
        <v>0</v>
      </c>
      <c r="BX62" s="210">
        <v>0</v>
      </c>
      <c r="BY62" s="210">
        <v>0</v>
      </c>
      <c r="BZ62" s="210">
        <v>0</v>
      </c>
      <c r="CA62" s="210">
        <v>0</v>
      </c>
      <c r="CB62" s="210">
        <v>0</v>
      </c>
      <c r="CC62" s="210">
        <v>0</v>
      </c>
      <c r="CD62" s="210">
        <v>0</v>
      </c>
      <c r="CE62" s="210">
        <v>0</v>
      </c>
      <c r="CF62" s="210">
        <v>0</v>
      </c>
      <c r="CG62" s="210">
        <v>0</v>
      </c>
      <c r="CH62" s="210">
        <v>0</v>
      </c>
      <c r="CI62" s="210">
        <v>0</v>
      </c>
      <c r="CJ62" s="210">
        <v>0</v>
      </c>
      <c r="CK62" s="210">
        <v>0</v>
      </c>
      <c r="CL62" s="210">
        <v>0</v>
      </c>
      <c r="CM62" s="210">
        <v>0</v>
      </c>
      <c r="CN62" s="210">
        <v>0</v>
      </c>
      <c r="CO62" s="210">
        <v>0</v>
      </c>
      <c r="CP62" s="210">
        <v>0</v>
      </c>
      <c r="CQ62" s="210">
        <v>0</v>
      </c>
      <c r="CR62" s="98">
        <v>0</v>
      </c>
      <c r="CS62" s="98">
        <v>0</v>
      </c>
      <c r="CT62" s="98">
        <v>0</v>
      </c>
    </row>
    <row r="63" spans="1:98" s="98" customFormat="1" ht="12" customHeight="1" thickBot="1" x14ac:dyDescent="0.3">
      <c r="A63" s="329" t="s">
        <v>600</v>
      </c>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v>0</v>
      </c>
      <c r="AL63" s="331"/>
      <c r="AM63" s="211">
        <v>0</v>
      </c>
      <c r="AN63" s="211">
        <v>0</v>
      </c>
      <c r="AO63" s="211">
        <v>0</v>
      </c>
      <c r="AP63" s="211">
        <v>0</v>
      </c>
      <c r="AQ63" s="211">
        <v>0</v>
      </c>
      <c r="AR63" s="211">
        <v>0</v>
      </c>
      <c r="AS63" s="211">
        <v>0</v>
      </c>
      <c r="AT63" s="211">
        <v>0</v>
      </c>
      <c r="AU63" s="211">
        <v>0</v>
      </c>
      <c r="AV63" s="211">
        <v>0</v>
      </c>
      <c r="AW63" s="211">
        <v>0</v>
      </c>
      <c r="AX63" s="211">
        <v>0</v>
      </c>
      <c r="AY63" s="211">
        <v>0</v>
      </c>
      <c r="AZ63" s="211">
        <v>0</v>
      </c>
      <c r="BA63" s="211">
        <v>0</v>
      </c>
      <c r="BB63" s="211">
        <v>0</v>
      </c>
      <c r="BC63" s="211">
        <v>0</v>
      </c>
      <c r="BD63" s="211">
        <v>0</v>
      </c>
      <c r="BE63" s="211">
        <v>0</v>
      </c>
      <c r="BF63" s="211">
        <v>0</v>
      </c>
      <c r="BG63" s="211">
        <v>0</v>
      </c>
      <c r="BH63" s="211">
        <v>0</v>
      </c>
      <c r="BI63" s="211">
        <v>0</v>
      </c>
      <c r="BJ63" s="211">
        <v>0</v>
      </c>
      <c r="BK63" s="211">
        <v>0</v>
      </c>
      <c r="BL63" s="211">
        <v>0</v>
      </c>
      <c r="BM63" s="211">
        <v>0</v>
      </c>
      <c r="BN63" s="211">
        <v>0</v>
      </c>
      <c r="BO63" s="211">
        <v>0</v>
      </c>
      <c r="BP63" s="211">
        <v>0</v>
      </c>
      <c r="BQ63" s="211">
        <v>0</v>
      </c>
      <c r="BR63" s="211">
        <v>0</v>
      </c>
      <c r="BS63" s="211">
        <v>0</v>
      </c>
      <c r="BT63" s="211">
        <v>0</v>
      </c>
      <c r="BU63" s="211">
        <v>0</v>
      </c>
      <c r="BV63" s="211">
        <v>0</v>
      </c>
      <c r="BW63" s="211">
        <v>0</v>
      </c>
      <c r="BX63" s="211">
        <v>0</v>
      </c>
      <c r="BY63" s="211">
        <v>0</v>
      </c>
      <c r="BZ63" s="211">
        <v>0</v>
      </c>
      <c r="CA63" s="211">
        <v>0</v>
      </c>
      <c r="CB63" s="211">
        <v>0</v>
      </c>
      <c r="CC63" s="211">
        <v>0</v>
      </c>
      <c r="CD63" s="211">
        <v>0</v>
      </c>
      <c r="CE63" s="211">
        <v>0</v>
      </c>
      <c r="CF63" s="211">
        <v>0</v>
      </c>
      <c r="CG63" s="211">
        <v>0</v>
      </c>
      <c r="CH63" s="211">
        <v>0</v>
      </c>
      <c r="CI63" s="211">
        <v>0</v>
      </c>
      <c r="CJ63" s="211">
        <v>0</v>
      </c>
      <c r="CK63" s="211">
        <v>0</v>
      </c>
      <c r="CL63" s="211">
        <v>0</v>
      </c>
      <c r="CM63" s="211">
        <v>0</v>
      </c>
      <c r="CN63" s="211">
        <v>0</v>
      </c>
      <c r="CO63" s="211">
        <v>0</v>
      </c>
      <c r="CP63" s="211">
        <v>0</v>
      </c>
      <c r="CQ63" s="211">
        <v>0</v>
      </c>
      <c r="CR63" s="98">
        <v>0</v>
      </c>
      <c r="CS63" s="98">
        <v>0</v>
      </c>
      <c r="CT63" s="98">
        <v>0</v>
      </c>
    </row>
    <row r="64" spans="1:98" ht="16.5" thickBot="1" x14ac:dyDescent="0.3">
      <c r="AL64" s="166"/>
      <c r="AM64" s="166"/>
      <c r="AN64" s="166"/>
      <c r="AO64" s="166"/>
      <c r="AP64" s="166"/>
      <c r="AQ64" s="166"/>
      <c r="AR64" s="166"/>
      <c r="AS64" s="166"/>
      <c r="AT64" s="166"/>
      <c r="AU64" s="166"/>
      <c r="AV64" s="166"/>
      <c r="AW64" s="166"/>
      <c r="AX64" s="166"/>
      <c r="AY64" s="166"/>
      <c r="AZ64" s="166"/>
      <c r="BA64" s="166"/>
      <c r="BB64" s="166"/>
      <c r="BC64" s="166"/>
      <c r="BD64" s="166"/>
      <c r="BE64" s="166"/>
      <c r="BF64" s="166"/>
      <c r="BG64" s="166"/>
      <c r="BH64" s="166"/>
      <c r="BI64" s="166"/>
      <c r="BJ64" s="166"/>
      <c r="BK64" s="166"/>
      <c r="BL64" s="166"/>
      <c r="BM64" s="166"/>
      <c r="BN64" s="166"/>
      <c r="BO64" s="166"/>
      <c r="BP64" s="166"/>
      <c r="BQ64" s="166"/>
      <c r="BR64" s="166"/>
      <c r="BS64" s="166"/>
      <c r="BT64" s="166"/>
      <c r="BU64" s="166"/>
      <c r="BV64" s="166"/>
      <c r="BW64" s="166"/>
      <c r="BX64" s="166"/>
      <c r="BY64" s="166"/>
      <c r="BZ64" s="166"/>
      <c r="CA64" s="166"/>
      <c r="CB64" s="166"/>
      <c r="CC64" s="166"/>
      <c r="CD64" s="166"/>
      <c r="CE64" s="166"/>
      <c r="CF64" s="166"/>
      <c r="CG64" s="166"/>
      <c r="CH64" s="166"/>
      <c r="CI64" s="166"/>
      <c r="CJ64" s="166"/>
      <c r="CK64" s="166"/>
      <c r="CL64" s="166"/>
      <c r="CM64" s="166"/>
      <c r="CN64" s="166"/>
      <c r="CO64" s="166"/>
      <c r="CP64" s="166"/>
      <c r="CQ64" s="166"/>
    </row>
    <row r="65" spans="1:98" x14ac:dyDescent="0.25">
      <c r="A65" s="318" t="s">
        <v>601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08">
        <v>2026</v>
      </c>
      <c r="AL65" s="301"/>
      <c r="AM65" s="157">
        <v>2027</v>
      </c>
      <c r="AN65" s="157">
        <v>2028</v>
      </c>
      <c r="AO65" s="157">
        <v>2029</v>
      </c>
      <c r="AP65" s="157">
        <v>2030</v>
      </c>
      <c r="AQ65" s="157">
        <v>2031</v>
      </c>
      <c r="AR65" s="157">
        <v>2032</v>
      </c>
      <c r="AS65" s="157">
        <v>2033</v>
      </c>
      <c r="AT65" s="157">
        <v>2034</v>
      </c>
      <c r="AU65" s="157">
        <v>2035</v>
      </c>
      <c r="AV65" s="157">
        <v>2036</v>
      </c>
      <c r="AW65" s="157">
        <v>2037</v>
      </c>
      <c r="AX65" s="157">
        <v>2038</v>
      </c>
      <c r="AY65" s="157">
        <v>2039</v>
      </c>
      <c r="AZ65" s="157">
        <v>2040</v>
      </c>
      <c r="BA65" s="157">
        <v>2041</v>
      </c>
      <c r="BB65" s="157">
        <v>2042</v>
      </c>
      <c r="BC65" s="157">
        <v>2043</v>
      </c>
      <c r="BD65" s="157">
        <v>2044</v>
      </c>
      <c r="BE65" s="157">
        <v>2045</v>
      </c>
      <c r="BF65" s="157">
        <v>2046</v>
      </c>
      <c r="BG65" s="157">
        <v>2047</v>
      </c>
      <c r="BH65" s="157">
        <v>2048</v>
      </c>
      <c r="BI65" s="157">
        <v>2049</v>
      </c>
      <c r="BJ65" s="157">
        <v>2050</v>
      </c>
      <c r="BK65" s="157">
        <v>2051</v>
      </c>
      <c r="BL65" s="157">
        <v>2052</v>
      </c>
      <c r="BM65" s="157">
        <v>2053</v>
      </c>
      <c r="BN65" s="157">
        <v>2054</v>
      </c>
      <c r="BO65" s="157">
        <v>2055</v>
      </c>
      <c r="BP65" s="157">
        <v>2056</v>
      </c>
      <c r="BQ65" s="157">
        <v>2057</v>
      </c>
      <c r="BR65" s="157">
        <v>2058</v>
      </c>
      <c r="BS65" s="157">
        <v>2059</v>
      </c>
      <c r="BT65" s="157">
        <v>2060</v>
      </c>
      <c r="BU65" s="157">
        <v>2061</v>
      </c>
      <c r="BV65" s="157">
        <v>2062</v>
      </c>
      <c r="BW65" s="157">
        <v>2063</v>
      </c>
      <c r="BX65" s="157">
        <v>2064</v>
      </c>
      <c r="BY65" s="157">
        <v>2065</v>
      </c>
      <c r="BZ65" s="157">
        <v>2066</v>
      </c>
      <c r="CA65" s="157">
        <v>2067</v>
      </c>
      <c r="CB65" s="157">
        <v>2068</v>
      </c>
      <c r="CC65" s="157">
        <v>2069</v>
      </c>
      <c r="CD65" s="157">
        <v>2070</v>
      </c>
      <c r="CE65" s="157">
        <v>2071</v>
      </c>
      <c r="CF65" s="157">
        <v>2072</v>
      </c>
      <c r="CG65" s="157">
        <v>2073</v>
      </c>
      <c r="CH65" s="157">
        <v>2074</v>
      </c>
      <c r="CI65" s="157">
        <v>2075</v>
      </c>
      <c r="CJ65" s="157">
        <v>2076</v>
      </c>
      <c r="CK65" s="157">
        <v>2077</v>
      </c>
      <c r="CL65" s="157">
        <v>2078</v>
      </c>
      <c r="CM65" s="157">
        <v>2079</v>
      </c>
      <c r="CN65" s="157">
        <v>2080</v>
      </c>
      <c r="CO65" s="157">
        <v>2081</v>
      </c>
      <c r="CP65" s="157">
        <v>2082</v>
      </c>
      <c r="CQ65" s="157">
        <v>2083</v>
      </c>
      <c r="CR65" s="159">
        <v>2084</v>
      </c>
      <c r="CS65" s="159">
        <v>2085</v>
      </c>
      <c r="CT65" s="159" t="s">
        <v>571</v>
      </c>
    </row>
    <row r="66" spans="1:98" s="162" customFormat="1" ht="15" x14ac:dyDescent="0.25">
      <c r="A66" s="320" t="s">
        <v>316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1"/>
      <c r="AK66" s="322">
        <v>0</v>
      </c>
      <c r="AL66" s="323"/>
      <c r="AM66" s="167">
        <v>0</v>
      </c>
      <c r="AN66" s="167">
        <v>0</v>
      </c>
      <c r="AO66" s="167">
        <v>0</v>
      </c>
      <c r="AP66" s="167">
        <v>0</v>
      </c>
      <c r="AQ66" s="167">
        <v>0</v>
      </c>
      <c r="AR66" s="167">
        <v>0</v>
      </c>
      <c r="AS66" s="167">
        <v>0</v>
      </c>
      <c r="AT66" s="167">
        <v>0</v>
      </c>
      <c r="AU66" s="167">
        <v>0</v>
      </c>
      <c r="AV66" s="167">
        <v>0</v>
      </c>
      <c r="AW66" s="167">
        <v>0</v>
      </c>
      <c r="AX66" s="167">
        <v>0</v>
      </c>
      <c r="AY66" s="167">
        <v>0</v>
      </c>
      <c r="AZ66" s="167">
        <v>0</v>
      </c>
      <c r="BA66" s="167">
        <v>0</v>
      </c>
      <c r="BB66" s="167">
        <v>0</v>
      </c>
      <c r="BC66" s="167">
        <v>0</v>
      </c>
      <c r="BD66" s="167">
        <v>0</v>
      </c>
      <c r="BE66" s="167">
        <v>0</v>
      </c>
      <c r="BF66" s="167">
        <v>0</v>
      </c>
      <c r="BG66" s="167">
        <v>0</v>
      </c>
      <c r="BH66" s="167">
        <v>0</v>
      </c>
      <c r="BI66" s="167">
        <v>0</v>
      </c>
      <c r="BJ66" s="167">
        <v>0</v>
      </c>
      <c r="BK66" s="167">
        <v>0</v>
      </c>
      <c r="BL66" s="167">
        <v>0</v>
      </c>
      <c r="BM66" s="167">
        <v>0</v>
      </c>
      <c r="BN66" s="167">
        <v>0</v>
      </c>
      <c r="BO66" s="167">
        <v>0</v>
      </c>
      <c r="BP66" s="167">
        <v>0</v>
      </c>
      <c r="BQ66" s="167">
        <v>0</v>
      </c>
      <c r="BR66" s="167">
        <v>0</v>
      </c>
      <c r="BS66" s="167">
        <v>0</v>
      </c>
      <c r="BT66" s="167">
        <v>0</v>
      </c>
      <c r="BU66" s="167">
        <v>0</v>
      </c>
      <c r="BV66" s="167">
        <v>0</v>
      </c>
      <c r="BW66" s="167">
        <v>0</v>
      </c>
      <c r="BX66" s="167">
        <v>0</v>
      </c>
      <c r="BY66" s="167">
        <v>0</v>
      </c>
      <c r="BZ66" s="167">
        <v>0</v>
      </c>
      <c r="CA66" s="167">
        <v>0</v>
      </c>
      <c r="CB66" s="167">
        <v>0</v>
      </c>
      <c r="CC66" s="167">
        <v>0</v>
      </c>
      <c r="CD66" s="167">
        <v>0</v>
      </c>
      <c r="CE66" s="167">
        <v>0</v>
      </c>
      <c r="CF66" s="167">
        <v>0</v>
      </c>
      <c r="CG66" s="167">
        <v>0</v>
      </c>
      <c r="CH66" s="167">
        <v>0</v>
      </c>
      <c r="CI66" s="167">
        <v>0</v>
      </c>
      <c r="CJ66" s="167">
        <v>0</v>
      </c>
      <c r="CK66" s="167">
        <v>0</v>
      </c>
      <c r="CL66" s="167">
        <v>0</v>
      </c>
      <c r="CM66" s="167">
        <v>0</v>
      </c>
      <c r="CN66" s="167">
        <v>0</v>
      </c>
      <c r="CO66" s="167">
        <v>0</v>
      </c>
      <c r="CP66" s="167">
        <v>0</v>
      </c>
      <c r="CQ66" s="167">
        <v>0</v>
      </c>
      <c r="CR66" s="162">
        <v>0</v>
      </c>
      <c r="CS66" s="162">
        <v>0</v>
      </c>
      <c r="CT66" s="162" t="s">
        <v>571</v>
      </c>
    </row>
    <row r="67" spans="1:98" x14ac:dyDescent="0.25">
      <c r="A67" s="320" t="s">
        <v>315</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4">
        <v>0</v>
      </c>
      <c r="AL67" s="325"/>
      <c r="AM67" s="168">
        <v>90560.906403067987</v>
      </c>
      <c r="AN67" s="168">
        <v>94389.277746631502</v>
      </c>
      <c r="AO67" s="168">
        <v>98340.25916603503</v>
      </c>
      <c r="AP67" s="168">
        <v>102467.57657663219</v>
      </c>
      <c r="AQ67" s="168">
        <v>106758.60306191066</v>
      </c>
      <c r="AR67" s="168">
        <v>111219.88698485775</v>
      </c>
      <c r="AS67" s="168">
        <v>115858.23864298013</v>
      </c>
      <c r="AT67" s="168">
        <v>120680.74074568487</v>
      </c>
      <c r="AU67" s="168">
        <v>125694.7593107553</v>
      </c>
      <c r="AV67" s="168">
        <v>130907.95499668599</v>
      </c>
      <c r="AW67" s="168">
        <v>136328.29488831144</v>
      </c>
      <c r="AX67" s="168">
        <v>141964.06475385925</v>
      </c>
      <c r="AY67" s="168">
        <v>147823.88179228647</v>
      </c>
      <c r="AZ67" s="168">
        <v>153916.70789050826</v>
      </c>
      <c r="BA67" s="168">
        <v>160251.86341091638</v>
      </c>
      <c r="BB67" s="168">
        <v>166839.04153039827</v>
      </c>
      <c r="BC67" s="168">
        <v>173688.32315291688</v>
      </c>
      <c r="BD67" s="168">
        <v>180810.19241859368</v>
      </c>
      <c r="BE67" s="168">
        <v>188215.55283315506</v>
      </c>
      <c r="BF67" s="168">
        <v>195915.74404255638</v>
      </c>
      <c r="BG67" s="168">
        <v>203922.55927859116</v>
      </c>
      <c r="BH67" s="168">
        <v>212248.26350232473</v>
      </c>
      <c r="BI67" s="168">
        <v>220905.61227326523</v>
      </c>
      <c r="BJ67" s="168">
        <v>229907.87137330079</v>
      </c>
      <c r="BK67" s="168">
        <v>239268.83721559518</v>
      </c>
      <c r="BL67" s="168">
        <v>249002.85806983878</v>
      </c>
      <c r="BM67" s="168">
        <v>259124.85613650965</v>
      </c>
      <c r="BN67" s="168">
        <v>269650.35050410475</v>
      </c>
      <c r="BO67" s="168">
        <v>280595.48102466116</v>
      </c>
      <c r="BP67" s="168">
        <v>291977.03314429731</v>
      </c>
      <c r="BQ67" s="168">
        <v>303812.46372697625</v>
      </c>
      <c r="BR67" s="168">
        <v>316119.92791121994</v>
      </c>
      <c r="BS67" s="168">
        <v>328918.3070410908</v>
      </c>
      <c r="BT67" s="168">
        <v>342227.23771441402</v>
      </c>
      <c r="BU67" s="168">
        <v>356067.14199292747</v>
      </c>
      <c r="BV67" s="168">
        <v>370459.25882083905</v>
      </c>
      <c r="BW67" s="168">
        <v>385425.67670012446</v>
      </c>
      <c r="BX67" s="168">
        <v>400989.36767283885</v>
      </c>
      <c r="BY67" s="168">
        <v>417174.22266271908</v>
      </c>
      <c r="BZ67" s="168">
        <v>434005.08823045215</v>
      </c>
      <c r="CA67" s="168">
        <v>451507.80479915196</v>
      </c>
      <c r="CB67" s="168">
        <v>469709.24640885717</v>
      </c>
      <c r="CC67" s="168">
        <v>488637.36206120806</v>
      </c>
      <c r="CD67" s="168">
        <v>508321.21871791064</v>
      </c>
      <c r="CE67" s="168">
        <v>528791.04601913854</v>
      </c>
      <c r="CF67" s="168">
        <v>550078.2827906732</v>
      </c>
      <c r="CG67" s="168">
        <v>572215.62541132653</v>
      </c>
      <c r="CH67" s="168">
        <v>595237.0781150636</v>
      </c>
      <c r="CI67" s="168">
        <v>619178.00530520745</v>
      </c>
      <c r="CJ67" s="168">
        <v>644075.18596121459</v>
      </c>
      <c r="CK67" s="168">
        <v>669966.87022171961</v>
      </c>
      <c r="CL67" s="168">
        <v>696892.83823090221</v>
      </c>
      <c r="CM67" s="168">
        <v>724894.46133870946</v>
      </c>
      <c r="CN67" s="168">
        <v>754014.76574908663</v>
      </c>
      <c r="CO67" s="168">
        <v>784298.49871413619</v>
      </c>
      <c r="CP67" s="168">
        <v>815792.1973760454</v>
      </c>
      <c r="CQ67" s="168">
        <v>848544.26036268822</v>
      </c>
      <c r="CR67" s="159">
        <v>882605.02224705426</v>
      </c>
      <c r="CS67" s="159">
        <v>918026.83098505239</v>
      </c>
      <c r="CT67" s="159" t="s">
        <v>571</v>
      </c>
    </row>
    <row r="68" spans="1:98" x14ac:dyDescent="0.25">
      <c r="A68" s="320" t="s">
        <v>314</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1"/>
      <c r="AK68" s="324">
        <v>0</v>
      </c>
      <c r="AL68" s="325"/>
      <c r="AM68" s="168">
        <v>94608.000000000015</v>
      </c>
      <c r="AN68" s="168">
        <v>98401.780800000008</v>
      </c>
      <c r="AO68" s="168">
        <v>102318.17167584001</v>
      </c>
      <c r="AP68" s="168">
        <v>106410.89854287365</v>
      </c>
      <c r="AQ68" s="168">
        <v>110667.3344845886</v>
      </c>
      <c r="AR68" s="168">
        <v>115094.02786397217</v>
      </c>
      <c r="AS68" s="168">
        <v>119697.78897853103</v>
      </c>
      <c r="AT68" s="168">
        <v>124485.70053767225</v>
      </c>
      <c r="AU68" s="168">
        <v>129465.12855917915</v>
      </c>
      <c r="AV68" s="168">
        <v>134643.73370154633</v>
      </c>
      <c r="AW68" s="168">
        <v>140029.48304960824</v>
      </c>
      <c r="AX68" s="168">
        <v>145630.66237159254</v>
      </c>
      <c r="AY68" s="168">
        <v>151455.88886645623</v>
      </c>
      <c r="AZ68" s="168">
        <v>157514.12442111451</v>
      </c>
      <c r="BA68" s="168">
        <v>163814.6893979591</v>
      </c>
      <c r="BB68" s="168">
        <v>170367.27697387748</v>
      </c>
      <c r="BC68" s="168">
        <v>177181.96805283256</v>
      </c>
      <c r="BD68" s="168">
        <v>184269.24677494584</v>
      </c>
      <c r="BE68" s="168">
        <v>191640.01664594369</v>
      </c>
      <c r="BF68" s="168">
        <v>199305.61731178151</v>
      </c>
      <c r="BG68" s="168">
        <v>207277.84200425274</v>
      </c>
      <c r="BH68" s="168">
        <v>215568.95568442281</v>
      </c>
      <c r="BI68" s="168">
        <v>224191.71391179977</v>
      </c>
      <c r="BJ68" s="168">
        <v>233159.38246827183</v>
      </c>
      <c r="BK68" s="168">
        <v>242485.75776700268</v>
      </c>
      <c r="BL68" s="168">
        <v>252185.18807768277</v>
      </c>
      <c r="BM68" s="168">
        <v>262272.59560079011</v>
      </c>
      <c r="BN68" s="168">
        <v>272763.4994248217</v>
      </c>
      <c r="BO68" s="168">
        <v>283674.03940181457</v>
      </c>
      <c r="BP68" s="168">
        <v>295021.00097788719</v>
      </c>
      <c r="BQ68" s="168">
        <v>306821.84101700265</v>
      </c>
      <c r="BR68" s="168">
        <v>319094.71465768281</v>
      </c>
      <c r="BS68" s="168">
        <v>331858.50324399013</v>
      </c>
      <c r="BT68" s="168">
        <v>345132.84337374981</v>
      </c>
      <c r="BU68" s="168">
        <v>358938.15710869979</v>
      </c>
      <c r="BV68" s="168">
        <v>373295.68339304783</v>
      </c>
      <c r="BW68" s="168">
        <v>388227.5107287697</v>
      </c>
      <c r="BX68" s="168">
        <v>403756.61115792056</v>
      </c>
      <c r="BY68" s="168">
        <v>419906.87560423731</v>
      </c>
      <c r="BZ68" s="168">
        <v>436703.15062840685</v>
      </c>
      <c r="CA68" s="168">
        <v>454171.27665354311</v>
      </c>
      <c r="CB68" s="168">
        <v>472338.1277196848</v>
      </c>
      <c r="CC68" s="168">
        <v>491231.6528284722</v>
      </c>
      <c r="CD68" s="168">
        <v>510880.91894161125</v>
      </c>
      <c r="CE68" s="168">
        <v>531316.15569927567</v>
      </c>
      <c r="CF68" s="168">
        <v>552568.80192724674</v>
      </c>
      <c r="CG68" s="168">
        <v>574671.55400433659</v>
      </c>
      <c r="CH68" s="168">
        <v>597658.41616451007</v>
      </c>
      <c r="CI68" s="168">
        <v>621564.75281109044</v>
      </c>
      <c r="CJ68" s="168">
        <v>646427.3429235341</v>
      </c>
      <c r="CK68" s="168">
        <v>672284.43664047553</v>
      </c>
      <c r="CL68" s="168">
        <v>699175.81410609465</v>
      </c>
      <c r="CM68" s="168">
        <v>727142.8466703383</v>
      </c>
      <c r="CN68" s="168">
        <v>756228.56053715199</v>
      </c>
      <c r="CO68" s="168">
        <v>786477.70295863808</v>
      </c>
      <c r="CP68" s="168">
        <v>817936.81107698369</v>
      </c>
      <c r="CQ68" s="168">
        <v>850654.28352006304</v>
      </c>
      <c r="CR68" s="159">
        <v>884680.4548608656</v>
      </c>
      <c r="CS68" s="159">
        <v>920067.67305530014</v>
      </c>
      <c r="CT68" s="159" t="s">
        <v>571</v>
      </c>
    </row>
    <row r="69" spans="1:98" x14ac:dyDescent="0.25">
      <c r="A69" s="320" t="s">
        <v>313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4">
        <v>0</v>
      </c>
      <c r="AL69" s="325"/>
      <c r="AM69" s="168">
        <v>0</v>
      </c>
      <c r="AN69" s="168">
        <v>0</v>
      </c>
      <c r="AO69" s="168">
        <v>0</v>
      </c>
      <c r="AP69" s="168">
        <v>0</v>
      </c>
      <c r="AQ69" s="168">
        <v>0</v>
      </c>
      <c r="AR69" s="168">
        <v>0</v>
      </c>
      <c r="AS69" s="168">
        <v>0</v>
      </c>
      <c r="AT69" s="168">
        <v>0</v>
      </c>
      <c r="AU69" s="168">
        <v>0</v>
      </c>
      <c r="AV69" s="168">
        <v>0</v>
      </c>
      <c r="AW69" s="168">
        <v>0</v>
      </c>
      <c r="AX69" s="168">
        <v>0</v>
      </c>
      <c r="AY69" s="168">
        <v>0</v>
      </c>
      <c r="AZ69" s="168">
        <v>0</v>
      </c>
      <c r="BA69" s="168">
        <v>0</v>
      </c>
      <c r="BB69" s="168">
        <v>0</v>
      </c>
      <c r="BC69" s="168">
        <v>0</v>
      </c>
      <c r="BD69" s="168">
        <v>0</v>
      </c>
      <c r="BE69" s="168">
        <v>0</v>
      </c>
      <c r="BF69" s="168">
        <v>0</v>
      </c>
      <c r="BG69" s="168">
        <v>0</v>
      </c>
      <c r="BH69" s="168">
        <v>0</v>
      </c>
      <c r="BI69" s="168">
        <v>0</v>
      </c>
      <c r="BJ69" s="168">
        <v>0</v>
      </c>
      <c r="BK69" s="168">
        <v>0</v>
      </c>
      <c r="BL69" s="168">
        <v>0</v>
      </c>
      <c r="BM69" s="168">
        <v>0</v>
      </c>
      <c r="BN69" s="168">
        <v>0</v>
      </c>
      <c r="BO69" s="168">
        <v>0</v>
      </c>
      <c r="BP69" s="168">
        <v>0</v>
      </c>
      <c r="BQ69" s="168">
        <v>0</v>
      </c>
      <c r="BR69" s="168">
        <v>0</v>
      </c>
      <c r="BS69" s="168">
        <v>0</v>
      </c>
      <c r="BT69" s="168">
        <v>0</v>
      </c>
      <c r="BU69" s="168">
        <v>0</v>
      </c>
      <c r="BV69" s="168">
        <v>0</v>
      </c>
      <c r="BW69" s="168">
        <v>0</v>
      </c>
      <c r="BX69" s="168">
        <v>0</v>
      </c>
      <c r="BY69" s="168">
        <v>0</v>
      </c>
      <c r="BZ69" s="168">
        <v>0</v>
      </c>
      <c r="CA69" s="168">
        <v>0</v>
      </c>
      <c r="CB69" s="168">
        <v>0</v>
      </c>
      <c r="CC69" s="168">
        <v>0</v>
      </c>
      <c r="CD69" s="168">
        <v>0</v>
      </c>
      <c r="CE69" s="168">
        <v>0</v>
      </c>
      <c r="CF69" s="168">
        <v>0</v>
      </c>
      <c r="CG69" s="168">
        <v>0</v>
      </c>
      <c r="CH69" s="168">
        <v>0</v>
      </c>
      <c r="CI69" s="168">
        <v>0</v>
      </c>
      <c r="CJ69" s="168">
        <v>0</v>
      </c>
      <c r="CK69" s="168">
        <v>0</v>
      </c>
      <c r="CL69" s="168">
        <v>0</v>
      </c>
      <c r="CM69" s="168">
        <v>0</v>
      </c>
      <c r="CN69" s="168">
        <v>0</v>
      </c>
      <c r="CO69" s="168">
        <v>0</v>
      </c>
      <c r="CP69" s="168">
        <v>0</v>
      </c>
      <c r="CQ69" s="168">
        <v>0</v>
      </c>
      <c r="CR69" s="159">
        <v>0</v>
      </c>
      <c r="CS69" s="159">
        <v>0</v>
      </c>
      <c r="CT69" s="159" t="s">
        <v>571</v>
      </c>
    </row>
    <row r="70" spans="1:98" x14ac:dyDescent="0.25">
      <c r="A70" s="320" t="s">
        <v>571</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24">
        <v>0</v>
      </c>
      <c r="AL70" s="325"/>
      <c r="AM70" s="168">
        <v>0</v>
      </c>
      <c r="AN70" s="168">
        <v>0</v>
      </c>
      <c r="AO70" s="168">
        <v>0</v>
      </c>
      <c r="AP70" s="168">
        <v>0</v>
      </c>
      <c r="AQ70" s="168">
        <v>0</v>
      </c>
      <c r="AR70" s="168">
        <v>0</v>
      </c>
      <c r="AS70" s="168">
        <v>0</v>
      </c>
      <c r="AT70" s="168">
        <v>0</v>
      </c>
      <c r="AU70" s="168">
        <v>0</v>
      </c>
      <c r="AV70" s="168">
        <v>0</v>
      </c>
      <c r="AW70" s="168">
        <v>0</v>
      </c>
      <c r="AX70" s="168">
        <v>0</v>
      </c>
      <c r="AY70" s="168">
        <v>0</v>
      </c>
      <c r="AZ70" s="168">
        <v>0</v>
      </c>
      <c r="BA70" s="168">
        <v>0</v>
      </c>
      <c r="BB70" s="168">
        <v>0</v>
      </c>
      <c r="BC70" s="168">
        <v>0</v>
      </c>
      <c r="BD70" s="168">
        <v>0</v>
      </c>
      <c r="BE70" s="168">
        <v>0</v>
      </c>
      <c r="BF70" s="168">
        <v>0</v>
      </c>
      <c r="BG70" s="168">
        <v>0</v>
      </c>
      <c r="BH70" s="168">
        <v>0</v>
      </c>
      <c r="BI70" s="168">
        <v>0</v>
      </c>
      <c r="BJ70" s="168">
        <v>0</v>
      </c>
      <c r="BK70" s="168">
        <v>0</v>
      </c>
      <c r="BL70" s="168">
        <v>0</v>
      </c>
      <c r="BM70" s="168">
        <v>0</v>
      </c>
      <c r="BN70" s="168">
        <v>0</v>
      </c>
      <c r="BO70" s="168">
        <v>0</v>
      </c>
      <c r="BP70" s="168">
        <v>0</v>
      </c>
      <c r="BQ70" s="168">
        <v>0</v>
      </c>
      <c r="BR70" s="168">
        <v>0</v>
      </c>
      <c r="BS70" s="168">
        <v>0</v>
      </c>
      <c r="BT70" s="168">
        <v>0</v>
      </c>
      <c r="BU70" s="168">
        <v>0</v>
      </c>
      <c r="BV70" s="168">
        <v>0</v>
      </c>
      <c r="BW70" s="168">
        <v>0</v>
      </c>
      <c r="BX70" s="168">
        <v>0</v>
      </c>
      <c r="BY70" s="168">
        <v>0</v>
      </c>
      <c r="BZ70" s="168">
        <v>0</v>
      </c>
      <c r="CA70" s="168">
        <v>0</v>
      </c>
      <c r="CB70" s="168">
        <v>0</v>
      </c>
      <c r="CC70" s="168">
        <v>0</v>
      </c>
      <c r="CD70" s="168">
        <v>0</v>
      </c>
      <c r="CE70" s="168">
        <v>0</v>
      </c>
      <c r="CF70" s="168">
        <v>0</v>
      </c>
      <c r="CG70" s="168">
        <v>0</v>
      </c>
      <c r="CH70" s="168">
        <v>0</v>
      </c>
      <c r="CI70" s="168">
        <v>0</v>
      </c>
      <c r="CJ70" s="168">
        <v>0</v>
      </c>
      <c r="CK70" s="168">
        <v>0</v>
      </c>
      <c r="CL70" s="168">
        <v>0</v>
      </c>
      <c r="CM70" s="168">
        <v>0</v>
      </c>
      <c r="CN70" s="168">
        <v>0</v>
      </c>
      <c r="CO70" s="168">
        <v>0</v>
      </c>
      <c r="CP70" s="168">
        <v>0</v>
      </c>
      <c r="CQ70" s="168">
        <v>0</v>
      </c>
      <c r="CR70" s="159">
        <v>0</v>
      </c>
      <c r="CS70" s="159">
        <v>0</v>
      </c>
      <c r="CT70" s="159" t="s">
        <v>571</v>
      </c>
    </row>
    <row r="71" spans="1:98" x14ac:dyDescent="0.25">
      <c r="A71" s="320" t="s">
        <v>571</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32"/>
      <c r="AL71" s="333"/>
      <c r="AM71" s="168">
        <v>0</v>
      </c>
      <c r="AN71" s="168">
        <v>0</v>
      </c>
      <c r="AO71" s="168">
        <v>0</v>
      </c>
      <c r="AP71" s="168">
        <v>0</v>
      </c>
      <c r="AQ71" s="168">
        <v>0</v>
      </c>
      <c r="AR71" s="168">
        <v>0</v>
      </c>
      <c r="AS71" s="168">
        <v>0</v>
      </c>
      <c r="AT71" s="168">
        <v>0</v>
      </c>
      <c r="AU71" s="168">
        <v>0</v>
      </c>
      <c r="AV71" s="168">
        <v>0</v>
      </c>
      <c r="AW71" s="168">
        <v>0</v>
      </c>
      <c r="AX71" s="168">
        <v>0</v>
      </c>
      <c r="AY71" s="168">
        <v>0</v>
      </c>
      <c r="AZ71" s="168">
        <v>0</v>
      </c>
      <c r="BA71" s="168">
        <v>0</v>
      </c>
      <c r="BB71" s="168">
        <v>0</v>
      </c>
      <c r="BC71" s="168">
        <v>0</v>
      </c>
      <c r="BD71" s="168">
        <v>0</v>
      </c>
      <c r="BE71" s="168">
        <v>0</v>
      </c>
      <c r="BF71" s="168">
        <v>0</v>
      </c>
      <c r="BG71" s="168">
        <v>0</v>
      </c>
      <c r="BH71" s="168">
        <v>0</v>
      </c>
      <c r="BI71" s="168">
        <v>0</v>
      </c>
      <c r="BJ71" s="168">
        <v>0</v>
      </c>
      <c r="BK71" s="168">
        <v>0</v>
      </c>
      <c r="BL71" s="168">
        <v>0</v>
      </c>
      <c r="BM71" s="168">
        <v>0</v>
      </c>
      <c r="BN71" s="168">
        <v>0</v>
      </c>
      <c r="BO71" s="168">
        <v>0</v>
      </c>
      <c r="BP71" s="168">
        <v>0</v>
      </c>
      <c r="BQ71" s="168">
        <v>0</v>
      </c>
      <c r="BR71" s="168">
        <v>0</v>
      </c>
      <c r="BS71" s="168">
        <v>0</v>
      </c>
      <c r="BT71" s="168">
        <v>0</v>
      </c>
      <c r="BU71" s="168">
        <v>0</v>
      </c>
      <c r="BV71" s="168">
        <v>0</v>
      </c>
      <c r="BW71" s="168">
        <v>0</v>
      </c>
      <c r="BX71" s="168">
        <v>0</v>
      </c>
      <c r="BY71" s="168">
        <v>0</v>
      </c>
      <c r="BZ71" s="168">
        <v>0</v>
      </c>
      <c r="CA71" s="168">
        <v>0</v>
      </c>
      <c r="CB71" s="168">
        <v>0</v>
      </c>
      <c r="CC71" s="168">
        <v>0</v>
      </c>
      <c r="CD71" s="168">
        <v>0</v>
      </c>
      <c r="CE71" s="168">
        <v>0</v>
      </c>
      <c r="CF71" s="168">
        <v>0</v>
      </c>
      <c r="CG71" s="168">
        <v>0</v>
      </c>
      <c r="CH71" s="168">
        <v>0</v>
      </c>
      <c r="CI71" s="168">
        <v>0</v>
      </c>
      <c r="CJ71" s="168">
        <v>0</v>
      </c>
      <c r="CK71" s="168">
        <v>0</v>
      </c>
      <c r="CL71" s="168">
        <v>0</v>
      </c>
      <c r="CM71" s="168">
        <v>0</v>
      </c>
      <c r="CN71" s="168">
        <v>0</v>
      </c>
      <c r="CO71" s="168">
        <v>0</v>
      </c>
      <c r="CP71" s="168">
        <v>0</v>
      </c>
      <c r="CQ71" s="168">
        <v>0</v>
      </c>
      <c r="CR71" s="159">
        <v>0</v>
      </c>
      <c r="CS71" s="159">
        <v>0</v>
      </c>
      <c r="CT71" s="159" t="s">
        <v>611</v>
      </c>
    </row>
    <row r="72" spans="1:98" x14ac:dyDescent="0.25">
      <c r="A72" s="320" t="s">
        <v>312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1"/>
      <c r="AK72" s="332"/>
      <c r="AL72" s="333"/>
      <c r="AM72" s="168">
        <v>-4047.0935969320244</v>
      </c>
      <c r="AN72" s="168">
        <v>-4012.5030533685022</v>
      </c>
      <c r="AO72" s="168">
        <v>-3977.9125098049813</v>
      </c>
      <c r="AP72" s="168">
        <v>-3943.321966241459</v>
      </c>
      <c r="AQ72" s="168">
        <v>-3908.7314226779376</v>
      </c>
      <c r="AR72" s="168">
        <v>-3874.1408791144158</v>
      </c>
      <c r="AS72" s="168">
        <v>-3839.5503355508945</v>
      </c>
      <c r="AT72" s="168">
        <v>-3804.9597919873731</v>
      </c>
      <c r="AU72" s="168">
        <v>-3770.3692484238513</v>
      </c>
      <c r="AV72" s="168">
        <v>-3735.77870486033</v>
      </c>
      <c r="AW72" s="168">
        <v>-3701.1881612968082</v>
      </c>
      <c r="AX72" s="168">
        <v>-3666.5976177332868</v>
      </c>
      <c r="AY72" s="168">
        <v>-3632.007074169765</v>
      </c>
      <c r="AZ72" s="168">
        <v>-3597.4165306062437</v>
      </c>
      <c r="BA72" s="168">
        <v>-3562.8259870427223</v>
      </c>
      <c r="BB72" s="168">
        <v>-3528.2354434792005</v>
      </c>
      <c r="BC72" s="168">
        <v>-3493.6448999156792</v>
      </c>
      <c r="BD72" s="168">
        <v>-3459.0543563521578</v>
      </c>
      <c r="BE72" s="168">
        <v>-3424.463812788636</v>
      </c>
      <c r="BF72" s="168">
        <v>-3389.8732692251147</v>
      </c>
      <c r="BG72" s="168">
        <v>-3355.2827256615933</v>
      </c>
      <c r="BH72" s="168">
        <v>-3320.6921820980715</v>
      </c>
      <c r="BI72" s="168">
        <v>-3286.1016385345492</v>
      </c>
      <c r="BJ72" s="168">
        <v>-3251.5110949710279</v>
      </c>
      <c r="BK72" s="168">
        <v>-3216.920551407507</v>
      </c>
      <c r="BL72" s="168">
        <v>-3182.3300078439847</v>
      </c>
      <c r="BM72" s="168">
        <v>-3147.7394642804629</v>
      </c>
      <c r="BN72" s="168">
        <v>-3113.1489207169416</v>
      </c>
      <c r="BO72" s="168">
        <v>-3078.5583771534202</v>
      </c>
      <c r="BP72" s="168">
        <v>-3043.9678335898984</v>
      </c>
      <c r="BQ72" s="168">
        <v>-3009.3772900263766</v>
      </c>
      <c r="BR72" s="168">
        <v>-2974.7867464628553</v>
      </c>
      <c r="BS72" s="168">
        <v>-2940.1962028993339</v>
      </c>
      <c r="BT72" s="168">
        <v>-2905.6056593358121</v>
      </c>
      <c r="BU72" s="168">
        <v>-2871.0151157722903</v>
      </c>
      <c r="BV72" s="168">
        <v>-2836.4245722087685</v>
      </c>
      <c r="BW72" s="168">
        <v>-2801.8340286452471</v>
      </c>
      <c r="BX72" s="168">
        <v>-2767.2434850817253</v>
      </c>
      <c r="BY72" s="168">
        <v>-2732.652941518204</v>
      </c>
      <c r="BZ72" s="168">
        <v>-2698.0623979546822</v>
      </c>
      <c r="CA72" s="168">
        <v>-2663.4718543911604</v>
      </c>
      <c r="CB72" s="168">
        <v>-2628.881310827639</v>
      </c>
      <c r="CC72" s="168">
        <v>-2594.2907672641172</v>
      </c>
      <c r="CD72" s="168">
        <v>-2559.7002237005959</v>
      </c>
      <c r="CE72" s="168">
        <v>-2525.1096801370741</v>
      </c>
      <c r="CF72" s="168">
        <v>-2490.5191365735527</v>
      </c>
      <c r="CG72" s="168">
        <v>-2455.9285930100309</v>
      </c>
      <c r="CH72" s="168">
        <v>-2421.3380494465091</v>
      </c>
      <c r="CI72" s="168">
        <v>-2386.7475058829878</v>
      </c>
      <c r="CJ72" s="168">
        <v>-2352.1569623194659</v>
      </c>
      <c r="CK72" s="168">
        <v>-2317.5664187559446</v>
      </c>
      <c r="CL72" s="168">
        <v>-2282.9758751924228</v>
      </c>
      <c r="CM72" s="168">
        <v>-2248.385331628901</v>
      </c>
      <c r="CN72" s="168">
        <v>-2213.7947880653796</v>
      </c>
      <c r="CO72" s="168">
        <v>-2179.2042445018578</v>
      </c>
      <c r="CP72" s="168">
        <v>-2144.6137009383365</v>
      </c>
      <c r="CQ72" s="168">
        <v>-2110.0231573748147</v>
      </c>
      <c r="CR72" s="159">
        <v>-2075.4326138112933</v>
      </c>
      <c r="CS72" s="159">
        <v>-2040.8420702477715</v>
      </c>
      <c r="CT72" s="159">
        <v>-2040.8420702477715</v>
      </c>
    </row>
    <row r="73" spans="1:98" s="162" customFormat="1" ht="15" x14ac:dyDescent="0.25">
      <c r="A73" s="320" t="s">
        <v>602</v>
      </c>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c r="AA73" s="321"/>
      <c r="AB73" s="321"/>
      <c r="AC73" s="321"/>
      <c r="AD73" s="321"/>
      <c r="AE73" s="321"/>
      <c r="AF73" s="321"/>
      <c r="AG73" s="321"/>
      <c r="AH73" s="321"/>
      <c r="AI73" s="321"/>
      <c r="AJ73" s="321"/>
      <c r="AK73" s="322">
        <v>0</v>
      </c>
      <c r="AL73" s="323"/>
      <c r="AM73" s="167">
        <v>90560.906403067987</v>
      </c>
      <c r="AN73" s="167">
        <v>94389.277746631502</v>
      </c>
      <c r="AO73" s="167">
        <v>98340.25916603503</v>
      </c>
      <c r="AP73" s="167">
        <v>102467.57657663219</v>
      </c>
      <c r="AQ73" s="167">
        <v>106758.60306191066</v>
      </c>
      <c r="AR73" s="167">
        <v>111219.88698485775</v>
      </c>
      <c r="AS73" s="167">
        <v>115858.23864298013</v>
      </c>
      <c r="AT73" s="167">
        <v>120680.74074568487</v>
      </c>
      <c r="AU73" s="167">
        <v>125694.7593107553</v>
      </c>
      <c r="AV73" s="167">
        <v>130907.95499668599</v>
      </c>
      <c r="AW73" s="167">
        <v>136328.29488831144</v>
      </c>
      <c r="AX73" s="167">
        <v>141964.06475385925</v>
      </c>
      <c r="AY73" s="167">
        <v>147823.88179228647</v>
      </c>
      <c r="AZ73" s="167">
        <v>153916.70789050826</v>
      </c>
      <c r="BA73" s="167">
        <v>160251.86341091638</v>
      </c>
      <c r="BB73" s="167">
        <v>166839.04153039827</v>
      </c>
      <c r="BC73" s="167">
        <v>173688.32315291688</v>
      </c>
      <c r="BD73" s="167">
        <v>180810.19241859368</v>
      </c>
      <c r="BE73" s="167">
        <v>188215.55283315506</v>
      </c>
      <c r="BF73" s="167">
        <v>195915.74404255638</v>
      </c>
      <c r="BG73" s="167">
        <v>203922.55927859116</v>
      </c>
      <c r="BH73" s="167">
        <v>212248.26350232473</v>
      </c>
      <c r="BI73" s="167">
        <v>220905.61227326523</v>
      </c>
      <c r="BJ73" s="167">
        <v>229907.87137330079</v>
      </c>
      <c r="BK73" s="167">
        <v>239268.83721559518</v>
      </c>
      <c r="BL73" s="167">
        <v>249002.85806983878</v>
      </c>
      <c r="BM73" s="167">
        <v>259124.85613650965</v>
      </c>
      <c r="BN73" s="167">
        <v>269650.35050410475</v>
      </c>
      <c r="BO73" s="167">
        <v>280595.48102466116</v>
      </c>
      <c r="BP73" s="167">
        <v>291977.03314429731</v>
      </c>
      <c r="BQ73" s="167">
        <v>303812.46372697625</v>
      </c>
      <c r="BR73" s="167">
        <v>316119.92791121994</v>
      </c>
      <c r="BS73" s="167">
        <v>328918.3070410908</v>
      </c>
      <c r="BT73" s="167">
        <v>342227.23771441402</v>
      </c>
      <c r="BU73" s="167">
        <v>356067.14199292747</v>
      </c>
      <c r="BV73" s="167">
        <v>370459.25882083905</v>
      </c>
      <c r="BW73" s="167">
        <v>385425.67670012446</v>
      </c>
      <c r="BX73" s="167">
        <v>400989.36767283885</v>
      </c>
      <c r="BY73" s="167">
        <v>417174.22266271908</v>
      </c>
      <c r="BZ73" s="167">
        <v>434005.08823045215</v>
      </c>
      <c r="CA73" s="167">
        <v>451507.80479915196</v>
      </c>
      <c r="CB73" s="167">
        <v>469709.24640885717</v>
      </c>
      <c r="CC73" s="167">
        <v>488637.36206120806</v>
      </c>
      <c r="CD73" s="167">
        <v>508321.21871791064</v>
      </c>
      <c r="CE73" s="167">
        <v>528791.04601913854</v>
      </c>
      <c r="CF73" s="167">
        <v>550078.2827906732</v>
      </c>
      <c r="CG73" s="167">
        <v>572215.62541132653</v>
      </c>
      <c r="CH73" s="167">
        <v>595237.0781150636</v>
      </c>
      <c r="CI73" s="167">
        <v>619178.00530520745</v>
      </c>
      <c r="CJ73" s="167">
        <v>644075.18596121459</v>
      </c>
      <c r="CK73" s="167">
        <v>669966.87022171961</v>
      </c>
      <c r="CL73" s="167">
        <v>696892.83823090221</v>
      </c>
      <c r="CM73" s="167">
        <v>724894.46133870946</v>
      </c>
      <c r="CN73" s="167">
        <v>754014.76574908663</v>
      </c>
      <c r="CO73" s="167">
        <v>784298.49871413619</v>
      </c>
      <c r="CP73" s="167">
        <v>815792.1973760454</v>
      </c>
      <c r="CQ73" s="167">
        <v>848544.26036268822</v>
      </c>
      <c r="CR73" s="162">
        <v>882605.02224705426</v>
      </c>
      <c r="CS73" s="162">
        <v>918026.83098505239</v>
      </c>
      <c r="CT73" s="162" t="s">
        <v>571</v>
      </c>
    </row>
    <row r="74" spans="1:98" x14ac:dyDescent="0.25">
      <c r="A74" s="320" t="s">
        <v>308</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4">
        <v>0</v>
      </c>
      <c r="AL74" s="325"/>
      <c r="AM74" s="168">
        <v>-3144.5948694110516</v>
      </c>
      <c r="AN74" s="168">
        <v>-3144.5948694110516</v>
      </c>
      <c r="AO74" s="168">
        <v>-3144.5948694110516</v>
      </c>
      <c r="AP74" s="168">
        <v>-3144.5948694110516</v>
      </c>
      <c r="AQ74" s="168">
        <v>-3144.5948694110516</v>
      </c>
      <c r="AR74" s="168">
        <v>-3144.5948694110516</v>
      </c>
      <c r="AS74" s="168">
        <v>-3144.5948694110516</v>
      </c>
      <c r="AT74" s="168">
        <v>-3144.5948694110516</v>
      </c>
      <c r="AU74" s="168">
        <v>-3144.5948694110516</v>
      </c>
      <c r="AV74" s="168">
        <v>-3144.5948694110516</v>
      </c>
      <c r="AW74" s="168">
        <v>-3144.5948694110516</v>
      </c>
      <c r="AX74" s="168">
        <v>-3144.5948694110516</v>
      </c>
      <c r="AY74" s="168">
        <v>-3144.5948694110516</v>
      </c>
      <c r="AZ74" s="168">
        <v>-3144.5948694110516</v>
      </c>
      <c r="BA74" s="168">
        <v>-3144.5948694110516</v>
      </c>
      <c r="BB74" s="168">
        <v>-3144.5948694110516</v>
      </c>
      <c r="BC74" s="168">
        <v>-3144.5948694110516</v>
      </c>
      <c r="BD74" s="168">
        <v>-3144.5948694110516</v>
      </c>
      <c r="BE74" s="168">
        <v>-3144.5948694110516</v>
      </c>
      <c r="BF74" s="168">
        <v>-3144.5948694110516</v>
      </c>
      <c r="BG74" s="168">
        <v>-3144.5948694110516</v>
      </c>
      <c r="BH74" s="168">
        <v>-3144.5948694110516</v>
      </c>
      <c r="BI74" s="168">
        <v>-3144.5948694110516</v>
      </c>
      <c r="BJ74" s="168">
        <v>-3144.5948694110516</v>
      </c>
      <c r="BK74" s="168">
        <v>-3144.5948694110516</v>
      </c>
      <c r="BL74" s="168">
        <v>-3144.5948694110516</v>
      </c>
      <c r="BM74" s="168">
        <v>-3144.5948694110516</v>
      </c>
      <c r="BN74" s="168">
        <v>-3144.5948694110516</v>
      </c>
      <c r="BO74" s="168">
        <v>-3144.5948694110516</v>
      </c>
      <c r="BP74" s="168">
        <v>-3144.5948694110516</v>
      </c>
      <c r="BQ74" s="168">
        <v>-3144.5948694110516</v>
      </c>
      <c r="BR74" s="168">
        <v>-3144.5948694110516</v>
      </c>
      <c r="BS74" s="168">
        <v>-3144.5948694110516</v>
      </c>
      <c r="BT74" s="168">
        <v>-3144.5948694110516</v>
      </c>
      <c r="BU74" s="168">
        <v>-3144.5948694110516</v>
      </c>
      <c r="BV74" s="168">
        <v>-3144.5948694110516</v>
      </c>
      <c r="BW74" s="168">
        <v>-3144.5948694110516</v>
      </c>
      <c r="BX74" s="168">
        <v>-3144.5948694110516</v>
      </c>
      <c r="BY74" s="168">
        <v>-3144.5948694110516</v>
      </c>
      <c r="BZ74" s="168">
        <v>-3144.5948694110516</v>
      </c>
      <c r="CA74" s="168">
        <v>-3144.5948694110516</v>
      </c>
      <c r="CB74" s="168">
        <v>-3144.5948694110516</v>
      </c>
      <c r="CC74" s="168">
        <v>-3144.5948694110516</v>
      </c>
      <c r="CD74" s="168">
        <v>-3144.5948694110516</v>
      </c>
      <c r="CE74" s="168">
        <v>-3144.5948694110516</v>
      </c>
      <c r="CF74" s="168">
        <v>-3144.5948694110516</v>
      </c>
      <c r="CG74" s="168">
        <v>-3144.5948694110516</v>
      </c>
      <c r="CH74" s="168">
        <v>-3144.5948694110516</v>
      </c>
      <c r="CI74" s="168">
        <v>-3144.5948694110516</v>
      </c>
      <c r="CJ74" s="168">
        <v>-3144.5948694110516</v>
      </c>
      <c r="CK74" s="168">
        <v>-3144.5948694110516</v>
      </c>
      <c r="CL74" s="168">
        <v>-3144.5948694110516</v>
      </c>
      <c r="CM74" s="168">
        <v>-3144.5948694110516</v>
      </c>
      <c r="CN74" s="168">
        <v>-3144.5948694110516</v>
      </c>
      <c r="CO74" s="168">
        <v>-3144.5948694110516</v>
      </c>
      <c r="CP74" s="168">
        <v>-3144.5948694110516</v>
      </c>
      <c r="CQ74" s="168">
        <v>-3144.5948694110516</v>
      </c>
      <c r="CR74" s="159">
        <v>-3144.5948694110516</v>
      </c>
      <c r="CS74" s="159">
        <v>-3144.5948694110516</v>
      </c>
      <c r="CT74" s="159" t="s">
        <v>611</v>
      </c>
    </row>
    <row r="75" spans="1:98" s="162" customFormat="1" ht="15" x14ac:dyDescent="0.25">
      <c r="A75" s="320" t="s">
        <v>603</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1"/>
      <c r="AK75" s="322">
        <v>0</v>
      </c>
      <c r="AL75" s="323"/>
      <c r="AM75" s="167">
        <v>87416.311533656932</v>
      </c>
      <c r="AN75" s="167">
        <v>91244.682877220446</v>
      </c>
      <c r="AO75" s="167">
        <v>95195.664296623974</v>
      </c>
      <c r="AP75" s="167">
        <v>99322.98170722113</v>
      </c>
      <c r="AQ75" s="167">
        <v>103614.0081924996</v>
      </c>
      <c r="AR75" s="167">
        <v>108075.29211544669</v>
      </c>
      <c r="AS75" s="167">
        <v>112713.64377356907</v>
      </c>
      <c r="AT75" s="167">
        <v>117536.14587627382</v>
      </c>
      <c r="AU75" s="167">
        <v>122550.16444134424</v>
      </c>
      <c r="AV75" s="167">
        <v>127763.36012727494</v>
      </c>
      <c r="AW75" s="167">
        <v>133183.70001890039</v>
      </c>
      <c r="AX75" s="167">
        <v>138819.46988444819</v>
      </c>
      <c r="AY75" s="167">
        <v>144679.28692287541</v>
      </c>
      <c r="AZ75" s="167">
        <v>150772.1130210972</v>
      </c>
      <c r="BA75" s="167">
        <v>157107.26854150533</v>
      </c>
      <c r="BB75" s="167">
        <v>163694.44666098722</v>
      </c>
      <c r="BC75" s="167">
        <v>170543.72828350583</v>
      </c>
      <c r="BD75" s="167">
        <v>177665.59754918262</v>
      </c>
      <c r="BE75" s="167">
        <v>185070.957963744</v>
      </c>
      <c r="BF75" s="167">
        <v>192771.14917314533</v>
      </c>
      <c r="BG75" s="167">
        <v>200777.9644091801</v>
      </c>
      <c r="BH75" s="167">
        <v>209103.66863291367</v>
      </c>
      <c r="BI75" s="167">
        <v>217761.01740385417</v>
      </c>
      <c r="BJ75" s="167">
        <v>226763.27650388973</v>
      </c>
      <c r="BK75" s="167">
        <v>236124.24234618412</v>
      </c>
      <c r="BL75" s="167">
        <v>245858.26320042773</v>
      </c>
      <c r="BM75" s="167">
        <v>255980.2612670986</v>
      </c>
      <c r="BN75" s="167">
        <v>266505.75563469372</v>
      </c>
      <c r="BO75" s="167">
        <v>277450.88615525013</v>
      </c>
      <c r="BP75" s="167">
        <v>288832.43827488628</v>
      </c>
      <c r="BQ75" s="167">
        <v>300667.86885756522</v>
      </c>
      <c r="BR75" s="167">
        <v>312975.33304180892</v>
      </c>
      <c r="BS75" s="167">
        <v>325773.71217167977</v>
      </c>
      <c r="BT75" s="167">
        <v>339082.64284500299</v>
      </c>
      <c r="BU75" s="167">
        <v>352922.54712351644</v>
      </c>
      <c r="BV75" s="167">
        <v>367314.66395142803</v>
      </c>
      <c r="BW75" s="167">
        <v>382281.08183071343</v>
      </c>
      <c r="BX75" s="167">
        <v>397844.77280342783</v>
      </c>
      <c r="BY75" s="167">
        <v>414029.62779330806</v>
      </c>
      <c r="BZ75" s="167">
        <v>430860.49336104112</v>
      </c>
      <c r="CA75" s="167">
        <v>448363.20992974093</v>
      </c>
      <c r="CB75" s="167">
        <v>466564.65153944615</v>
      </c>
      <c r="CC75" s="167">
        <v>485492.76719179703</v>
      </c>
      <c r="CD75" s="167">
        <v>505176.62384849961</v>
      </c>
      <c r="CE75" s="167">
        <v>525646.45114972745</v>
      </c>
      <c r="CF75" s="167">
        <v>546933.68792126211</v>
      </c>
      <c r="CG75" s="167">
        <v>569071.03054191545</v>
      </c>
      <c r="CH75" s="167">
        <v>592092.48324565252</v>
      </c>
      <c r="CI75" s="167">
        <v>616033.41043579637</v>
      </c>
      <c r="CJ75" s="167">
        <v>640930.59109180351</v>
      </c>
      <c r="CK75" s="167">
        <v>666822.27535230853</v>
      </c>
      <c r="CL75" s="167">
        <v>693748.24336149113</v>
      </c>
      <c r="CM75" s="167">
        <v>721749.86646929837</v>
      </c>
      <c r="CN75" s="167">
        <v>750870.17087967554</v>
      </c>
      <c r="CO75" s="167">
        <v>781153.90384472511</v>
      </c>
      <c r="CP75" s="167">
        <v>812647.60250663431</v>
      </c>
      <c r="CQ75" s="167">
        <v>845399.66549327713</v>
      </c>
      <c r="CR75" s="162">
        <v>879460.42737764318</v>
      </c>
      <c r="CS75" s="162">
        <v>914882.23611564131</v>
      </c>
      <c r="CT75" s="162" t="s">
        <v>571</v>
      </c>
    </row>
    <row r="76" spans="1:98" x14ac:dyDescent="0.25">
      <c r="A76" s="320" t="s">
        <v>307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4">
        <v>0</v>
      </c>
      <c r="AL76" s="325"/>
      <c r="AM76" s="168">
        <v>0</v>
      </c>
      <c r="AN76" s="168">
        <v>0</v>
      </c>
      <c r="AO76" s="168">
        <v>0</v>
      </c>
      <c r="AP76" s="168">
        <v>0</v>
      </c>
      <c r="AQ76" s="168">
        <v>0</v>
      </c>
      <c r="AR76" s="168">
        <v>0</v>
      </c>
      <c r="AS76" s="168">
        <v>0</v>
      </c>
      <c r="AT76" s="168">
        <v>0</v>
      </c>
      <c r="AU76" s="168">
        <v>0</v>
      </c>
      <c r="AV76" s="168">
        <v>0</v>
      </c>
      <c r="AW76" s="168">
        <v>0</v>
      </c>
      <c r="AX76" s="168">
        <v>0</v>
      </c>
      <c r="AY76" s="168">
        <v>0</v>
      </c>
      <c r="AZ76" s="168">
        <v>0</v>
      </c>
      <c r="BA76" s="168">
        <v>0</v>
      </c>
      <c r="BB76" s="168">
        <v>0</v>
      </c>
      <c r="BC76" s="168">
        <v>0</v>
      </c>
      <c r="BD76" s="168">
        <v>0</v>
      </c>
      <c r="BE76" s="168">
        <v>0</v>
      </c>
      <c r="BF76" s="168">
        <v>0</v>
      </c>
      <c r="BG76" s="168">
        <v>0</v>
      </c>
      <c r="BH76" s="168">
        <v>0</v>
      </c>
      <c r="BI76" s="168">
        <v>0</v>
      </c>
      <c r="BJ76" s="168">
        <v>0</v>
      </c>
      <c r="BK76" s="168">
        <v>0</v>
      </c>
      <c r="BL76" s="168">
        <v>0</v>
      </c>
      <c r="BM76" s="168">
        <v>0</v>
      </c>
      <c r="BN76" s="168">
        <v>0</v>
      </c>
      <c r="BO76" s="168">
        <v>0</v>
      </c>
      <c r="BP76" s="168">
        <v>0</v>
      </c>
      <c r="BQ76" s="168">
        <v>0</v>
      </c>
      <c r="BR76" s="168">
        <v>0</v>
      </c>
      <c r="BS76" s="168">
        <v>0</v>
      </c>
      <c r="BT76" s="168">
        <v>0</v>
      </c>
      <c r="BU76" s="168">
        <v>0</v>
      </c>
      <c r="BV76" s="168">
        <v>0</v>
      </c>
      <c r="BW76" s="168">
        <v>0</v>
      </c>
      <c r="BX76" s="168">
        <v>0</v>
      </c>
      <c r="BY76" s="168">
        <v>0</v>
      </c>
      <c r="BZ76" s="168">
        <v>0</v>
      </c>
      <c r="CA76" s="168">
        <v>0</v>
      </c>
      <c r="CB76" s="168">
        <v>0</v>
      </c>
      <c r="CC76" s="168">
        <v>0</v>
      </c>
      <c r="CD76" s="168">
        <v>0</v>
      </c>
      <c r="CE76" s="168">
        <v>0</v>
      </c>
      <c r="CF76" s="168">
        <v>0</v>
      </c>
      <c r="CG76" s="168">
        <v>0</v>
      </c>
      <c r="CH76" s="168">
        <v>0</v>
      </c>
      <c r="CI76" s="168">
        <v>0</v>
      </c>
      <c r="CJ76" s="168">
        <v>0</v>
      </c>
      <c r="CK76" s="168">
        <v>0</v>
      </c>
      <c r="CL76" s="168">
        <v>0</v>
      </c>
      <c r="CM76" s="168">
        <v>0</v>
      </c>
      <c r="CN76" s="168">
        <v>0</v>
      </c>
      <c r="CO76" s="168">
        <v>0</v>
      </c>
      <c r="CP76" s="168">
        <v>0</v>
      </c>
      <c r="CQ76" s="168">
        <v>0</v>
      </c>
      <c r="CR76" s="159">
        <v>0</v>
      </c>
      <c r="CS76" s="159">
        <v>0</v>
      </c>
      <c r="CT76" s="159">
        <v>0</v>
      </c>
    </row>
    <row r="77" spans="1:98" s="162" customFormat="1" ht="15"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v>0</v>
      </c>
      <c r="AL77" s="323"/>
      <c r="AM77" s="167">
        <v>87416.311533656932</v>
      </c>
      <c r="AN77" s="167">
        <v>91244.682877220446</v>
      </c>
      <c r="AO77" s="167">
        <v>95195.664296623974</v>
      </c>
      <c r="AP77" s="167">
        <v>99322.98170722113</v>
      </c>
      <c r="AQ77" s="167">
        <v>103614.0081924996</v>
      </c>
      <c r="AR77" s="167">
        <v>108075.29211544669</v>
      </c>
      <c r="AS77" s="167">
        <v>112713.64377356907</v>
      </c>
      <c r="AT77" s="167">
        <v>117536.14587627382</v>
      </c>
      <c r="AU77" s="167">
        <v>122550.16444134424</v>
      </c>
      <c r="AV77" s="167">
        <v>127763.36012727494</v>
      </c>
      <c r="AW77" s="167">
        <v>133183.70001890039</v>
      </c>
      <c r="AX77" s="167">
        <v>138819.46988444819</v>
      </c>
      <c r="AY77" s="167">
        <v>144679.28692287541</v>
      </c>
      <c r="AZ77" s="167">
        <v>150772.1130210972</v>
      </c>
      <c r="BA77" s="167">
        <v>157107.26854150533</v>
      </c>
      <c r="BB77" s="167">
        <v>163694.44666098722</v>
      </c>
      <c r="BC77" s="167">
        <v>170543.72828350583</v>
      </c>
      <c r="BD77" s="167">
        <v>177665.59754918262</v>
      </c>
      <c r="BE77" s="167">
        <v>185070.957963744</v>
      </c>
      <c r="BF77" s="167">
        <v>192771.14917314533</v>
      </c>
      <c r="BG77" s="167">
        <v>200777.9644091801</v>
      </c>
      <c r="BH77" s="167">
        <v>209103.66863291367</v>
      </c>
      <c r="BI77" s="167">
        <v>217761.01740385417</v>
      </c>
      <c r="BJ77" s="167">
        <v>226763.27650388973</v>
      </c>
      <c r="BK77" s="167">
        <v>236124.24234618412</v>
      </c>
      <c r="BL77" s="167">
        <v>245858.26320042773</v>
      </c>
      <c r="BM77" s="167">
        <v>255980.2612670986</v>
      </c>
      <c r="BN77" s="167">
        <v>266505.75563469372</v>
      </c>
      <c r="BO77" s="167">
        <v>277450.88615525013</v>
      </c>
      <c r="BP77" s="167">
        <v>288832.43827488628</v>
      </c>
      <c r="BQ77" s="167">
        <v>300667.86885756522</v>
      </c>
      <c r="BR77" s="167">
        <v>312975.33304180892</v>
      </c>
      <c r="BS77" s="167">
        <v>325773.71217167977</v>
      </c>
      <c r="BT77" s="167">
        <v>339082.64284500299</v>
      </c>
      <c r="BU77" s="167">
        <v>352922.54712351644</v>
      </c>
      <c r="BV77" s="167">
        <v>367314.66395142803</v>
      </c>
      <c r="BW77" s="167">
        <v>382281.08183071343</v>
      </c>
      <c r="BX77" s="167">
        <v>397844.77280342783</v>
      </c>
      <c r="BY77" s="167">
        <v>414029.62779330806</v>
      </c>
      <c r="BZ77" s="167">
        <v>430860.49336104112</v>
      </c>
      <c r="CA77" s="167">
        <v>448363.20992974093</v>
      </c>
      <c r="CB77" s="167">
        <v>466564.65153944615</v>
      </c>
      <c r="CC77" s="167">
        <v>485492.76719179703</v>
      </c>
      <c r="CD77" s="167">
        <v>505176.62384849961</v>
      </c>
      <c r="CE77" s="167">
        <v>525646.45114972745</v>
      </c>
      <c r="CF77" s="167">
        <v>546933.68792126211</v>
      </c>
      <c r="CG77" s="167">
        <v>569071.03054191545</v>
      </c>
      <c r="CH77" s="167">
        <v>592092.48324565252</v>
      </c>
      <c r="CI77" s="167">
        <v>616033.41043579637</v>
      </c>
      <c r="CJ77" s="167">
        <v>640930.59109180351</v>
      </c>
      <c r="CK77" s="167">
        <v>666822.27535230853</v>
      </c>
      <c r="CL77" s="167">
        <v>693748.24336149113</v>
      </c>
      <c r="CM77" s="167">
        <v>721749.86646929837</v>
      </c>
      <c r="CN77" s="167">
        <v>750870.17087967554</v>
      </c>
      <c r="CO77" s="167">
        <v>781153.90384472511</v>
      </c>
      <c r="CP77" s="167">
        <v>812647.60250663431</v>
      </c>
      <c r="CQ77" s="167">
        <v>845399.66549327713</v>
      </c>
      <c r="CR77" s="162">
        <v>879460.42737764318</v>
      </c>
      <c r="CS77" s="162">
        <v>914882.23611564131</v>
      </c>
      <c r="CT77" s="162" t="e">
        <v>#VALUE!</v>
      </c>
    </row>
    <row r="78" spans="1:98"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32"/>
      <c r="AL78" s="333"/>
      <c r="AM78" s="168">
        <v>-21854.077883414233</v>
      </c>
      <c r="AN78" s="168">
        <v>-22811.170719305112</v>
      </c>
      <c r="AO78" s="168">
        <v>-23798.916074155994</v>
      </c>
      <c r="AP78" s="168">
        <v>-24830.745426805282</v>
      </c>
      <c r="AQ78" s="168">
        <v>-25903.502048124901</v>
      </c>
      <c r="AR78" s="168">
        <v>-27018.823028861672</v>
      </c>
      <c r="AS78" s="168">
        <v>-28178.410943392268</v>
      </c>
      <c r="AT78" s="168">
        <v>-29384.036469068455</v>
      </c>
      <c r="AU78" s="168">
        <v>-30637.54111033606</v>
      </c>
      <c r="AV78" s="168">
        <v>-31940.840031818734</v>
      </c>
      <c r="AW78" s="168">
        <v>-33295.925004725097</v>
      </c>
      <c r="AX78" s="168">
        <v>-34704.867471112047</v>
      </c>
      <c r="AY78" s="168">
        <v>-36169.821730718853</v>
      </c>
      <c r="AZ78" s="168">
        <v>-37693.028255274301</v>
      </c>
      <c r="BA78" s="168">
        <v>-39276.817135376332</v>
      </c>
      <c r="BB78" s="168">
        <v>-40923.611665246804</v>
      </c>
      <c r="BC78" s="168">
        <v>-42635.932070876457</v>
      </c>
      <c r="BD78" s="168">
        <v>-44416.399387295656</v>
      </c>
      <c r="BE78" s="168">
        <v>-46267.739490936001</v>
      </c>
      <c r="BF78" s="168">
        <v>-48192.787293286332</v>
      </c>
      <c r="BG78" s="168">
        <v>-50194.491102295025</v>
      </c>
      <c r="BH78" s="168">
        <v>-52275.917158228418</v>
      </c>
      <c r="BI78" s="168">
        <v>-54440.254350963543</v>
      </c>
      <c r="BJ78" s="168">
        <v>-56690.819125972434</v>
      </c>
      <c r="BK78" s="168">
        <v>-59031.060586546031</v>
      </c>
      <c r="BL78" s="168">
        <v>-61464.565800106931</v>
      </c>
      <c r="BM78" s="168">
        <v>-63995.06531677465</v>
      </c>
      <c r="BN78" s="168">
        <v>-66626.43890867343</v>
      </c>
      <c r="BO78" s="168">
        <v>-69362.721538812533</v>
      </c>
      <c r="BP78" s="168">
        <v>-72208.109568721571</v>
      </c>
      <c r="BQ78" s="168">
        <v>-75166.967214391305</v>
      </c>
      <c r="BR78" s="168">
        <v>-78243.833260452229</v>
      </c>
      <c r="BS78" s="168">
        <v>-81443.428042919943</v>
      </c>
      <c r="BT78" s="168">
        <v>-84770.660711250748</v>
      </c>
      <c r="BU78" s="168">
        <v>-88230.636780879111</v>
      </c>
      <c r="BV78" s="168">
        <v>-91828.665987857006</v>
      </c>
      <c r="BW78" s="168">
        <v>-95570.270457678358</v>
      </c>
      <c r="BX78" s="168">
        <v>-99461.193200856957</v>
      </c>
      <c r="BY78" s="168">
        <v>-103507.40694832701</v>
      </c>
      <c r="BZ78" s="168">
        <v>-107715.12334026028</v>
      </c>
      <c r="CA78" s="168">
        <v>-112090.80248243523</v>
      </c>
      <c r="CB78" s="168">
        <v>-116641.16288486154</v>
      </c>
      <c r="CC78" s="168">
        <v>-121373.19179794926</v>
      </c>
      <c r="CD78" s="168">
        <v>-126294.1559621249</v>
      </c>
      <c r="CE78" s="168">
        <v>-131411.61278743186</v>
      </c>
      <c r="CF78" s="168">
        <v>-136733.42198031553</v>
      </c>
      <c r="CG78" s="168">
        <v>-142267.75763547886</v>
      </c>
      <c r="CH78" s="168">
        <v>-148023.12081141313</v>
      </c>
      <c r="CI78" s="168">
        <v>-154008.35260894909</v>
      </c>
      <c r="CJ78" s="168">
        <v>-160232.64777295088</v>
      </c>
      <c r="CK78" s="168">
        <v>-166705.56883807713</v>
      </c>
      <c r="CL78" s="168">
        <v>-173437.06084037278</v>
      </c>
      <c r="CM78" s="168">
        <v>-180437.46661732459</v>
      </c>
      <c r="CN78" s="168">
        <v>-187717.54271991889</v>
      </c>
      <c r="CO78" s="168">
        <v>-195288.47596118128</v>
      </c>
      <c r="CP78" s="168">
        <v>-203161.90062665858</v>
      </c>
      <c r="CQ78" s="168">
        <v>-211349.91637331928</v>
      </c>
      <c r="CR78" s="159">
        <v>-219865.1068444108</v>
      </c>
      <c r="CS78" s="159">
        <v>-228720.55902891033</v>
      </c>
      <c r="CT78" s="159" t="e">
        <v>#VALUE!</v>
      </c>
    </row>
    <row r="79" spans="1:98" ht="16.5" thickBot="1" x14ac:dyDescent="0.3">
      <c r="A79" s="334" t="s">
        <v>310</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v>0</v>
      </c>
      <c r="AL79" s="337"/>
      <c r="AM79" s="169">
        <v>65562.233650242706</v>
      </c>
      <c r="AN79" s="169">
        <v>68433.512157915335</v>
      </c>
      <c r="AO79" s="169">
        <v>71396.748222467984</v>
      </c>
      <c r="AP79" s="169">
        <v>74492.236280415847</v>
      </c>
      <c r="AQ79" s="169">
        <v>77710.506144374696</v>
      </c>
      <c r="AR79" s="169">
        <v>81056.469086585013</v>
      </c>
      <c r="AS79" s="169">
        <v>84535.232830176799</v>
      </c>
      <c r="AT79" s="169">
        <v>88152.109407205367</v>
      </c>
      <c r="AU79" s="169">
        <v>91912.623331008188</v>
      </c>
      <c r="AV79" s="169">
        <v>95822.520095456202</v>
      </c>
      <c r="AW79" s="169">
        <v>99887.775014175291</v>
      </c>
      <c r="AX79" s="169">
        <v>104114.60241333614</v>
      </c>
      <c r="AY79" s="169">
        <v>108509.46519215655</v>
      </c>
      <c r="AZ79" s="169">
        <v>113079.0847658229</v>
      </c>
      <c r="BA79" s="169">
        <v>117830.451406129</v>
      </c>
      <c r="BB79" s="169">
        <v>122770.83499574041</v>
      </c>
      <c r="BC79" s="169">
        <v>127907.79621262937</v>
      </c>
      <c r="BD79" s="169">
        <v>133249.19816188698</v>
      </c>
      <c r="BE79" s="169">
        <v>138803.21847280802</v>
      </c>
      <c r="BF79" s="169">
        <v>144578.361879859</v>
      </c>
      <c r="BG79" s="169">
        <v>150583.47330688508</v>
      </c>
      <c r="BH79" s="169">
        <v>156827.75147468527</v>
      </c>
      <c r="BI79" s="169">
        <v>163320.76305289063</v>
      </c>
      <c r="BJ79" s="169">
        <v>170072.45737791731</v>
      </c>
      <c r="BK79" s="169">
        <v>177093.1817596381</v>
      </c>
      <c r="BL79" s="169">
        <v>184393.69740032079</v>
      </c>
      <c r="BM79" s="169">
        <v>191985.19595032395</v>
      </c>
      <c r="BN79" s="169">
        <v>199879.3167260203</v>
      </c>
      <c r="BO79" s="169">
        <v>208088.1646164376</v>
      </c>
      <c r="BP79" s="169">
        <v>216624.32870616473</v>
      </c>
      <c r="BQ79" s="169">
        <v>225500.90164317391</v>
      </c>
      <c r="BR79" s="169">
        <v>234731.49978135669</v>
      </c>
      <c r="BS79" s="169">
        <v>244330.28412875981</v>
      </c>
      <c r="BT79" s="169">
        <v>254311.98213375226</v>
      </c>
      <c r="BU79" s="169">
        <v>264691.91034263733</v>
      </c>
      <c r="BV79" s="169">
        <v>275485.99796357099</v>
      </c>
      <c r="BW79" s="169">
        <v>286710.81137303507</v>
      </c>
      <c r="BX79" s="169">
        <v>298383.57960257086</v>
      </c>
      <c r="BY79" s="169">
        <v>310522.22084498103</v>
      </c>
      <c r="BZ79" s="169">
        <v>323145.37002078083</v>
      </c>
      <c r="CA79" s="169">
        <v>336272.40744730568</v>
      </c>
      <c r="CB79" s="169">
        <v>349923.48865458462</v>
      </c>
      <c r="CC79" s="169">
        <v>364119.57539384777</v>
      </c>
      <c r="CD79" s="169">
        <v>378882.46788637468</v>
      </c>
      <c r="CE79" s="169">
        <v>394234.83836229559</v>
      </c>
      <c r="CF79" s="169">
        <v>410200.26594094659</v>
      </c>
      <c r="CG79" s="169">
        <v>426803.27290643658</v>
      </c>
      <c r="CH79" s="169">
        <v>444069.36243423936</v>
      </c>
      <c r="CI79" s="169">
        <v>462025.0578268473</v>
      </c>
      <c r="CJ79" s="169">
        <v>480697.94331885263</v>
      </c>
      <c r="CK79" s="169">
        <v>500116.70651423139</v>
      </c>
      <c r="CL79" s="169">
        <v>520311.18252111832</v>
      </c>
      <c r="CM79" s="169">
        <v>541312.39985197375</v>
      </c>
      <c r="CN79" s="169">
        <v>563152.62815975666</v>
      </c>
      <c r="CO79" s="169">
        <v>585865.42788354377</v>
      </c>
      <c r="CP79" s="169">
        <v>609485.70187997574</v>
      </c>
      <c r="CQ79" s="169">
        <v>634049.74911995791</v>
      </c>
      <c r="CR79" s="159">
        <v>659595.32053323241</v>
      </c>
      <c r="CS79" s="159">
        <v>686161.67708673095</v>
      </c>
      <c r="CT79" s="159" t="s">
        <v>571</v>
      </c>
    </row>
    <row r="80" spans="1:98" s="170" customFormat="1" ht="16.5" thickBot="1" x14ac:dyDescent="0.3">
      <c r="AK80" s="338">
        <v>0</v>
      </c>
      <c r="AL80" s="338"/>
      <c r="AM80" s="171">
        <v>1</v>
      </c>
      <c r="AN80" s="171">
        <v>2</v>
      </c>
      <c r="AO80" s="171">
        <v>3</v>
      </c>
      <c r="AP80" s="171">
        <v>4</v>
      </c>
      <c r="AQ80" s="171">
        <v>5</v>
      </c>
      <c r="AR80" s="171">
        <v>6</v>
      </c>
      <c r="AS80" s="171">
        <v>7</v>
      </c>
      <c r="AT80" s="171">
        <v>8</v>
      </c>
      <c r="AU80" s="171">
        <v>9</v>
      </c>
      <c r="AV80" s="171">
        <v>10</v>
      </c>
      <c r="AW80" s="171">
        <v>11</v>
      </c>
      <c r="AX80" s="171">
        <v>12</v>
      </c>
      <c r="AY80" s="171">
        <v>13</v>
      </c>
      <c r="AZ80" s="171">
        <v>14</v>
      </c>
      <c r="BA80" s="171">
        <v>15</v>
      </c>
      <c r="BB80" s="171">
        <v>16</v>
      </c>
      <c r="BC80" s="171">
        <v>17</v>
      </c>
      <c r="BD80" s="171">
        <v>18</v>
      </c>
      <c r="BE80" s="171">
        <v>19</v>
      </c>
      <c r="BF80" s="171">
        <v>20</v>
      </c>
      <c r="BG80" s="171">
        <v>21</v>
      </c>
      <c r="BH80" s="171">
        <v>22</v>
      </c>
      <c r="BI80" s="171">
        <v>23</v>
      </c>
      <c r="BJ80" s="171">
        <v>24</v>
      </c>
      <c r="BK80" s="171">
        <v>25</v>
      </c>
      <c r="BL80" s="171">
        <v>26</v>
      </c>
      <c r="BM80" s="171">
        <v>27</v>
      </c>
      <c r="BN80" s="171">
        <v>28</v>
      </c>
      <c r="BO80" s="171">
        <v>29</v>
      </c>
      <c r="BP80" s="171">
        <v>30</v>
      </c>
      <c r="BQ80" s="171">
        <v>31</v>
      </c>
      <c r="BR80" s="171">
        <v>32</v>
      </c>
      <c r="BS80" s="171">
        <v>33</v>
      </c>
      <c r="BT80" s="171">
        <v>34</v>
      </c>
      <c r="BU80" s="171">
        <v>35</v>
      </c>
      <c r="BV80" s="171">
        <v>36</v>
      </c>
      <c r="BW80" s="171">
        <v>37</v>
      </c>
      <c r="BX80" s="171">
        <v>38</v>
      </c>
      <c r="BY80" s="171">
        <v>39</v>
      </c>
      <c r="BZ80" s="171">
        <v>40</v>
      </c>
      <c r="CA80" s="171">
        <v>41</v>
      </c>
      <c r="CB80" s="171">
        <v>42</v>
      </c>
      <c r="CC80" s="171">
        <v>43</v>
      </c>
      <c r="CD80" s="171">
        <v>44</v>
      </c>
      <c r="CE80" s="171">
        <v>45</v>
      </c>
      <c r="CF80" s="171">
        <v>46</v>
      </c>
      <c r="CG80" s="171">
        <v>47</v>
      </c>
      <c r="CH80" s="171">
        <v>48</v>
      </c>
      <c r="CI80" s="171">
        <v>49</v>
      </c>
      <c r="CJ80" s="171">
        <v>50</v>
      </c>
      <c r="CK80" s="171">
        <v>51</v>
      </c>
      <c r="CL80" s="171">
        <v>52</v>
      </c>
      <c r="CM80" s="171">
        <v>53</v>
      </c>
      <c r="CN80" s="171">
        <v>54</v>
      </c>
      <c r="CO80" s="171">
        <v>55</v>
      </c>
      <c r="CP80" s="171">
        <v>56</v>
      </c>
      <c r="CQ80" s="171">
        <v>57</v>
      </c>
      <c r="CR80" s="170">
        <v>58</v>
      </c>
      <c r="CS80" s="170">
        <v>59</v>
      </c>
      <c r="CT80" s="170">
        <v>60</v>
      </c>
    </row>
    <row r="81" spans="1:98" x14ac:dyDescent="0.25">
      <c r="A81" s="318" t="s">
        <v>309</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08">
        <v>2026</v>
      </c>
      <c r="AL81" s="301"/>
      <c r="AM81" s="157">
        <v>2027</v>
      </c>
      <c r="AN81" s="157">
        <v>2028</v>
      </c>
      <c r="AO81" s="157">
        <v>2029</v>
      </c>
      <c r="AP81" s="157">
        <v>2030</v>
      </c>
      <c r="AQ81" s="157">
        <v>2031</v>
      </c>
      <c r="AR81" s="157">
        <v>2032</v>
      </c>
      <c r="AS81" s="157">
        <v>2033</v>
      </c>
      <c r="AT81" s="157">
        <v>2034</v>
      </c>
      <c r="AU81" s="157">
        <v>2035</v>
      </c>
      <c r="AV81" s="157">
        <v>2036</v>
      </c>
      <c r="AW81" s="157">
        <v>2037</v>
      </c>
      <c r="AX81" s="157">
        <v>2038</v>
      </c>
      <c r="AY81" s="157">
        <v>2039</v>
      </c>
      <c r="AZ81" s="157">
        <v>2040</v>
      </c>
      <c r="BA81" s="157">
        <v>2041</v>
      </c>
      <c r="BB81" s="157">
        <v>2042</v>
      </c>
      <c r="BC81" s="157">
        <v>2043</v>
      </c>
      <c r="BD81" s="157">
        <v>2044</v>
      </c>
      <c r="BE81" s="157">
        <v>2045</v>
      </c>
      <c r="BF81" s="157">
        <v>2046</v>
      </c>
      <c r="BG81" s="157">
        <v>2047</v>
      </c>
      <c r="BH81" s="157">
        <v>2048</v>
      </c>
      <c r="BI81" s="157">
        <v>2049</v>
      </c>
      <c r="BJ81" s="157">
        <v>2050</v>
      </c>
      <c r="BK81" s="157">
        <v>2051</v>
      </c>
      <c r="BL81" s="157">
        <v>2052</v>
      </c>
      <c r="BM81" s="157">
        <v>2053</v>
      </c>
      <c r="BN81" s="157">
        <v>2054</v>
      </c>
      <c r="BO81" s="157">
        <v>2055</v>
      </c>
      <c r="BP81" s="157">
        <v>2056</v>
      </c>
      <c r="BQ81" s="157">
        <v>2057</v>
      </c>
      <c r="BR81" s="157">
        <v>2058</v>
      </c>
      <c r="BS81" s="157">
        <v>2059</v>
      </c>
      <c r="BT81" s="157">
        <v>2060</v>
      </c>
      <c r="BU81" s="157">
        <v>2061</v>
      </c>
      <c r="BV81" s="157">
        <v>2062</v>
      </c>
      <c r="BW81" s="157">
        <v>2063</v>
      </c>
      <c r="BX81" s="157">
        <v>2064</v>
      </c>
      <c r="BY81" s="157">
        <v>2065</v>
      </c>
      <c r="BZ81" s="157">
        <v>2066</v>
      </c>
      <c r="CA81" s="157">
        <v>2067</v>
      </c>
      <c r="CB81" s="157">
        <v>2068</v>
      </c>
      <c r="CC81" s="157">
        <v>2069</v>
      </c>
      <c r="CD81" s="157">
        <v>2070</v>
      </c>
      <c r="CE81" s="157">
        <v>2071</v>
      </c>
      <c r="CF81" s="157">
        <v>2072</v>
      </c>
      <c r="CG81" s="157">
        <v>2073</v>
      </c>
      <c r="CH81" s="157">
        <v>2074</v>
      </c>
      <c r="CI81" s="157">
        <v>2075</v>
      </c>
      <c r="CJ81" s="157">
        <v>2076</v>
      </c>
      <c r="CK81" s="157">
        <v>2077</v>
      </c>
      <c r="CL81" s="157">
        <v>2078</v>
      </c>
      <c r="CM81" s="157">
        <v>2079</v>
      </c>
      <c r="CN81" s="157">
        <v>2080</v>
      </c>
      <c r="CO81" s="157">
        <v>2081</v>
      </c>
      <c r="CP81" s="157">
        <v>2082</v>
      </c>
      <c r="CQ81" s="157">
        <v>2083</v>
      </c>
      <c r="CR81" s="159">
        <v>2084</v>
      </c>
      <c r="CS81" s="159">
        <v>2085</v>
      </c>
      <c r="CT81" s="159" t="s">
        <v>571</v>
      </c>
    </row>
    <row r="82" spans="1:98" s="162" customFormat="1" ht="15" x14ac:dyDescent="0.25">
      <c r="A82" s="320" t="s">
        <v>603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v>0</v>
      </c>
      <c r="AL82" s="323"/>
      <c r="AM82" s="167">
        <v>87416.311533656932</v>
      </c>
      <c r="AN82" s="167">
        <v>91244.682877220446</v>
      </c>
      <c r="AO82" s="167">
        <v>95195.664296623974</v>
      </c>
      <c r="AP82" s="167">
        <v>99322.98170722113</v>
      </c>
      <c r="AQ82" s="167">
        <v>103614.0081924996</v>
      </c>
      <c r="AR82" s="167">
        <v>108075.29211544669</v>
      </c>
      <c r="AS82" s="167">
        <v>112713.64377356907</v>
      </c>
      <c r="AT82" s="167">
        <v>117536.14587627382</v>
      </c>
      <c r="AU82" s="167">
        <v>122550.16444134424</v>
      </c>
      <c r="AV82" s="167">
        <v>127763.36012727494</v>
      </c>
      <c r="AW82" s="167">
        <v>133183.70001890039</v>
      </c>
      <c r="AX82" s="167">
        <v>138819.46988444819</v>
      </c>
      <c r="AY82" s="167">
        <v>144679.28692287541</v>
      </c>
      <c r="AZ82" s="167">
        <v>150772.1130210972</v>
      </c>
      <c r="BA82" s="167">
        <v>157107.26854150533</v>
      </c>
      <c r="BB82" s="167">
        <v>163694.44666098722</v>
      </c>
      <c r="BC82" s="167">
        <v>170543.72828350583</v>
      </c>
      <c r="BD82" s="167">
        <v>177665.59754918262</v>
      </c>
      <c r="BE82" s="167">
        <v>185070.957963744</v>
      </c>
      <c r="BF82" s="167">
        <v>192771.14917314533</v>
      </c>
      <c r="BG82" s="167">
        <v>200777.9644091801</v>
      </c>
      <c r="BH82" s="167">
        <v>209103.66863291367</v>
      </c>
      <c r="BI82" s="167">
        <v>217761.01740385417</v>
      </c>
      <c r="BJ82" s="167">
        <v>226763.27650388973</v>
      </c>
      <c r="BK82" s="167">
        <v>236124.24234618412</v>
      </c>
      <c r="BL82" s="167">
        <v>245858.26320042773</v>
      </c>
      <c r="BM82" s="167">
        <v>255980.2612670986</v>
      </c>
      <c r="BN82" s="167">
        <v>266505.75563469372</v>
      </c>
      <c r="BO82" s="167">
        <v>277450.88615525013</v>
      </c>
      <c r="BP82" s="167">
        <v>288832.43827488628</v>
      </c>
      <c r="BQ82" s="167">
        <v>300667.86885756522</v>
      </c>
      <c r="BR82" s="167">
        <v>312975.33304180892</v>
      </c>
      <c r="BS82" s="167">
        <v>325773.71217167977</v>
      </c>
      <c r="BT82" s="167">
        <v>339082.64284500299</v>
      </c>
      <c r="BU82" s="167">
        <v>352922.54712351644</v>
      </c>
      <c r="BV82" s="167">
        <v>367314.66395142803</v>
      </c>
      <c r="BW82" s="167">
        <v>382281.08183071343</v>
      </c>
      <c r="BX82" s="167">
        <v>397844.77280342783</v>
      </c>
      <c r="BY82" s="167">
        <v>414029.62779330806</v>
      </c>
      <c r="BZ82" s="167">
        <v>430860.49336104112</v>
      </c>
      <c r="CA82" s="167">
        <v>448363.20992974093</v>
      </c>
      <c r="CB82" s="167">
        <v>466564.65153944615</v>
      </c>
      <c r="CC82" s="167">
        <v>485492.76719179703</v>
      </c>
      <c r="CD82" s="167">
        <v>505176.62384849961</v>
      </c>
      <c r="CE82" s="167">
        <v>525646.45114972745</v>
      </c>
      <c r="CF82" s="167">
        <v>546933.68792126211</v>
      </c>
      <c r="CG82" s="167">
        <v>569071.03054191545</v>
      </c>
      <c r="CH82" s="167">
        <v>592092.48324565252</v>
      </c>
      <c r="CI82" s="167">
        <v>616033.41043579637</v>
      </c>
      <c r="CJ82" s="167">
        <v>640930.59109180351</v>
      </c>
      <c r="CK82" s="167">
        <v>666822.27535230853</v>
      </c>
      <c r="CL82" s="167">
        <v>693748.24336149113</v>
      </c>
      <c r="CM82" s="167">
        <v>721749.86646929837</v>
      </c>
      <c r="CN82" s="167">
        <v>750870.17087967554</v>
      </c>
      <c r="CO82" s="167">
        <v>781153.90384472511</v>
      </c>
      <c r="CP82" s="167">
        <v>812647.60250663431</v>
      </c>
      <c r="CQ82" s="167">
        <v>845399.66549327713</v>
      </c>
      <c r="CR82" s="162">
        <v>879460.42737764318</v>
      </c>
      <c r="CS82" s="162">
        <v>914882.23611564131</v>
      </c>
      <c r="CT82" s="162" t="s">
        <v>571</v>
      </c>
    </row>
    <row r="83" spans="1:98" x14ac:dyDescent="0.25">
      <c r="A83" s="320" t="s">
        <v>308</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24">
        <v>0</v>
      </c>
      <c r="AL83" s="325"/>
      <c r="AM83" s="168">
        <v>3144.5948694110516</v>
      </c>
      <c r="AN83" s="168">
        <v>3144.5948694110516</v>
      </c>
      <c r="AO83" s="168">
        <v>3144.5948694110516</v>
      </c>
      <c r="AP83" s="168">
        <v>3144.5948694110516</v>
      </c>
      <c r="AQ83" s="168">
        <v>3144.5948694110516</v>
      </c>
      <c r="AR83" s="168">
        <v>3144.5948694110516</v>
      </c>
      <c r="AS83" s="168">
        <v>3144.5948694110516</v>
      </c>
      <c r="AT83" s="168">
        <v>3144.5948694110516</v>
      </c>
      <c r="AU83" s="168">
        <v>3144.5948694110516</v>
      </c>
      <c r="AV83" s="168">
        <v>3144.5948694110516</v>
      </c>
      <c r="AW83" s="168">
        <v>3144.5948694110516</v>
      </c>
      <c r="AX83" s="168">
        <v>3144.5948694110516</v>
      </c>
      <c r="AY83" s="168">
        <v>3144.5948694110516</v>
      </c>
      <c r="AZ83" s="168">
        <v>3144.5948694110516</v>
      </c>
      <c r="BA83" s="168">
        <v>3144.5948694110516</v>
      </c>
      <c r="BB83" s="168">
        <v>3144.5948694110516</v>
      </c>
      <c r="BC83" s="168">
        <v>3144.5948694110516</v>
      </c>
      <c r="BD83" s="168">
        <v>3144.5948694110516</v>
      </c>
      <c r="BE83" s="168">
        <v>3144.5948694110516</v>
      </c>
      <c r="BF83" s="168">
        <v>3144.5948694110516</v>
      </c>
      <c r="BG83" s="168">
        <v>3144.5948694110516</v>
      </c>
      <c r="BH83" s="168">
        <v>3144.5948694110516</v>
      </c>
      <c r="BI83" s="168">
        <v>3144.5948694110516</v>
      </c>
      <c r="BJ83" s="168">
        <v>3144.5948694110516</v>
      </c>
      <c r="BK83" s="168">
        <v>3144.5948694110516</v>
      </c>
      <c r="BL83" s="168">
        <v>3144.5948694110516</v>
      </c>
      <c r="BM83" s="168">
        <v>3144.5948694110516</v>
      </c>
      <c r="BN83" s="168">
        <v>3144.5948694110516</v>
      </c>
      <c r="BO83" s="168">
        <v>3144.5948694110516</v>
      </c>
      <c r="BP83" s="168">
        <v>3144.5948694110516</v>
      </c>
      <c r="BQ83" s="168">
        <v>3144.5948694110516</v>
      </c>
      <c r="BR83" s="168">
        <v>3144.5948694110516</v>
      </c>
      <c r="BS83" s="168">
        <v>3144.5948694110516</v>
      </c>
      <c r="BT83" s="168">
        <v>3144.5948694110516</v>
      </c>
      <c r="BU83" s="168">
        <v>3144.5948694110516</v>
      </c>
      <c r="BV83" s="168">
        <v>3144.5948694110516</v>
      </c>
      <c r="BW83" s="168">
        <v>3144.5948694110516</v>
      </c>
      <c r="BX83" s="168">
        <v>3144.5948694110516</v>
      </c>
      <c r="BY83" s="168">
        <v>3144.5948694110516</v>
      </c>
      <c r="BZ83" s="168">
        <v>3144.5948694110516</v>
      </c>
      <c r="CA83" s="168">
        <v>3144.5948694110516</v>
      </c>
      <c r="CB83" s="168">
        <v>3144.5948694110516</v>
      </c>
      <c r="CC83" s="168">
        <v>3144.5948694110516</v>
      </c>
      <c r="CD83" s="168">
        <v>3144.5948694110516</v>
      </c>
      <c r="CE83" s="168">
        <v>3144.5948694110516</v>
      </c>
      <c r="CF83" s="168">
        <v>3144.5948694110516</v>
      </c>
      <c r="CG83" s="168">
        <v>3144.5948694110516</v>
      </c>
      <c r="CH83" s="168">
        <v>3144.5948694110516</v>
      </c>
      <c r="CI83" s="168">
        <v>3144.5948694110516</v>
      </c>
      <c r="CJ83" s="168">
        <v>3144.5948694110516</v>
      </c>
      <c r="CK83" s="168">
        <v>3144.5948694110516</v>
      </c>
      <c r="CL83" s="168">
        <v>3144.5948694110516</v>
      </c>
      <c r="CM83" s="168">
        <v>3144.5948694110516</v>
      </c>
      <c r="CN83" s="168">
        <v>3144.5948694110516</v>
      </c>
      <c r="CO83" s="168">
        <v>3144.5948694110516</v>
      </c>
      <c r="CP83" s="168">
        <v>3144.5948694110516</v>
      </c>
      <c r="CQ83" s="168">
        <v>3144.5948694110516</v>
      </c>
      <c r="CR83" s="159">
        <v>3144.5948694110516</v>
      </c>
      <c r="CS83" s="159">
        <v>3144.5948694110516</v>
      </c>
      <c r="CT83" s="159" t="s">
        <v>611</v>
      </c>
    </row>
    <row r="84" spans="1:98" x14ac:dyDescent="0.25">
      <c r="A84" s="320" t="s">
        <v>307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24">
        <v>0</v>
      </c>
      <c r="AL84" s="325"/>
      <c r="AM84" s="168">
        <v>0</v>
      </c>
      <c r="AN84" s="168">
        <v>0</v>
      </c>
      <c r="AO84" s="168">
        <v>0</v>
      </c>
      <c r="AP84" s="168">
        <v>0</v>
      </c>
      <c r="AQ84" s="168">
        <v>0</v>
      </c>
      <c r="AR84" s="168">
        <v>0</v>
      </c>
      <c r="AS84" s="168">
        <v>0</v>
      </c>
      <c r="AT84" s="168">
        <v>0</v>
      </c>
      <c r="AU84" s="168">
        <v>0</v>
      </c>
      <c r="AV84" s="168">
        <v>0</v>
      </c>
      <c r="AW84" s="168">
        <v>0</v>
      </c>
      <c r="AX84" s="168">
        <v>0</v>
      </c>
      <c r="AY84" s="168">
        <v>0</v>
      </c>
      <c r="AZ84" s="168">
        <v>0</v>
      </c>
      <c r="BA84" s="168">
        <v>0</v>
      </c>
      <c r="BB84" s="168">
        <v>0</v>
      </c>
      <c r="BC84" s="168">
        <v>0</v>
      </c>
      <c r="BD84" s="168">
        <v>0</v>
      </c>
      <c r="BE84" s="168">
        <v>0</v>
      </c>
      <c r="BF84" s="168">
        <v>0</v>
      </c>
      <c r="BG84" s="168">
        <v>0</v>
      </c>
      <c r="BH84" s="168">
        <v>0</v>
      </c>
      <c r="BI84" s="168">
        <v>0</v>
      </c>
      <c r="BJ84" s="168">
        <v>0</v>
      </c>
      <c r="BK84" s="168">
        <v>0</v>
      </c>
      <c r="BL84" s="168">
        <v>0</v>
      </c>
      <c r="BM84" s="168">
        <v>0</v>
      </c>
      <c r="BN84" s="168">
        <v>0</v>
      </c>
      <c r="BO84" s="168">
        <v>0</v>
      </c>
      <c r="BP84" s="168">
        <v>0</v>
      </c>
      <c r="BQ84" s="168">
        <v>0</v>
      </c>
      <c r="BR84" s="168">
        <v>0</v>
      </c>
      <c r="BS84" s="168">
        <v>0</v>
      </c>
      <c r="BT84" s="168">
        <v>0</v>
      </c>
      <c r="BU84" s="168">
        <v>0</v>
      </c>
      <c r="BV84" s="168">
        <v>0</v>
      </c>
      <c r="BW84" s="168">
        <v>0</v>
      </c>
      <c r="BX84" s="168">
        <v>0</v>
      </c>
      <c r="BY84" s="168">
        <v>0</v>
      </c>
      <c r="BZ84" s="168">
        <v>0</v>
      </c>
      <c r="CA84" s="168">
        <v>0</v>
      </c>
      <c r="CB84" s="168">
        <v>0</v>
      </c>
      <c r="CC84" s="168">
        <v>0</v>
      </c>
      <c r="CD84" s="168">
        <v>0</v>
      </c>
      <c r="CE84" s="168">
        <v>0</v>
      </c>
      <c r="CF84" s="168">
        <v>0</v>
      </c>
      <c r="CG84" s="168">
        <v>0</v>
      </c>
      <c r="CH84" s="168">
        <v>0</v>
      </c>
      <c r="CI84" s="168">
        <v>0</v>
      </c>
      <c r="CJ84" s="168">
        <v>0</v>
      </c>
      <c r="CK84" s="168">
        <v>0</v>
      </c>
      <c r="CL84" s="168">
        <v>0</v>
      </c>
      <c r="CM84" s="168">
        <v>0</v>
      </c>
      <c r="CN84" s="168">
        <v>0</v>
      </c>
      <c r="CO84" s="168">
        <v>0</v>
      </c>
      <c r="CP84" s="168">
        <v>0</v>
      </c>
      <c r="CQ84" s="168">
        <v>0</v>
      </c>
      <c r="CR84" s="159">
        <v>0</v>
      </c>
      <c r="CS84" s="159">
        <v>0</v>
      </c>
      <c r="CT84" s="159">
        <v>0</v>
      </c>
    </row>
    <row r="85" spans="1:98" x14ac:dyDescent="0.25">
      <c r="A85" s="320" t="s">
        <v>306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4">
        <v>0</v>
      </c>
      <c r="AL85" s="325"/>
      <c r="AM85" s="168">
        <v>-21854.077883414233</v>
      </c>
      <c r="AN85" s="168">
        <v>-22811.170719305112</v>
      </c>
      <c r="AO85" s="168">
        <v>-23798.916074155997</v>
      </c>
      <c r="AP85" s="168">
        <v>-24830.745426805282</v>
      </c>
      <c r="AQ85" s="168">
        <v>-25903.502048124908</v>
      </c>
      <c r="AR85" s="168">
        <v>-27018.823028861661</v>
      </c>
      <c r="AS85" s="168">
        <v>-28178.410943392257</v>
      </c>
      <c r="AT85" s="168">
        <v>-29384.036469068466</v>
      </c>
      <c r="AU85" s="168">
        <v>-30637.541110336053</v>
      </c>
      <c r="AV85" s="168">
        <v>-31940.84003181872</v>
      </c>
      <c r="AW85" s="168">
        <v>-33295.925004725112</v>
      </c>
      <c r="AX85" s="168">
        <v>-34704.867471112055</v>
      </c>
      <c r="AY85" s="168">
        <v>-36169.821730718832</v>
      </c>
      <c r="AZ85" s="168">
        <v>-37693.028255274286</v>
      </c>
      <c r="BA85" s="168">
        <v>-39276.817135376332</v>
      </c>
      <c r="BB85" s="168">
        <v>-40923.611665246775</v>
      </c>
      <c r="BC85" s="168">
        <v>-42635.932070876472</v>
      </c>
      <c r="BD85" s="168">
        <v>-44416.399387295707</v>
      </c>
      <c r="BE85" s="168">
        <v>-46267.739490936045</v>
      </c>
      <c r="BF85" s="168">
        <v>-48192.787293286296</v>
      </c>
      <c r="BG85" s="168">
        <v>-50194.491102294996</v>
      </c>
      <c r="BH85" s="168">
        <v>-52275.917158228462</v>
      </c>
      <c r="BI85" s="168">
        <v>-54440.254350963514</v>
      </c>
      <c r="BJ85" s="168">
        <v>-56690.819125972455</v>
      </c>
      <c r="BK85" s="168">
        <v>-59031.060586546082</v>
      </c>
      <c r="BL85" s="168">
        <v>-61464.565800106968</v>
      </c>
      <c r="BM85" s="168">
        <v>-63995.06531677465</v>
      </c>
      <c r="BN85" s="168">
        <v>-66626.438908673357</v>
      </c>
      <c r="BO85" s="168">
        <v>-69362.721538812621</v>
      </c>
      <c r="BP85" s="168">
        <v>-72208.109568721615</v>
      </c>
      <c r="BQ85" s="168">
        <v>-75166.967214391334</v>
      </c>
      <c r="BR85" s="168">
        <v>-78243.833260452142</v>
      </c>
      <c r="BS85" s="168">
        <v>-81443.428042919841</v>
      </c>
      <c r="BT85" s="168">
        <v>-84770.660711250734</v>
      </c>
      <c r="BU85" s="168">
        <v>-88230.636780879227</v>
      </c>
      <c r="BV85" s="168">
        <v>-91828.665987856919</v>
      </c>
      <c r="BW85" s="168">
        <v>-95570.270457678242</v>
      </c>
      <c r="BX85" s="168">
        <v>-99461.193200856913</v>
      </c>
      <c r="BY85" s="168">
        <v>-103507.40694832709</v>
      </c>
      <c r="BZ85" s="168">
        <v>-107715.12334026024</v>
      </c>
      <c r="CA85" s="168">
        <v>-112090.80248243501</v>
      </c>
      <c r="CB85" s="168">
        <v>-116641.1628848617</v>
      </c>
      <c r="CC85" s="168">
        <v>-121373.19179794937</v>
      </c>
      <c r="CD85" s="168">
        <v>-126294.15596212493</v>
      </c>
      <c r="CE85" s="168">
        <v>-131411.61278743204</v>
      </c>
      <c r="CF85" s="168">
        <v>-136733.42198031535</v>
      </c>
      <c r="CG85" s="168">
        <v>-142267.75763547886</v>
      </c>
      <c r="CH85" s="168">
        <v>-148023.12081141304</v>
      </c>
      <c r="CI85" s="168">
        <v>-154008.35260894895</v>
      </c>
      <c r="CJ85" s="168">
        <v>-160232.64777295105</v>
      </c>
      <c r="CK85" s="168">
        <v>-166705.56883807713</v>
      </c>
      <c r="CL85" s="168">
        <v>-173437.06084037293</v>
      </c>
      <c r="CM85" s="168">
        <v>-180437.46661732439</v>
      </c>
      <c r="CN85" s="168">
        <v>-187717.54271991877</v>
      </c>
      <c r="CO85" s="168">
        <v>-195288.47596118134</v>
      </c>
      <c r="CP85" s="168">
        <v>-203161.90062665846</v>
      </c>
      <c r="CQ85" s="168">
        <v>-211349.91637331899</v>
      </c>
      <c r="CR85" s="159">
        <v>-219865.10684441123</v>
      </c>
      <c r="CS85" s="159">
        <v>-228720.55902891047</v>
      </c>
      <c r="CT85" s="159" t="e">
        <v>#VALUE!</v>
      </c>
    </row>
    <row r="86" spans="1:98" x14ac:dyDescent="0.25">
      <c r="A86" s="320" t="s">
        <v>305</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1"/>
      <c r="AK86" s="324">
        <v>-37106.219459050415</v>
      </c>
      <c r="AL86" s="325"/>
      <c r="AM86" s="168">
        <v>37106.219459050415</v>
      </c>
      <c r="AN86" s="168"/>
      <c r="AO86" s="168"/>
      <c r="AP86" s="168"/>
      <c r="AQ86" s="168"/>
      <c r="AR86" s="168"/>
      <c r="AS86" s="168"/>
      <c r="AT86" s="168"/>
      <c r="AU86" s="168"/>
      <c r="AV86" s="168"/>
      <c r="AW86" s="168"/>
      <c r="AX86" s="168"/>
      <c r="AY86" s="168"/>
      <c r="AZ86" s="168"/>
      <c r="BA86" s="168"/>
      <c r="BB86" s="168"/>
      <c r="BC86" s="168"/>
      <c r="BD86" s="168"/>
      <c r="BE86" s="168"/>
      <c r="BF86" s="168"/>
      <c r="BG86" s="168"/>
      <c r="BH86" s="168"/>
      <c r="BI86" s="168"/>
      <c r="BJ86" s="168"/>
      <c r="BK86" s="168"/>
      <c r="BL86" s="168"/>
      <c r="BM86" s="168"/>
      <c r="BN86" s="168"/>
      <c r="BO86" s="168"/>
      <c r="BP86" s="168"/>
      <c r="BQ86" s="168"/>
      <c r="BR86" s="168"/>
      <c r="BS86" s="168"/>
      <c r="BT86" s="168"/>
      <c r="BU86" s="168"/>
      <c r="BV86" s="168"/>
      <c r="BW86" s="168"/>
      <c r="BX86" s="168"/>
      <c r="BY86" s="168"/>
      <c r="BZ86" s="168"/>
      <c r="CA86" s="168"/>
      <c r="CB86" s="168"/>
      <c r="CC86" s="168"/>
      <c r="CD86" s="168"/>
      <c r="CE86" s="168"/>
      <c r="CF86" s="168"/>
      <c r="CG86" s="168"/>
      <c r="CH86" s="168"/>
      <c r="CI86" s="168"/>
      <c r="CJ86" s="168"/>
      <c r="CK86" s="168"/>
      <c r="CL86" s="168"/>
      <c r="CM86" s="168"/>
      <c r="CN86" s="168"/>
      <c r="CO86" s="168"/>
      <c r="CP86" s="168"/>
      <c r="CQ86" s="168"/>
    </row>
    <row r="87" spans="1:98" x14ac:dyDescent="0.25">
      <c r="A87" s="320" t="s">
        <v>304</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1"/>
      <c r="AK87" s="324">
        <v>0</v>
      </c>
      <c r="AL87" s="325"/>
      <c r="AM87" s="168">
        <v>0</v>
      </c>
      <c r="AN87" s="168">
        <v>0</v>
      </c>
      <c r="AO87" s="168">
        <v>0</v>
      </c>
      <c r="AP87" s="168">
        <v>0</v>
      </c>
      <c r="AQ87" s="168">
        <v>0</v>
      </c>
      <c r="AR87" s="168">
        <v>0</v>
      </c>
      <c r="AS87" s="168">
        <v>0</v>
      </c>
      <c r="AT87" s="168">
        <v>0</v>
      </c>
      <c r="AU87" s="168">
        <v>0</v>
      </c>
      <c r="AV87" s="168">
        <v>0</v>
      </c>
      <c r="AW87" s="168">
        <v>0</v>
      </c>
      <c r="AX87" s="168">
        <v>0</v>
      </c>
      <c r="AY87" s="168">
        <v>0</v>
      </c>
      <c r="AZ87" s="168">
        <v>0</v>
      </c>
      <c r="BA87" s="168">
        <v>0</v>
      </c>
      <c r="BB87" s="168">
        <v>0</v>
      </c>
      <c r="BC87" s="168">
        <v>0</v>
      </c>
      <c r="BD87" s="168">
        <v>0</v>
      </c>
      <c r="BE87" s="168">
        <v>0</v>
      </c>
      <c r="BF87" s="168">
        <v>0</v>
      </c>
      <c r="BG87" s="168">
        <v>0</v>
      </c>
      <c r="BH87" s="168">
        <v>0</v>
      </c>
      <c r="BI87" s="168">
        <v>0</v>
      </c>
      <c r="BJ87" s="168">
        <v>0</v>
      </c>
      <c r="BK87" s="168">
        <v>0</v>
      </c>
      <c r="BL87" s="168">
        <v>0</v>
      </c>
      <c r="BM87" s="168">
        <v>0</v>
      </c>
      <c r="BN87" s="168">
        <v>0</v>
      </c>
      <c r="BO87" s="168">
        <v>0</v>
      </c>
      <c r="BP87" s="168">
        <v>0</v>
      </c>
      <c r="BQ87" s="168">
        <v>0</v>
      </c>
      <c r="BR87" s="168">
        <v>0</v>
      </c>
      <c r="BS87" s="168">
        <v>0</v>
      </c>
      <c r="BT87" s="168">
        <v>0</v>
      </c>
      <c r="BU87" s="168">
        <v>0</v>
      </c>
      <c r="BV87" s="168">
        <v>0</v>
      </c>
      <c r="BW87" s="168">
        <v>0</v>
      </c>
      <c r="BX87" s="168">
        <v>0</v>
      </c>
      <c r="BY87" s="168">
        <v>0</v>
      </c>
      <c r="BZ87" s="168">
        <v>0</v>
      </c>
      <c r="CA87" s="168">
        <v>0</v>
      </c>
      <c r="CB87" s="168">
        <v>0</v>
      </c>
      <c r="CC87" s="168">
        <v>0</v>
      </c>
      <c r="CD87" s="168">
        <v>0</v>
      </c>
      <c r="CE87" s="168">
        <v>0</v>
      </c>
      <c r="CF87" s="168">
        <v>0</v>
      </c>
      <c r="CG87" s="168">
        <v>0</v>
      </c>
      <c r="CH87" s="168">
        <v>0</v>
      </c>
      <c r="CI87" s="168">
        <v>0</v>
      </c>
      <c r="CJ87" s="168">
        <v>0</v>
      </c>
      <c r="CK87" s="168">
        <v>0</v>
      </c>
      <c r="CL87" s="168">
        <v>0</v>
      </c>
      <c r="CM87" s="168">
        <v>0</v>
      </c>
      <c r="CN87" s="168">
        <v>0</v>
      </c>
      <c r="CO87" s="168">
        <v>0</v>
      </c>
      <c r="CP87" s="168">
        <v>0</v>
      </c>
      <c r="CQ87" s="168">
        <v>0</v>
      </c>
      <c r="CR87" s="159">
        <v>0</v>
      </c>
      <c r="CS87" s="159">
        <v>0</v>
      </c>
      <c r="CT87" s="159" t="s">
        <v>571</v>
      </c>
    </row>
    <row r="88" spans="1:98" x14ac:dyDescent="0.25">
      <c r="A88" s="320" t="s">
        <v>303</v>
      </c>
      <c r="B88" s="321"/>
      <c r="C88" s="321"/>
      <c r="D88" s="321"/>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21"/>
      <c r="AD88" s="321"/>
      <c r="AE88" s="321"/>
      <c r="AF88" s="321"/>
      <c r="AG88" s="321"/>
      <c r="AH88" s="321"/>
      <c r="AI88" s="321"/>
      <c r="AJ88" s="321"/>
      <c r="AK88" s="324">
        <v>-185531.09729525205</v>
      </c>
      <c r="AL88" s="325"/>
      <c r="AM88" s="168">
        <v>0</v>
      </c>
      <c r="AN88" s="168">
        <v>0</v>
      </c>
      <c r="AO88" s="168">
        <v>0</v>
      </c>
      <c r="AP88" s="168">
        <v>0</v>
      </c>
      <c r="AQ88" s="168">
        <v>0</v>
      </c>
      <c r="AR88" s="168">
        <v>0</v>
      </c>
      <c r="AS88" s="168">
        <v>0</v>
      </c>
      <c r="AT88" s="168">
        <v>0</v>
      </c>
      <c r="AU88" s="168">
        <v>0</v>
      </c>
      <c r="AV88" s="168">
        <v>0</v>
      </c>
      <c r="AW88" s="168">
        <v>0</v>
      </c>
      <c r="AX88" s="168">
        <v>0</v>
      </c>
      <c r="AY88" s="168">
        <v>1</v>
      </c>
      <c r="AZ88" s="168">
        <v>2</v>
      </c>
      <c r="BA88" s="168">
        <v>3</v>
      </c>
      <c r="BB88" s="168">
        <v>4</v>
      </c>
      <c r="BC88" s="168">
        <v>5</v>
      </c>
      <c r="BD88" s="168">
        <v>6</v>
      </c>
      <c r="BE88" s="168">
        <v>7</v>
      </c>
      <c r="BF88" s="168">
        <v>8</v>
      </c>
      <c r="BG88" s="168">
        <v>9</v>
      </c>
      <c r="BH88" s="168">
        <v>10</v>
      </c>
      <c r="BI88" s="168">
        <v>11</v>
      </c>
      <c r="BJ88" s="168">
        <v>12</v>
      </c>
      <c r="BK88" s="168">
        <v>13</v>
      </c>
      <c r="BL88" s="168">
        <v>14</v>
      </c>
      <c r="BM88" s="168">
        <v>15</v>
      </c>
      <c r="BN88" s="168">
        <v>16</v>
      </c>
      <c r="BO88" s="168">
        <v>17</v>
      </c>
      <c r="BP88" s="168">
        <v>18</v>
      </c>
      <c r="BQ88" s="168">
        <v>19</v>
      </c>
      <c r="BR88" s="168">
        <v>20</v>
      </c>
      <c r="BS88" s="168">
        <v>21</v>
      </c>
      <c r="BT88" s="168">
        <v>22</v>
      </c>
      <c r="BU88" s="168">
        <v>23</v>
      </c>
      <c r="BV88" s="168">
        <v>24</v>
      </c>
      <c r="BW88" s="168">
        <v>25</v>
      </c>
      <c r="BX88" s="168">
        <v>26</v>
      </c>
      <c r="BY88" s="168">
        <v>27</v>
      </c>
      <c r="BZ88" s="168">
        <v>28</v>
      </c>
      <c r="CA88" s="168">
        <v>29</v>
      </c>
      <c r="CB88" s="168">
        <v>30</v>
      </c>
      <c r="CC88" s="168">
        <v>31</v>
      </c>
      <c r="CD88" s="168">
        <v>32</v>
      </c>
      <c r="CE88" s="168">
        <v>33</v>
      </c>
      <c r="CF88" s="168">
        <v>34</v>
      </c>
      <c r="CG88" s="168">
        <v>35</v>
      </c>
      <c r="CH88" s="168">
        <v>36</v>
      </c>
      <c r="CI88" s="168">
        <v>37</v>
      </c>
      <c r="CJ88" s="168">
        <v>38</v>
      </c>
      <c r="CK88" s="168">
        <v>39</v>
      </c>
      <c r="CL88" s="168">
        <v>40</v>
      </c>
      <c r="CM88" s="168">
        <v>41</v>
      </c>
      <c r="CN88" s="168">
        <v>42</v>
      </c>
      <c r="CO88" s="168">
        <v>43</v>
      </c>
      <c r="CP88" s="168">
        <v>44</v>
      </c>
      <c r="CQ88" s="168">
        <v>45</v>
      </c>
      <c r="CR88" s="159">
        <v>46</v>
      </c>
      <c r="CS88" s="159">
        <v>47</v>
      </c>
      <c r="CT88" s="159">
        <v>48</v>
      </c>
    </row>
    <row r="89" spans="1:98" x14ac:dyDescent="0.25">
      <c r="A89" s="320" t="s">
        <v>302</v>
      </c>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324">
        <v>0</v>
      </c>
      <c r="AL89" s="325"/>
      <c r="AM89" s="168">
        <v>0</v>
      </c>
      <c r="AN89" s="168">
        <v>0</v>
      </c>
      <c r="AO89" s="168">
        <v>0</v>
      </c>
      <c r="AP89" s="168">
        <v>0</v>
      </c>
      <c r="AQ89" s="168">
        <v>0</v>
      </c>
      <c r="AR89" s="168">
        <v>0</v>
      </c>
      <c r="AS89" s="168">
        <v>0</v>
      </c>
      <c r="AT89" s="168">
        <v>0</v>
      </c>
      <c r="AU89" s="168">
        <v>0</v>
      </c>
      <c r="AV89" s="168">
        <v>0</v>
      </c>
      <c r="AW89" s="168">
        <v>0</v>
      </c>
      <c r="AX89" s="168">
        <v>0</v>
      </c>
      <c r="AY89" s="168">
        <v>0</v>
      </c>
      <c r="AZ89" s="168">
        <v>0</v>
      </c>
      <c r="BA89" s="168">
        <v>0</v>
      </c>
      <c r="BB89" s="168">
        <v>0</v>
      </c>
      <c r="BC89" s="168">
        <v>0</v>
      </c>
      <c r="BD89" s="168">
        <v>0</v>
      </c>
      <c r="BE89" s="168">
        <v>0</v>
      </c>
      <c r="BF89" s="168">
        <v>0</v>
      </c>
      <c r="BG89" s="168">
        <v>0</v>
      </c>
      <c r="BH89" s="168">
        <v>0</v>
      </c>
      <c r="BI89" s="168">
        <v>0</v>
      </c>
      <c r="BJ89" s="168">
        <v>0</v>
      </c>
      <c r="BK89" s="168">
        <v>0</v>
      </c>
      <c r="BL89" s="168">
        <v>0</v>
      </c>
      <c r="BM89" s="168">
        <v>0</v>
      </c>
      <c r="BN89" s="168">
        <v>0</v>
      </c>
      <c r="BO89" s="168">
        <v>0</v>
      </c>
      <c r="BP89" s="168">
        <v>0</v>
      </c>
      <c r="BQ89" s="168">
        <v>0</v>
      </c>
      <c r="BR89" s="168">
        <v>0</v>
      </c>
      <c r="BS89" s="168">
        <v>0</v>
      </c>
      <c r="BT89" s="168">
        <v>0</v>
      </c>
      <c r="BU89" s="168">
        <v>0</v>
      </c>
      <c r="BV89" s="168">
        <v>0</v>
      </c>
      <c r="BW89" s="168">
        <v>0</v>
      </c>
      <c r="BX89" s="168">
        <v>0</v>
      </c>
      <c r="BY89" s="168">
        <v>0</v>
      </c>
      <c r="BZ89" s="168">
        <v>0</v>
      </c>
      <c r="CA89" s="168">
        <v>0</v>
      </c>
      <c r="CB89" s="168">
        <v>0</v>
      </c>
      <c r="CC89" s="168">
        <v>0</v>
      </c>
      <c r="CD89" s="168">
        <v>0</v>
      </c>
      <c r="CE89" s="168">
        <v>0</v>
      </c>
      <c r="CF89" s="168">
        <v>0</v>
      </c>
      <c r="CG89" s="168">
        <v>0</v>
      </c>
      <c r="CH89" s="168">
        <v>0</v>
      </c>
      <c r="CI89" s="168">
        <v>0</v>
      </c>
      <c r="CJ89" s="168">
        <v>0</v>
      </c>
      <c r="CK89" s="168">
        <v>0</v>
      </c>
      <c r="CL89" s="168">
        <v>0</v>
      </c>
      <c r="CM89" s="168">
        <v>0</v>
      </c>
      <c r="CN89" s="168">
        <v>0</v>
      </c>
      <c r="CO89" s="168">
        <v>0</v>
      </c>
      <c r="CP89" s="168">
        <v>0</v>
      </c>
      <c r="CQ89" s="168">
        <v>0</v>
      </c>
      <c r="CR89" s="159">
        <v>0</v>
      </c>
      <c r="CS89" s="159">
        <v>0</v>
      </c>
      <c r="CT89" s="159" t="e">
        <v>#VALUE!</v>
      </c>
    </row>
    <row r="90" spans="1:98" s="162" customFormat="1" ht="15" x14ac:dyDescent="0.25">
      <c r="A90" s="320" t="s">
        <v>301</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322">
        <v>-222637.31675430248</v>
      </c>
      <c r="AL90" s="323"/>
      <c r="AM90" s="167">
        <v>105813.04797870418</v>
      </c>
      <c r="AN90" s="167">
        <v>71578.10702732639</v>
      </c>
      <c r="AO90" s="167">
        <v>74541.34309187904</v>
      </c>
      <c r="AP90" s="167">
        <v>77636.831149826903</v>
      </c>
      <c r="AQ90" s="167">
        <v>80855.101013785752</v>
      </c>
      <c r="AR90" s="167">
        <v>84201.063955996084</v>
      </c>
      <c r="AS90" s="167">
        <v>87679.82769958787</v>
      </c>
      <c r="AT90" s="167">
        <v>91296.704276616409</v>
      </c>
      <c r="AU90" s="167">
        <v>95057.218200419244</v>
      </c>
      <c r="AV90" s="167">
        <v>98967.114964867273</v>
      </c>
      <c r="AW90" s="167">
        <v>103032.36988358633</v>
      </c>
      <c r="AX90" s="167">
        <v>107259.19728274719</v>
      </c>
      <c r="AY90" s="167">
        <v>111655.06006156764</v>
      </c>
      <c r="AZ90" s="167">
        <v>116225.67963523397</v>
      </c>
      <c r="BA90" s="167">
        <v>120978.04627554005</v>
      </c>
      <c r="BB90" s="167">
        <v>125919.4298651515</v>
      </c>
      <c r="BC90" s="167">
        <v>131057.39108204041</v>
      </c>
      <c r="BD90" s="167">
        <v>136399.79303129797</v>
      </c>
      <c r="BE90" s="167">
        <v>141954.81334221901</v>
      </c>
      <c r="BF90" s="167">
        <v>147730.95674927009</v>
      </c>
      <c r="BG90" s="167">
        <v>153737.06817629616</v>
      </c>
      <c r="BH90" s="167">
        <v>159982.34634409627</v>
      </c>
      <c r="BI90" s="167">
        <v>166476.35792230172</v>
      </c>
      <c r="BJ90" s="167">
        <v>173229.05224732833</v>
      </c>
      <c r="BK90" s="167">
        <v>180250.7766290491</v>
      </c>
      <c r="BL90" s="167">
        <v>187552.29226973181</v>
      </c>
      <c r="BM90" s="167">
        <v>195144.790819735</v>
      </c>
      <c r="BN90" s="167">
        <v>203039.91159543139</v>
      </c>
      <c r="BO90" s="167">
        <v>211249.75948584854</v>
      </c>
      <c r="BP90" s="167">
        <v>219786.9235755757</v>
      </c>
      <c r="BQ90" s="167">
        <v>228664.49651258491</v>
      </c>
      <c r="BR90" s="167">
        <v>237896.0946507678</v>
      </c>
      <c r="BS90" s="167">
        <v>247495.87899817096</v>
      </c>
      <c r="BT90" s="167">
        <v>257478.57700316329</v>
      </c>
      <c r="BU90" s="167">
        <v>267859.50521204824</v>
      </c>
      <c r="BV90" s="167">
        <v>278654.59283298213</v>
      </c>
      <c r="BW90" s="167">
        <v>289880.40624244622</v>
      </c>
      <c r="BX90" s="167">
        <v>301554.17447198194</v>
      </c>
      <c r="BY90" s="167">
        <v>313693.815714392</v>
      </c>
      <c r="BZ90" s="167">
        <v>326317.96489019191</v>
      </c>
      <c r="CA90" s="167">
        <v>339446.00231671694</v>
      </c>
      <c r="CB90" s="167">
        <v>353098.08352399548</v>
      </c>
      <c r="CC90" s="167">
        <v>367295.17026325868</v>
      </c>
      <c r="CD90" s="167">
        <v>382059.06275578571</v>
      </c>
      <c r="CE90" s="167">
        <v>397412.4332317065</v>
      </c>
      <c r="CF90" s="167">
        <v>413378.86081035784</v>
      </c>
      <c r="CG90" s="167">
        <v>429982.86777584767</v>
      </c>
      <c r="CH90" s="167">
        <v>447249.95730365056</v>
      </c>
      <c r="CI90" s="167">
        <v>465206.6526962585</v>
      </c>
      <c r="CJ90" s="167">
        <v>483880.53818826354</v>
      </c>
      <c r="CK90" s="167">
        <v>503300.30138364248</v>
      </c>
      <c r="CL90" s="167">
        <v>523495.77739052929</v>
      </c>
      <c r="CM90" s="167">
        <v>544497.99472138507</v>
      </c>
      <c r="CN90" s="167">
        <v>566339.22302916786</v>
      </c>
      <c r="CO90" s="167">
        <v>589053.02275295486</v>
      </c>
      <c r="CP90" s="167">
        <v>612674.29674938694</v>
      </c>
      <c r="CQ90" s="167">
        <v>637239.34398936923</v>
      </c>
      <c r="CR90" s="162">
        <v>662785.91540264303</v>
      </c>
      <c r="CS90" s="162">
        <v>689353.27195614192</v>
      </c>
      <c r="CT90" s="162" t="s">
        <v>611</v>
      </c>
    </row>
    <row r="91" spans="1:98" s="162" customFormat="1" ht="15" x14ac:dyDescent="0.25">
      <c r="A91" s="320" t="s">
        <v>604</v>
      </c>
      <c r="B91" s="321"/>
      <c r="C91" s="321"/>
      <c r="D91" s="321"/>
      <c r="E91" s="321"/>
      <c r="F91" s="321"/>
      <c r="G91" s="321"/>
      <c r="H91" s="321"/>
      <c r="I91" s="321"/>
      <c r="J91" s="321"/>
      <c r="K91" s="321"/>
      <c r="L91" s="321"/>
      <c r="M91" s="321"/>
      <c r="N91" s="321"/>
      <c r="O91" s="321"/>
      <c r="P91" s="321"/>
      <c r="Q91" s="321"/>
      <c r="R91" s="321"/>
      <c r="S91" s="321"/>
      <c r="T91" s="321"/>
      <c r="U91" s="321"/>
      <c r="V91" s="321"/>
      <c r="W91" s="321"/>
      <c r="X91" s="321"/>
      <c r="Y91" s="321"/>
      <c r="Z91" s="321"/>
      <c r="AA91" s="321"/>
      <c r="AB91" s="321"/>
      <c r="AC91" s="321"/>
      <c r="AD91" s="321"/>
      <c r="AE91" s="321"/>
      <c r="AF91" s="321"/>
      <c r="AG91" s="321"/>
      <c r="AH91" s="321"/>
      <c r="AI91" s="321"/>
      <c r="AJ91" s="321"/>
      <c r="AK91" s="322">
        <v>-222637.31675430248</v>
      </c>
      <c r="AL91" s="323"/>
      <c r="AM91" s="167">
        <v>-116824.26877559829</v>
      </c>
      <c r="AN91" s="167">
        <v>-45246.161748271901</v>
      </c>
      <c r="AO91" s="167">
        <v>29295.181343607139</v>
      </c>
      <c r="AP91" s="167">
        <v>106932.01249343404</v>
      </c>
      <c r="AQ91" s="167">
        <v>187787.11350721979</v>
      </c>
      <c r="AR91" s="167">
        <v>271988.17746321589</v>
      </c>
      <c r="AS91" s="167">
        <v>359668.00516280375</v>
      </c>
      <c r="AT91" s="167">
        <v>450964.70943942014</v>
      </c>
      <c r="AU91" s="167">
        <v>546021.92763983936</v>
      </c>
      <c r="AV91" s="167">
        <v>644989.0426047066</v>
      </c>
      <c r="AW91" s="167">
        <v>748021.4124882929</v>
      </c>
      <c r="AX91" s="167">
        <v>855280.60977104004</v>
      </c>
      <c r="AY91" s="167">
        <v>966935.66983260773</v>
      </c>
      <c r="AZ91" s="167">
        <v>1083161.3494678417</v>
      </c>
      <c r="BA91" s="167">
        <v>1204139.3957433817</v>
      </c>
      <c r="BB91" s="167">
        <v>1330058.8256085331</v>
      </c>
      <c r="BC91" s="167">
        <v>1461116.2166905736</v>
      </c>
      <c r="BD91" s="167">
        <v>1597516.0097218715</v>
      </c>
      <c r="BE91" s="167">
        <v>1739470.8230640905</v>
      </c>
      <c r="BF91" s="167">
        <v>1887201.7798133604</v>
      </c>
      <c r="BG91" s="167">
        <v>2040938.8479896565</v>
      </c>
      <c r="BH91" s="167">
        <v>2200921.1943337526</v>
      </c>
      <c r="BI91" s="167">
        <v>2367397.5522560542</v>
      </c>
      <c r="BJ91" s="167">
        <v>2540626.6045033825</v>
      </c>
      <c r="BK91" s="167">
        <v>2720877.3811324313</v>
      </c>
      <c r="BL91" s="167">
        <v>2908429.6734021632</v>
      </c>
      <c r="BM91" s="167">
        <v>3103574.464221898</v>
      </c>
      <c r="BN91" s="167">
        <v>3306614.3758173296</v>
      </c>
      <c r="BO91" s="167">
        <v>3517864.1353031783</v>
      </c>
      <c r="BP91" s="167">
        <v>3737651.0588787543</v>
      </c>
      <c r="BQ91" s="167">
        <v>3966315.5553913391</v>
      </c>
      <c r="BR91" s="167">
        <v>4204211.6500421073</v>
      </c>
      <c r="BS91" s="167">
        <v>4451707.5290402779</v>
      </c>
      <c r="BT91" s="167">
        <v>4709186.1060434412</v>
      </c>
      <c r="BU91" s="167">
        <v>4977045.6112554893</v>
      </c>
      <c r="BV91" s="167">
        <v>5255700.2040884718</v>
      </c>
      <c r="BW91" s="167">
        <v>5545580.6103309179</v>
      </c>
      <c r="BX91" s="167">
        <v>5847134.7848028997</v>
      </c>
      <c r="BY91" s="167">
        <v>6160828.6005172916</v>
      </c>
      <c r="BZ91" s="167">
        <v>6487146.5654074838</v>
      </c>
      <c r="CA91" s="167">
        <v>6826592.5677242009</v>
      </c>
      <c r="CB91" s="167">
        <v>7179690.6512481961</v>
      </c>
      <c r="CC91" s="167">
        <v>7546985.8215114549</v>
      </c>
      <c r="CD91" s="167">
        <v>7929044.8842672408</v>
      </c>
      <c r="CE91" s="167">
        <v>8326457.3174989475</v>
      </c>
      <c r="CF91" s="167">
        <v>8739836.1783093046</v>
      </c>
      <c r="CG91" s="167">
        <v>9169819.0460851528</v>
      </c>
      <c r="CH91" s="167">
        <v>9617069.0033888035</v>
      </c>
      <c r="CI91" s="167">
        <v>10082275.656085063</v>
      </c>
      <c r="CJ91" s="167">
        <v>10566156.194273327</v>
      </c>
      <c r="CK91" s="167">
        <v>11069456.495656969</v>
      </c>
      <c r="CL91" s="167">
        <v>11592952.273047497</v>
      </c>
      <c r="CM91" s="167">
        <v>12137450.267768882</v>
      </c>
      <c r="CN91" s="167">
        <v>12703789.490798051</v>
      </c>
      <c r="CO91" s="167">
        <v>13292842.513551006</v>
      </c>
      <c r="CP91" s="167">
        <v>13905516.810300393</v>
      </c>
      <c r="CQ91" s="167">
        <v>14542756.154289762</v>
      </c>
      <c r="CR91" s="162">
        <v>15205542.069692405</v>
      </c>
      <c r="CS91" s="162">
        <v>15894895.341648547</v>
      </c>
      <c r="CT91" s="162" t="s">
        <v>611</v>
      </c>
    </row>
    <row r="92" spans="1:98" x14ac:dyDescent="0.25">
      <c r="A92" s="320" t="s">
        <v>300</v>
      </c>
      <c r="B92" s="321"/>
      <c r="C92" s="321"/>
      <c r="D92" s="321"/>
      <c r="E92" s="321"/>
      <c r="F92" s="321"/>
      <c r="G92" s="321"/>
      <c r="H92" s="321"/>
      <c r="I92" s="321"/>
      <c r="J92" s="321"/>
      <c r="K92" s="321"/>
      <c r="L92" s="321"/>
      <c r="M92" s="321"/>
      <c r="N92" s="321"/>
      <c r="O92" s="321"/>
      <c r="P92" s="321"/>
      <c r="Q92" s="321"/>
      <c r="R92" s="321"/>
      <c r="S92" s="321"/>
      <c r="T92" s="321"/>
      <c r="U92" s="321"/>
      <c r="V92" s="321"/>
      <c r="W92" s="321"/>
      <c r="X92" s="321"/>
      <c r="Y92" s="321"/>
      <c r="Z92" s="321"/>
      <c r="AA92" s="321"/>
      <c r="AB92" s="321"/>
      <c r="AC92" s="321"/>
      <c r="AD92" s="321"/>
      <c r="AE92" s="321"/>
      <c r="AF92" s="321"/>
      <c r="AG92" s="321"/>
      <c r="AH92" s="321"/>
      <c r="AI92" s="321"/>
      <c r="AJ92" s="321"/>
      <c r="AK92" s="350">
        <v>1</v>
      </c>
      <c r="AL92" s="351"/>
      <c r="AM92" s="172">
        <v>0.87657784011220197</v>
      </c>
      <c r="AN92" s="172">
        <v>0.76838870977577312</v>
      </c>
      <c r="AO92" s="172">
        <v>0.6735525155818487</v>
      </c>
      <c r="AP92" s="172">
        <v>0.59042120931087727</v>
      </c>
      <c r="AQ92" s="172">
        <v>0.51755014841416302</v>
      </c>
      <c r="AR92" s="172">
        <v>0.45367299124663668</v>
      </c>
      <c r="AS92" s="172">
        <v>0.39767969078421861</v>
      </c>
      <c r="AT92" s="172">
        <v>0.34859720440411868</v>
      </c>
      <c r="AU92" s="172">
        <v>0.30557258450571412</v>
      </c>
      <c r="AV92" s="172">
        <v>0.26785815612352221</v>
      </c>
      <c r="AW92" s="172">
        <v>0.23479852395119405</v>
      </c>
      <c r="AX92" s="172">
        <v>0.20581918298667082</v>
      </c>
      <c r="AY92" s="172">
        <v>0.18041653487611395</v>
      </c>
      <c r="AZ92" s="172">
        <v>0.15814913646223175</v>
      </c>
      <c r="BA92" s="172">
        <v>0.13863002845567296</v>
      </c>
      <c r="BB92" s="172">
        <v>0.12152001091836692</v>
      </c>
      <c r="BC92" s="172">
        <v>0.10652174870123327</v>
      </c>
      <c r="BD92" s="172">
        <v>9.3374604401501818E-2</v>
      </c>
      <c r="BE92" s="172">
        <v>8.1850109047599762E-2</v>
      </c>
      <c r="BF92" s="172">
        <v>7.1747991801893202E-2</v>
      </c>
      <c r="BG92" s="172">
        <v>6.2892699686091513E-2</v>
      </c>
      <c r="BH92" s="172">
        <v>5.5130346849659465E-2</v>
      </c>
      <c r="BI92" s="172">
        <v>4.8326040366111024E-2</v>
      </c>
      <c r="BJ92" s="172">
        <v>4.2361536085300688E-2</v>
      </c>
      <c r="BK92" s="172">
        <v>3.7133183805487982E-2</v>
      </c>
      <c r="BL92" s="172">
        <v>3.255012605670405E-2</v>
      </c>
      <c r="BM92" s="172">
        <v>2.8532719194165536E-2</v>
      </c>
      <c r="BN92" s="172">
        <v>2.5011149363749596E-2</v>
      </c>
      <c r="BO92" s="172">
        <v>2.1924219287999293E-2</v>
      </c>
      <c r="BP92" s="172">
        <v>1.9218284789620704E-2</v>
      </c>
      <c r="BQ92" s="172">
        <v>1.6846322571546897E-2</v>
      </c>
      <c r="BR92" s="172">
        <v>1.4767113053600015E-2</v>
      </c>
      <c r="BS92" s="172">
        <v>1.2944524065217405E-2</v>
      </c>
      <c r="BT92" s="172">
        <v>1.1346882946368691E-2</v>
      </c>
      <c r="BU92" s="172">
        <v>9.9464261451338454E-3</v>
      </c>
      <c r="BV92" s="172">
        <v>8.7188167471369607E-3</v>
      </c>
      <c r="BW92" s="172">
        <v>7.6427215525394117E-3</v>
      </c>
      <c r="BX92" s="172">
        <v>6.6994403511039732E-3</v>
      </c>
      <c r="BY92" s="172">
        <v>5.8725809529312518E-3</v>
      </c>
      <c r="BZ92" s="172">
        <v>5.1477743276045337E-3</v>
      </c>
      <c r="CA92" s="172">
        <v>4.5124249014766244E-3</v>
      </c>
      <c r="CB92" s="172">
        <v>3.9554916738048958E-3</v>
      </c>
      <c r="CC92" s="172">
        <v>3.4672963480056932E-3</v>
      </c>
      <c r="CD92" s="172">
        <v>3.0393551437637566E-3</v>
      </c>
      <c r="CE92" s="172">
        <v>2.6642313672543445E-3</v>
      </c>
      <c r="CF92" s="172">
        <v>2.3354061774669924E-3</v>
      </c>
      <c r="CG92" s="172">
        <v>2.0471653028287097E-3</v>
      </c>
      <c r="CH92" s="172">
        <v>1.7944997395062325E-3</v>
      </c>
      <c r="CI92" s="172">
        <v>1.5730187057382821E-3</v>
      </c>
      <c r="CJ92" s="172">
        <v>1.3788733395321549E-3</v>
      </c>
      <c r="CK92" s="172">
        <v>1.2086898137553951E-3</v>
      </c>
      <c r="CL92" s="172">
        <v>1.0595107063073239E-3</v>
      </c>
      <c r="CM92" s="172">
        <v>9.2874360651062741E-4</v>
      </c>
      <c r="CN92" s="172">
        <v>8.1411606461310277E-4</v>
      </c>
      <c r="CO92" s="172">
        <v>7.1363610151919932E-4</v>
      </c>
      <c r="CP92" s="172">
        <v>6.255575924957919E-4</v>
      </c>
      <c r="CQ92" s="172">
        <v>5.4834992329575013E-4</v>
      </c>
      <c r="CR92" s="159">
        <v>4.8067139138828035E-4</v>
      </c>
      <c r="CS92" s="159">
        <v>4.2134589006686553E-4</v>
      </c>
      <c r="CT92" s="159" t="s">
        <v>611</v>
      </c>
    </row>
    <row r="93" spans="1:98" s="162" customFormat="1" ht="14.25" x14ac:dyDescent="0.25">
      <c r="A93" s="340" t="s">
        <v>605</v>
      </c>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22">
        <v>-222637.31675430248</v>
      </c>
      <c r="AL93" s="323"/>
      <c r="AM93" s="167">
        <v>92753.373052861309</v>
      </c>
      <c r="AN93" s="167">
        <v>54999.809306919524</v>
      </c>
      <c r="AO93" s="167">
        <v>50207.509154384788</v>
      </c>
      <c r="AP93" s="167">
        <v>45838.431734545185</v>
      </c>
      <c r="AQ93" s="167">
        <v>41846.569529726956</v>
      </c>
      <c r="AR93" s="167">
        <v>38199.748551066106</v>
      </c>
      <c r="AS93" s="167">
        <v>34868.486767585673</v>
      </c>
      <c r="AT93" s="167">
        <v>31825.775882138027</v>
      </c>
      <c r="AU93" s="167">
        <v>29046.879841425714</v>
      </c>
      <c r="AV93" s="167">
        <v>26509.14893135399</v>
      </c>
      <c r="AW93" s="167">
        <v>24191.848367859529</v>
      </c>
      <c r="AX93" s="167">
        <v>22076.00035254117</v>
      </c>
      <c r="AY93" s="167">
        <v>20144.419037692416</v>
      </c>
      <c r="AZ93" s="167">
        <v>18380.990869048248</v>
      </c>
      <c r="BA93" s="167">
        <v>16771.189997689838</v>
      </c>
      <c r="BB93" s="167">
        <v>15301.730492047747</v>
      </c>
      <c r="BC93" s="167">
        <v>13960.462478280358</v>
      </c>
      <c r="BD93" s="167">
        <v>12736.276714744172</v>
      </c>
      <c r="BE93" s="167">
        <v>11619.016951892296</v>
      </c>
      <c r="BF93" s="167">
        <v>10599.39947373247</v>
      </c>
      <c r="BG93" s="167">
        <v>9668.9392594319706</v>
      </c>
      <c r="BH93" s="167">
        <v>8819.8822437723775</v>
      </c>
      <c r="BI93" s="167">
        <v>8045.1431929562996</v>
      </c>
      <c r="BJ93" s="167">
        <v>7338.2487477976374</v>
      </c>
      <c r="BK93" s="167">
        <v>6693.2852196484373</v>
      </c>
      <c r="BL93" s="167">
        <v>6104.8507556035711</v>
      </c>
      <c r="BM93" s="167">
        <v>5568.0115186636713</v>
      </c>
      <c r="BN93" s="167">
        <v>5078.2615557158479</v>
      </c>
      <c r="BO93" s="167">
        <v>4631.4860515048522</v>
      </c>
      <c r="BP93" s="167">
        <v>4223.9276903100144</v>
      </c>
      <c r="BQ93" s="167">
        <v>3852.1558689113658</v>
      </c>
      <c r="BR93" s="167">
        <v>3513.0385247178178</v>
      </c>
      <c r="BS93" s="167">
        <v>3203.7163617339588</v>
      </c>
      <c r="BT93" s="167">
        <v>2921.5792744524711</v>
      </c>
      <c r="BU93" s="167">
        <v>2664.244785863732</v>
      </c>
      <c r="BV93" s="167">
        <v>2429.5383306588355</v>
      </c>
      <c r="BW93" s="167">
        <v>2215.4752284480237</v>
      </c>
      <c r="BX93" s="167">
        <v>2020.2442045014434</v>
      </c>
      <c r="BY93" s="167">
        <v>1842.1923272166646</v>
      </c>
      <c r="BZ93" s="167">
        <v>1679.8112422978875</v>
      </c>
      <c r="CA93" s="167">
        <v>1531.7245935606454</v>
      </c>
      <c r="CB93" s="167">
        <v>1396.6765294156298</v>
      </c>
      <c r="CC93" s="167">
        <v>1273.521202493926</v>
      </c>
      <c r="CD93" s="167">
        <v>1161.2131776083572</v>
      </c>
      <c r="CE93" s="167">
        <v>1058.7986703527854</v>
      </c>
      <c r="CF93" s="167">
        <v>965.40754517077778</v>
      </c>
      <c r="CG93" s="167">
        <v>880.24600772150018</v>
      </c>
      <c r="CH93" s="167">
        <v>802.58993187557451</v>
      </c>
      <c r="CI93" s="167">
        <v>731.77876672510706</v>
      </c>
      <c r="CJ93" s="167">
        <v>667.20997362626736</v>
      </c>
      <c r="CK93" s="167">
        <v>608.33394754242909</v>
      </c>
      <c r="CL93" s="167">
        <v>554.64938085194126</v>
      </c>
      <c r="CM93" s="167">
        <v>505.69903135534372</v>
      </c>
      <c r="CN93" s="167">
        <v>461.06585948854843</v>
      </c>
      <c r="CO93" s="167">
        <v>420.3695027455189</v>
      </c>
      <c r="CP93" s="167">
        <v>383.26305805859886</v>
      </c>
      <c r="CQ93" s="167">
        <v>349.43014539760475</v>
      </c>
      <c r="CR93" s="162">
        <v>318.58222814914348</v>
      </c>
      <c r="CS93" s="162">
        <v>290.45616794286661</v>
      </c>
      <c r="CT93" s="162" t="s">
        <v>611</v>
      </c>
    </row>
    <row r="94" spans="1:98" s="162" customFormat="1" ht="14.25" x14ac:dyDescent="0.25">
      <c r="A94" s="340" t="s">
        <v>606</v>
      </c>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22">
        <v>-222637.31675430248</v>
      </c>
      <c r="AL94" s="323"/>
      <c r="AM94" s="167">
        <v>-129883.94370144117</v>
      </c>
      <c r="AN94" s="167">
        <v>-74884.13439452165</v>
      </c>
      <c r="AO94" s="167">
        <v>-24676.625240136862</v>
      </c>
      <c r="AP94" s="167">
        <v>21161.806494408323</v>
      </c>
      <c r="AQ94" s="167">
        <v>63008.376024135279</v>
      </c>
      <c r="AR94" s="167">
        <v>101208.12457520139</v>
      </c>
      <c r="AS94" s="167">
        <v>136076.61134278707</v>
      </c>
      <c r="AT94" s="167">
        <v>167902.3872249251</v>
      </c>
      <c r="AU94" s="167">
        <v>196949.26706635082</v>
      </c>
      <c r="AV94" s="167">
        <v>223458.41599770481</v>
      </c>
      <c r="AW94" s="167">
        <v>247650.26436556433</v>
      </c>
      <c r="AX94" s="167">
        <v>269726.26471810549</v>
      </c>
      <c r="AY94" s="167">
        <v>289870.68375579792</v>
      </c>
      <c r="AZ94" s="167">
        <v>308251.67462484614</v>
      </c>
      <c r="BA94" s="167">
        <v>325022.864622536</v>
      </c>
      <c r="BB94" s="167">
        <v>340324.59511458373</v>
      </c>
      <c r="BC94" s="167">
        <v>354285.05759286409</v>
      </c>
      <c r="BD94" s="167">
        <v>367021.33430760825</v>
      </c>
      <c r="BE94" s="167">
        <v>378640.35125950054</v>
      </c>
      <c r="BF94" s="167">
        <v>389239.750733233</v>
      </c>
      <c r="BG94" s="167">
        <v>398908.68999266496</v>
      </c>
      <c r="BH94" s="167">
        <v>407728.57223643735</v>
      </c>
      <c r="BI94" s="167">
        <v>415773.71542939363</v>
      </c>
      <c r="BJ94" s="167">
        <v>423111.96417719126</v>
      </c>
      <c r="BK94" s="167">
        <v>429805.2493968397</v>
      </c>
      <c r="BL94" s="167">
        <v>435910.10015244328</v>
      </c>
      <c r="BM94" s="167">
        <v>441478.11167110695</v>
      </c>
      <c r="BN94" s="167">
        <v>446556.37322682282</v>
      </c>
      <c r="BO94" s="167">
        <v>451187.85927832767</v>
      </c>
      <c r="BP94" s="167">
        <v>455411.78696863767</v>
      </c>
      <c r="BQ94" s="167">
        <v>459263.94283754902</v>
      </c>
      <c r="BR94" s="167">
        <v>462776.98136226682</v>
      </c>
      <c r="BS94" s="167">
        <v>465980.69772400078</v>
      </c>
      <c r="BT94" s="167">
        <v>468902.27699845325</v>
      </c>
      <c r="BU94" s="167">
        <v>471566.52178431698</v>
      </c>
      <c r="BV94" s="167">
        <v>473996.06011497584</v>
      </c>
      <c r="BW94" s="167">
        <v>476211.53534342389</v>
      </c>
      <c r="BX94" s="167">
        <v>478231.77954792534</v>
      </c>
      <c r="BY94" s="167">
        <v>480073.97187514202</v>
      </c>
      <c r="BZ94" s="167">
        <v>481753.78311743989</v>
      </c>
      <c r="CA94" s="167">
        <v>483285.50771100051</v>
      </c>
      <c r="CB94" s="167">
        <v>484682.18424041616</v>
      </c>
      <c r="CC94" s="167">
        <v>485955.70544291008</v>
      </c>
      <c r="CD94" s="167">
        <v>487116.91862051847</v>
      </c>
      <c r="CE94" s="167">
        <v>488175.71729087125</v>
      </c>
      <c r="CF94" s="167">
        <v>489141.12483604206</v>
      </c>
      <c r="CG94" s="167">
        <v>490021.37084376358</v>
      </c>
      <c r="CH94" s="167">
        <v>490823.96077563916</v>
      </c>
      <c r="CI94" s="167">
        <v>491555.73954236426</v>
      </c>
      <c r="CJ94" s="167">
        <v>492222.94951599051</v>
      </c>
      <c r="CK94" s="167">
        <v>492831.28346353292</v>
      </c>
      <c r="CL94" s="167">
        <v>493385.93284438486</v>
      </c>
      <c r="CM94" s="167">
        <v>493891.63187574019</v>
      </c>
      <c r="CN94" s="167">
        <v>494352.69773522875</v>
      </c>
      <c r="CO94" s="167">
        <v>494773.06723797426</v>
      </c>
      <c r="CP94" s="167">
        <v>495156.33029603289</v>
      </c>
      <c r="CQ94" s="167">
        <v>495505.7604414305</v>
      </c>
      <c r="CR94" s="162">
        <v>495824.34266957967</v>
      </c>
      <c r="CS94" s="162">
        <v>496114.79883752251</v>
      </c>
      <c r="CT94" s="162">
        <v>496114.79883752251</v>
      </c>
    </row>
    <row r="95" spans="1:98" s="162" customFormat="1" ht="14.25" x14ac:dyDescent="0.25">
      <c r="A95" s="340" t="s">
        <v>607</v>
      </c>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2">
        <v>0</v>
      </c>
      <c r="AL95" s="343"/>
      <c r="AM95" s="173">
        <v>0</v>
      </c>
      <c r="AN95" s="173">
        <v>0</v>
      </c>
      <c r="AO95" s="173">
        <v>6.900226775293361E-2</v>
      </c>
      <c r="AP95" s="173">
        <v>0.1894428939003483</v>
      </c>
      <c r="AQ95" s="173">
        <v>0.25988950718693404</v>
      </c>
      <c r="AR95" s="173">
        <v>0.30319869449607628</v>
      </c>
      <c r="AS95" s="173">
        <v>0.33092427694862292</v>
      </c>
      <c r="AT95" s="173">
        <v>0.34924807575023831</v>
      </c>
      <c r="AU95" s="173">
        <v>0.36166495324729597</v>
      </c>
      <c r="AV95" s="173">
        <v>0.37024675640849281</v>
      </c>
      <c r="AW95" s="173">
        <v>0.37627157985000959</v>
      </c>
      <c r="AX95" s="173">
        <v>0.38055442795453209</v>
      </c>
      <c r="AY95" s="173">
        <v>0.38362957341914972</v>
      </c>
      <c r="AZ95" s="173">
        <v>0.38585535194813803</v>
      </c>
      <c r="BA95" s="173">
        <v>0.38747677988941009</v>
      </c>
      <c r="BB95" s="173">
        <v>0.38866408982947576</v>
      </c>
      <c r="BC95" s="173">
        <v>0.38953714047176913</v>
      </c>
      <c r="BD95" s="173">
        <v>0.39018126074097803</v>
      </c>
      <c r="BE95" s="173">
        <v>0.39065775584921436</v>
      </c>
      <c r="BF95" s="173">
        <v>0.39101100482802398</v>
      </c>
      <c r="BG95" s="173">
        <v>0.39127333377974605</v>
      </c>
      <c r="BH95" s="173">
        <v>0.39146840923404391</v>
      </c>
      <c r="BI95" s="173">
        <v>0.39161362974689551</v>
      </c>
      <c r="BJ95" s="173">
        <v>0.39172182896471774</v>
      </c>
      <c r="BK95" s="173">
        <v>0.39180249904294695</v>
      </c>
      <c r="BL95" s="173">
        <v>0.39186267599967906</v>
      </c>
      <c r="BM95" s="173">
        <v>0.3919075843704074</v>
      </c>
      <c r="BN95" s="173">
        <v>0.39194110899711965</v>
      </c>
      <c r="BO95" s="173">
        <v>0.39196614175396305</v>
      </c>
      <c r="BP95" s="173">
        <v>0.39198483723391497</v>
      </c>
      <c r="BQ95" s="173">
        <v>0.39199880182381808</v>
      </c>
      <c r="BR95" s="173">
        <v>0.39200923383441366</v>
      </c>
      <c r="BS95" s="173">
        <v>0.39201702754189616</v>
      </c>
      <c r="BT95" s="173">
        <v>0.39202285054559738</v>
      </c>
      <c r="BU95" s="173">
        <v>0.39202720135104641</v>
      </c>
      <c r="BV95" s="173">
        <v>0.39203045227049094</v>
      </c>
      <c r="BW95" s="173">
        <v>0.39203288140979842</v>
      </c>
      <c r="BX95" s="173">
        <v>0.39203469652824041</v>
      </c>
      <c r="BY95" s="173">
        <v>0.39203605284561194</v>
      </c>
      <c r="BZ95" s="173">
        <v>0.39203706633586299</v>
      </c>
      <c r="CA95" s="173">
        <v>0.39203782365388484</v>
      </c>
      <c r="CB95" s="173">
        <v>0.39203838954960912</v>
      </c>
      <c r="CC95" s="173">
        <v>0.39203881240625638</v>
      </c>
      <c r="CD95" s="173">
        <v>0.39203912837781152</v>
      </c>
      <c r="CE95" s="173">
        <v>0.39203936448026666</v>
      </c>
      <c r="CF95" s="173">
        <v>0.39203954090133641</v>
      </c>
      <c r="CG95" s="173">
        <v>0.39203967272630469</v>
      </c>
      <c r="CH95" s="173">
        <v>0.39203977122763289</v>
      </c>
      <c r="CI95" s="173">
        <v>0.39203984482862397</v>
      </c>
      <c r="CJ95" s="173">
        <v>0.39203989982352261</v>
      </c>
      <c r="CK95" s="173">
        <v>0.392039940915625</v>
      </c>
      <c r="CL95" s="173">
        <v>0.39203997161938675</v>
      </c>
      <c r="CM95" s="173">
        <v>0.3920399945609061</v>
      </c>
      <c r="CN95" s="173">
        <v>0.3920400117024605</v>
      </c>
      <c r="CO95" s="173">
        <v>0.39204002451029618</v>
      </c>
      <c r="CP95" s="173">
        <v>0.39204003408001009</v>
      </c>
      <c r="CQ95" s="173">
        <v>0.39204004123023739</v>
      </c>
      <c r="CR95" s="162">
        <v>0.39204004657266522</v>
      </c>
      <c r="CS95" s="162">
        <v>0.39204005056434132</v>
      </c>
      <c r="CT95" s="162" t="s">
        <v>611</v>
      </c>
    </row>
    <row r="96" spans="1:98" s="162" customFormat="1" ht="14.25" x14ac:dyDescent="0.25">
      <c r="A96" s="340" t="s">
        <v>608</v>
      </c>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4">
        <v>0</v>
      </c>
      <c r="AL96" s="345"/>
      <c r="AM96" s="174">
        <v>0</v>
      </c>
      <c r="AN96" s="174">
        <v>0</v>
      </c>
      <c r="AO96" s="174">
        <v>2.6069941843213349</v>
      </c>
      <c r="AP96" s="174">
        <v>0</v>
      </c>
      <c r="AQ96" s="174">
        <v>0</v>
      </c>
      <c r="AR96" s="174">
        <v>0</v>
      </c>
      <c r="AS96" s="174">
        <v>0</v>
      </c>
      <c r="AT96" s="174">
        <v>0</v>
      </c>
      <c r="AU96" s="174">
        <v>0</v>
      </c>
      <c r="AV96" s="174">
        <v>0</v>
      </c>
      <c r="AW96" s="174">
        <v>0</v>
      </c>
      <c r="AX96" s="174">
        <v>0</v>
      </c>
      <c r="AY96" s="174">
        <v>0</v>
      </c>
      <c r="AZ96" s="174">
        <v>0</v>
      </c>
      <c r="BA96" s="174">
        <v>0</v>
      </c>
      <c r="BB96" s="174">
        <v>0</v>
      </c>
      <c r="BC96" s="174">
        <v>0</v>
      </c>
      <c r="BD96" s="174">
        <v>0</v>
      </c>
      <c r="BE96" s="174">
        <v>0</v>
      </c>
      <c r="BF96" s="174">
        <v>0</v>
      </c>
      <c r="BG96" s="174">
        <v>0</v>
      </c>
      <c r="BH96" s="174">
        <v>0</v>
      </c>
      <c r="BI96" s="174">
        <v>0</v>
      </c>
      <c r="BJ96" s="174">
        <v>0</v>
      </c>
      <c r="BK96" s="174">
        <v>0</v>
      </c>
      <c r="BL96" s="174">
        <v>0</v>
      </c>
      <c r="BM96" s="174">
        <v>0</v>
      </c>
      <c r="BN96" s="174">
        <v>0</v>
      </c>
      <c r="BO96" s="174">
        <v>0</v>
      </c>
      <c r="BP96" s="174">
        <v>0</v>
      </c>
      <c r="BQ96" s="174">
        <v>0</v>
      </c>
      <c r="BR96" s="174">
        <v>0</v>
      </c>
      <c r="BS96" s="174">
        <v>0</v>
      </c>
      <c r="BT96" s="174">
        <v>0</v>
      </c>
      <c r="BU96" s="174">
        <v>0</v>
      </c>
      <c r="BV96" s="174">
        <v>0</v>
      </c>
      <c r="BW96" s="174">
        <v>0</v>
      </c>
      <c r="BX96" s="174">
        <v>0</v>
      </c>
      <c r="BY96" s="174">
        <v>0</v>
      </c>
      <c r="BZ96" s="174">
        <v>0</v>
      </c>
      <c r="CA96" s="174">
        <v>0</v>
      </c>
      <c r="CB96" s="174">
        <v>0</v>
      </c>
      <c r="CC96" s="174">
        <v>0</v>
      </c>
      <c r="CD96" s="174">
        <v>0</v>
      </c>
      <c r="CE96" s="174">
        <v>0</v>
      </c>
      <c r="CF96" s="174">
        <v>0</v>
      </c>
      <c r="CG96" s="174">
        <v>0</v>
      </c>
      <c r="CH96" s="174">
        <v>0</v>
      </c>
      <c r="CI96" s="174">
        <v>0</v>
      </c>
      <c r="CJ96" s="174">
        <v>0</v>
      </c>
      <c r="CK96" s="174">
        <v>0</v>
      </c>
      <c r="CL96" s="174">
        <v>0</v>
      </c>
      <c r="CM96" s="174">
        <v>0</v>
      </c>
      <c r="CN96" s="174">
        <v>0</v>
      </c>
      <c r="CO96" s="174">
        <v>0</v>
      </c>
      <c r="CP96" s="174">
        <v>0</v>
      </c>
      <c r="CQ96" s="174">
        <v>0</v>
      </c>
      <c r="CR96" s="162">
        <v>0</v>
      </c>
      <c r="CS96" s="162">
        <v>0</v>
      </c>
      <c r="CT96" s="162" t="s">
        <v>611</v>
      </c>
    </row>
    <row r="97" spans="1:98" s="162" customFormat="1" ht="15" thickBot="1" x14ac:dyDescent="0.3">
      <c r="A97" s="346" t="s">
        <v>609</v>
      </c>
      <c r="B97" s="347"/>
      <c r="C97" s="347"/>
      <c r="D97" s="347"/>
      <c r="E97" s="347"/>
      <c r="F97" s="347"/>
      <c r="G97" s="347"/>
      <c r="H97" s="347"/>
      <c r="I97" s="347"/>
      <c r="J97" s="347"/>
      <c r="K97" s="347"/>
      <c r="L97" s="347"/>
      <c r="M97" s="347"/>
      <c r="N97" s="347"/>
      <c r="O97" s="347"/>
      <c r="P97" s="347"/>
      <c r="Q97" s="347"/>
      <c r="R97" s="347"/>
      <c r="S97" s="347"/>
      <c r="T97" s="347"/>
      <c r="U97" s="347"/>
      <c r="V97" s="347"/>
      <c r="W97" s="347"/>
      <c r="X97" s="347"/>
      <c r="Y97" s="347"/>
      <c r="Z97" s="347"/>
      <c r="AA97" s="347"/>
      <c r="AB97" s="347"/>
      <c r="AC97" s="347"/>
      <c r="AD97" s="347"/>
      <c r="AE97" s="347"/>
      <c r="AF97" s="347"/>
      <c r="AG97" s="347"/>
      <c r="AH97" s="347"/>
      <c r="AI97" s="347"/>
      <c r="AJ97" s="347"/>
      <c r="AK97" s="348">
        <v>0</v>
      </c>
      <c r="AL97" s="349"/>
      <c r="AM97" s="175">
        <v>0</v>
      </c>
      <c r="AN97" s="175">
        <v>0</v>
      </c>
      <c r="AO97" s="175">
        <v>0</v>
      </c>
      <c r="AP97" s="175">
        <v>3.5383392124547717</v>
      </c>
      <c r="AQ97" s="175">
        <v>0</v>
      </c>
      <c r="AR97" s="175">
        <v>0</v>
      </c>
      <c r="AS97" s="175">
        <v>0</v>
      </c>
      <c r="AT97" s="175">
        <v>0</v>
      </c>
      <c r="AU97" s="175">
        <v>0</v>
      </c>
      <c r="AV97" s="175">
        <v>0</v>
      </c>
      <c r="AW97" s="175">
        <v>0</v>
      </c>
      <c r="AX97" s="175">
        <v>0</v>
      </c>
      <c r="AY97" s="175">
        <v>0</v>
      </c>
      <c r="AZ97" s="175">
        <v>0</v>
      </c>
      <c r="BA97" s="175">
        <v>0</v>
      </c>
      <c r="BB97" s="175">
        <v>0</v>
      </c>
      <c r="BC97" s="175">
        <v>0</v>
      </c>
      <c r="BD97" s="175">
        <v>0</v>
      </c>
      <c r="BE97" s="175">
        <v>0</v>
      </c>
      <c r="BF97" s="175">
        <v>0</v>
      </c>
      <c r="BG97" s="175">
        <v>0</v>
      </c>
      <c r="BH97" s="175">
        <v>0</v>
      </c>
      <c r="BI97" s="175">
        <v>0</v>
      </c>
      <c r="BJ97" s="175">
        <v>0</v>
      </c>
      <c r="BK97" s="175">
        <v>0</v>
      </c>
      <c r="BL97" s="175">
        <v>0</v>
      </c>
      <c r="BM97" s="175">
        <v>0</v>
      </c>
      <c r="BN97" s="175">
        <v>0</v>
      </c>
      <c r="BO97" s="175">
        <v>0</v>
      </c>
      <c r="BP97" s="175">
        <v>0</v>
      </c>
      <c r="BQ97" s="175">
        <v>0</v>
      </c>
      <c r="BR97" s="175">
        <v>0</v>
      </c>
      <c r="BS97" s="175">
        <v>0</v>
      </c>
      <c r="BT97" s="175">
        <v>0</v>
      </c>
      <c r="BU97" s="175">
        <v>0</v>
      </c>
      <c r="BV97" s="175">
        <v>0</v>
      </c>
      <c r="BW97" s="175">
        <v>0</v>
      </c>
      <c r="BX97" s="175">
        <v>0</v>
      </c>
      <c r="BY97" s="175">
        <v>0</v>
      </c>
      <c r="BZ97" s="175">
        <v>0</v>
      </c>
      <c r="CA97" s="175">
        <v>0</v>
      </c>
      <c r="CB97" s="175">
        <v>0</v>
      </c>
      <c r="CC97" s="175">
        <v>0</v>
      </c>
      <c r="CD97" s="175">
        <v>0</v>
      </c>
      <c r="CE97" s="175">
        <v>0</v>
      </c>
      <c r="CF97" s="175">
        <v>0</v>
      </c>
      <c r="CG97" s="175">
        <v>0</v>
      </c>
      <c r="CH97" s="175">
        <v>0</v>
      </c>
      <c r="CI97" s="175">
        <v>0</v>
      </c>
      <c r="CJ97" s="175">
        <v>0</v>
      </c>
      <c r="CK97" s="175">
        <v>0</v>
      </c>
      <c r="CL97" s="175">
        <v>0</v>
      </c>
      <c r="CM97" s="175">
        <v>0</v>
      </c>
      <c r="CN97" s="175">
        <v>0</v>
      </c>
      <c r="CO97" s="175">
        <v>0</v>
      </c>
      <c r="CP97" s="175">
        <v>0</v>
      </c>
      <c r="CQ97" s="175">
        <v>0</v>
      </c>
      <c r="CR97" s="162">
        <v>0</v>
      </c>
      <c r="CS97" s="162">
        <v>0</v>
      </c>
      <c r="CT97" s="162" t="s">
        <v>611</v>
      </c>
    </row>
    <row r="98" spans="1:98" x14ac:dyDescent="0.25">
      <c r="AM98" s="212"/>
      <c r="AN98" s="212"/>
      <c r="AO98" s="212"/>
      <c r="AP98" s="212"/>
      <c r="AQ98" s="212"/>
      <c r="AR98" s="212"/>
      <c r="AS98" s="212"/>
      <c r="AT98" s="212"/>
    </row>
    <row r="99" spans="1:98" x14ac:dyDescent="0.25">
      <c r="A99" s="339"/>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c r="AB99" s="339"/>
      <c r="AC99" s="339"/>
      <c r="AD99" s="339"/>
      <c r="AE99" s="339"/>
      <c r="AF99" s="339"/>
      <c r="AG99" s="339"/>
      <c r="AH99" s="339"/>
      <c r="AI99" s="339"/>
      <c r="AJ99" s="339"/>
      <c r="AK99" s="339"/>
      <c r="AL99" s="339"/>
      <c r="AM99" s="339"/>
      <c r="AN99" s="339"/>
      <c r="AO99" s="339"/>
      <c r="AP99" s="339"/>
      <c r="AQ99" s="339"/>
      <c r="AR99" s="339"/>
      <c r="AS99" s="339"/>
      <c r="AT99" s="339"/>
      <c r="AU99" s="339"/>
    </row>
    <row r="101" spans="1:98" x14ac:dyDescent="0.25">
      <c r="AM101" s="212"/>
    </row>
    <row r="103" spans="1:98" x14ac:dyDescent="0.25">
      <c r="AM103" s="159" t="s">
        <v>571</v>
      </c>
      <c r="CJ103" s="213"/>
      <c r="CK103" s="213"/>
      <c r="CL103" s="213"/>
      <c r="CM103" s="213"/>
      <c r="CN103" s="213"/>
      <c r="CO103" s="213"/>
      <c r="CP103" s="213"/>
      <c r="CQ103" s="213"/>
    </row>
    <row r="104" spans="1:98" ht="27.75" x14ac:dyDescent="0.25">
      <c r="AL104" s="194"/>
    </row>
    <row r="105" spans="1:98" ht="27.75" x14ac:dyDescent="0.25">
      <c r="AL105" s="194"/>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O29"/>
    <mergeCell ref="A30:AJ30"/>
    <mergeCell ref="AK30:AL30"/>
    <mergeCell ref="AN30:AO30"/>
    <mergeCell ref="A29:AJ29"/>
    <mergeCell ref="AK26:AL26"/>
    <mergeCell ref="A27:AJ27"/>
    <mergeCell ref="AK27:AL27"/>
    <mergeCell ref="AN27:AO27"/>
    <mergeCell ref="A28:AJ28"/>
    <mergeCell ref="AK28:AL28"/>
    <mergeCell ref="AN28:AO28"/>
    <mergeCell ref="A1:A3"/>
    <mergeCell ref="A5:AR5"/>
    <mergeCell ref="A7:AR7"/>
    <mergeCell ref="A9:AR9"/>
    <mergeCell ref="A10:AR10"/>
    <mergeCell ref="A26:AJ26"/>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E1" sqref="E1:F1048576"/>
    </sheetView>
  </sheetViews>
  <sheetFormatPr defaultRowHeight="15.75" x14ac:dyDescent="0.25"/>
  <cols>
    <col min="1" max="1" width="9.140625" style="55"/>
    <col min="2" max="2" width="37.7109375" style="55" customWidth="1"/>
    <col min="3" max="4" width="13.7109375" style="55" customWidth="1"/>
    <col min="5" max="6" width="13.7109375" style="55" hidden="1" customWidth="1"/>
    <col min="7" max="7" width="17.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22" t="str">
        <f>'1. паспорт местоположение'!A5:C5</f>
        <v>Год раскрытия информации: 2026 год</v>
      </c>
      <c r="B5" s="222"/>
      <c r="C5" s="222"/>
      <c r="D5" s="222"/>
      <c r="E5" s="222"/>
      <c r="F5" s="222"/>
      <c r="G5" s="222"/>
      <c r="H5" s="222"/>
      <c r="I5" s="222"/>
      <c r="J5" s="222"/>
      <c r="K5" s="222"/>
      <c r="L5" s="222"/>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26" t="s">
        <v>9</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23" t="s">
        <v>8</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31" t="str">
        <f>'1. паспорт местоположение'!A12:C12</f>
        <v>P_TP1100.AS.0038</v>
      </c>
      <c r="B12" s="231"/>
      <c r="C12" s="231"/>
      <c r="D12" s="231"/>
      <c r="E12" s="231"/>
      <c r="F12" s="231"/>
      <c r="G12" s="231"/>
      <c r="H12" s="231"/>
      <c r="I12" s="231"/>
      <c r="J12" s="231"/>
      <c r="K12" s="231"/>
      <c r="L12" s="231"/>
    </row>
    <row r="13" spans="1:44" x14ac:dyDescent="0.25">
      <c r="A13" s="223" t="s">
        <v>7</v>
      </c>
      <c r="B13" s="223"/>
      <c r="C13" s="223"/>
      <c r="D13" s="223"/>
      <c r="E13" s="223"/>
      <c r="F13" s="223"/>
      <c r="G13" s="223"/>
      <c r="H13" s="223"/>
      <c r="I13" s="223"/>
      <c r="J13" s="223"/>
      <c r="K13" s="223"/>
      <c r="L13" s="223"/>
    </row>
    <row r="14" spans="1:44" ht="18.75" x14ac:dyDescent="0.25">
      <c r="A14" s="229"/>
      <c r="B14" s="229"/>
      <c r="C14" s="229"/>
      <c r="D14" s="229"/>
      <c r="E14" s="229"/>
      <c r="F14" s="229"/>
      <c r="G14" s="229"/>
      <c r="H14" s="229"/>
      <c r="I14" s="229"/>
      <c r="J14" s="229"/>
      <c r="K14" s="229"/>
      <c r="L14" s="229"/>
    </row>
    <row r="15" spans="1:44" ht="81.75" customHeight="1" x14ac:dyDescent="0.25">
      <c r="A15" s="228"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row>
    <row r="16" spans="1:44" x14ac:dyDescent="0.25">
      <c r="A16" s="223" t="s">
        <v>6</v>
      </c>
      <c r="B16" s="223"/>
      <c r="C16" s="223"/>
      <c r="D16" s="223"/>
      <c r="E16" s="223"/>
      <c r="F16" s="223"/>
      <c r="G16" s="223"/>
      <c r="H16" s="223"/>
      <c r="I16" s="223"/>
      <c r="J16" s="223"/>
      <c r="K16" s="223"/>
      <c r="L16" s="223"/>
    </row>
    <row r="17" spans="1:12" ht="15.75" customHeight="1" x14ac:dyDescent="0.25">
      <c r="L17" s="75"/>
    </row>
    <row r="18" spans="1:12" x14ac:dyDescent="0.25">
      <c r="K18" s="38"/>
    </row>
    <row r="19" spans="1:12" ht="15.75" customHeight="1" x14ac:dyDescent="0.25">
      <c r="A19" s="352" t="s">
        <v>491</v>
      </c>
      <c r="B19" s="352"/>
      <c r="C19" s="352"/>
      <c r="D19" s="352"/>
      <c r="E19" s="352"/>
      <c r="F19" s="352"/>
      <c r="G19" s="352"/>
      <c r="H19" s="352"/>
      <c r="I19" s="352"/>
      <c r="J19" s="352"/>
      <c r="K19" s="352"/>
      <c r="L19" s="352"/>
    </row>
    <row r="20" spans="1:12" x14ac:dyDescent="0.25">
      <c r="A20" s="58"/>
      <c r="B20" s="58"/>
    </row>
    <row r="21" spans="1:12" ht="28.5" customHeight="1" x14ac:dyDescent="0.25">
      <c r="A21" s="353" t="s">
        <v>228</v>
      </c>
      <c r="B21" s="353" t="s">
        <v>227</v>
      </c>
      <c r="C21" s="358" t="s">
        <v>421</v>
      </c>
      <c r="D21" s="358"/>
      <c r="E21" s="358"/>
      <c r="F21" s="358"/>
      <c r="G21" s="358"/>
      <c r="H21" s="358"/>
      <c r="I21" s="353" t="s">
        <v>226</v>
      </c>
      <c r="J21" s="355" t="s">
        <v>423</v>
      </c>
      <c r="K21" s="353" t="s">
        <v>225</v>
      </c>
      <c r="L21" s="354" t="s">
        <v>422</v>
      </c>
    </row>
    <row r="22" spans="1:12" ht="58.5" customHeight="1" x14ac:dyDescent="0.25">
      <c r="A22" s="353"/>
      <c r="B22" s="353"/>
      <c r="C22" s="357" t="s">
        <v>2</v>
      </c>
      <c r="D22" s="357"/>
      <c r="E22" s="218"/>
      <c r="F22" s="218"/>
      <c r="G22" s="359" t="s">
        <v>1</v>
      </c>
      <c r="H22" s="360"/>
      <c r="I22" s="353"/>
      <c r="J22" s="356"/>
      <c r="K22" s="353"/>
      <c r="L22" s="354"/>
    </row>
    <row r="23" spans="1:12" ht="31.5" x14ac:dyDescent="0.25">
      <c r="A23" s="353"/>
      <c r="B23" s="353"/>
      <c r="C23" s="69" t="s">
        <v>224</v>
      </c>
      <c r="D23" s="69" t="s">
        <v>223</v>
      </c>
      <c r="E23" s="69"/>
      <c r="F23" s="69"/>
      <c r="G23" s="69" t="s">
        <v>224</v>
      </c>
      <c r="H23" s="69" t="s">
        <v>223</v>
      </c>
      <c r="I23" s="353"/>
      <c r="J23" s="357"/>
      <c r="K23" s="353"/>
      <c r="L23" s="354"/>
    </row>
    <row r="24" spans="1:12" x14ac:dyDescent="0.25">
      <c r="A24" s="62">
        <v>1</v>
      </c>
      <c r="B24" s="62">
        <v>2</v>
      </c>
      <c r="C24" s="69">
        <v>3</v>
      </c>
      <c r="D24" s="69">
        <v>4</v>
      </c>
      <c r="E24" s="69"/>
      <c r="F24" s="69"/>
      <c r="G24" s="69">
        <v>7</v>
      </c>
      <c r="H24" s="69">
        <v>8</v>
      </c>
      <c r="I24" s="69">
        <v>9</v>
      </c>
      <c r="J24" s="69">
        <v>10</v>
      </c>
      <c r="K24" s="69">
        <v>11</v>
      </c>
      <c r="L24" s="69">
        <v>12</v>
      </c>
    </row>
    <row r="25" spans="1:12" ht="31.5" x14ac:dyDescent="0.25">
      <c r="A25" s="69">
        <v>1</v>
      </c>
      <c r="B25" s="70" t="s">
        <v>222</v>
      </c>
      <c r="C25" s="70"/>
      <c r="D25" s="73"/>
      <c r="E25" s="73"/>
      <c r="F25" s="73"/>
      <c r="G25" s="73"/>
      <c r="H25" s="73"/>
      <c r="I25" s="73"/>
      <c r="J25" s="73"/>
      <c r="K25" s="67"/>
      <c r="L25" s="77"/>
    </row>
    <row r="26" spans="1:12" ht="21.75" customHeight="1" x14ac:dyDescent="0.25">
      <c r="A26" s="69" t="s">
        <v>221</v>
      </c>
      <c r="B26" s="74" t="s">
        <v>428</v>
      </c>
      <c r="C26" s="150" t="s">
        <v>570</v>
      </c>
      <c r="D26" s="150" t="s">
        <v>570</v>
      </c>
      <c r="E26" s="150"/>
      <c r="F26" s="150"/>
      <c r="G26" s="150" t="s">
        <v>565</v>
      </c>
      <c r="H26" s="150" t="s">
        <v>565</v>
      </c>
      <c r="I26" s="73"/>
      <c r="J26" s="73"/>
      <c r="K26" s="67"/>
      <c r="L26" s="67"/>
    </row>
    <row r="27" spans="1:12" ht="39" customHeight="1" x14ac:dyDescent="0.25">
      <c r="A27" s="69" t="s">
        <v>220</v>
      </c>
      <c r="B27" s="74" t="s">
        <v>430</v>
      </c>
      <c r="C27" s="150" t="s">
        <v>570</v>
      </c>
      <c r="D27" s="150" t="s">
        <v>570</v>
      </c>
      <c r="E27" s="150"/>
      <c r="F27" s="150"/>
      <c r="G27" s="150" t="s">
        <v>565</v>
      </c>
      <c r="H27" s="150" t="s">
        <v>565</v>
      </c>
      <c r="I27" s="73"/>
      <c r="J27" s="73"/>
      <c r="K27" s="67"/>
      <c r="L27" s="67"/>
    </row>
    <row r="28" spans="1:12" ht="70.5" customHeight="1" x14ac:dyDescent="0.25">
      <c r="A28" s="69" t="s">
        <v>429</v>
      </c>
      <c r="B28" s="74" t="s">
        <v>434</v>
      </c>
      <c r="C28" s="150" t="s">
        <v>570</v>
      </c>
      <c r="D28" s="150" t="s">
        <v>570</v>
      </c>
      <c r="E28" s="150"/>
      <c r="F28" s="150"/>
      <c r="G28" s="150" t="s">
        <v>565</v>
      </c>
      <c r="H28" s="150" t="s">
        <v>565</v>
      </c>
      <c r="I28" s="73"/>
      <c r="J28" s="73"/>
      <c r="K28" s="67"/>
      <c r="L28" s="67"/>
    </row>
    <row r="29" spans="1:12" ht="54" customHeight="1" x14ac:dyDescent="0.25">
      <c r="A29" s="69" t="s">
        <v>219</v>
      </c>
      <c r="B29" s="74" t="s">
        <v>433</v>
      </c>
      <c r="C29" s="150" t="s">
        <v>570</v>
      </c>
      <c r="D29" s="150" t="s">
        <v>570</v>
      </c>
      <c r="E29" s="150"/>
      <c r="F29" s="150"/>
      <c r="G29" s="150" t="s">
        <v>565</v>
      </c>
      <c r="H29" s="150" t="s">
        <v>565</v>
      </c>
      <c r="I29" s="73"/>
      <c r="J29" s="73"/>
      <c r="K29" s="67"/>
      <c r="L29" s="67"/>
    </row>
    <row r="30" spans="1:12" ht="42" customHeight="1" x14ac:dyDescent="0.25">
      <c r="A30" s="69" t="s">
        <v>218</v>
      </c>
      <c r="B30" s="74" t="s">
        <v>435</v>
      </c>
      <c r="C30" s="150" t="s">
        <v>570</v>
      </c>
      <c r="D30" s="150" t="s">
        <v>570</v>
      </c>
      <c r="E30" s="150"/>
      <c r="F30" s="150"/>
      <c r="G30" s="150" t="s">
        <v>565</v>
      </c>
      <c r="H30" s="150" t="s">
        <v>565</v>
      </c>
      <c r="I30" s="73"/>
      <c r="J30" s="73"/>
      <c r="K30" s="67"/>
      <c r="L30" s="67"/>
    </row>
    <row r="31" spans="1:12" ht="37.5" customHeight="1" x14ac:dyDescent="0.25">
      <c r="A31" s="69" t="s">
        <v>217</v>
      </c>
      <c r="B31" s="68" t="s">
        <v>431</v>
      </c>
      <c r="C31" s="150" t="s">
        <v>570</v>
      </c>
      <c r="D31" s="150" t="s">
        <v>570</v>
      </c>
      <c r="E31" s="150"/>
      <c r="F31" s="150"/>
      <c r="G31" s="151">
        <v>46054</v>
      </c>
      <c r="H31" s="151">
        <v>46142</v>
      </c>
      <c r="I31" s="73"/>
      <c r="J31" s="73"/>
      <c r="K31" s="67"/>
      <c r="L31" s="67"/>
    </row>
    <row r="32" spans="1:12" ht="31.5" x14ac:dyDescent="0.25">
      <c r="A32" s="69" t="s">
        <v>215</v>
      </c>
      <c r="B32" s="68" t="s">
        <v>436</v>
      </c>
      <c r="C32" s="150" t="s">
        <v>570</v>
      </c>
      <c r="D32" s="150" t="s">
        <v>570</v>
      </c>
      <c r="E32" s="150"/>
      <c r="F32" s="150"/>
      <c r="G32" s="151">
        <v>46143</v>
      </c>
      <c r="H32" s="151">
        <v>46203</v>
      </c>
      <c r="I32" s="73"/>
      <c r="J32" s="73"/>
      <c r="K32" s="67"/>
      <c r="L32" s="67"/>
    </row>
    <row r="33" spans="1:12" ht="37.5" customHeight="1" x14ac:dyDescent="0.25">
      <c r="A33" s="69" t="s">
        <v>447</v>
      </c>
      <c r="B33" s="68" t="s">
        <v>364</v>
      </c>
      <c r="C33" s="150" t="s">
        <v>570</v>
      </c>
      <c r="D33" s="150" t="s">
        <v>570</v>
      </c>
      <c r="E33" s="150"/>
      <c r="F33" s="150"/>
      <c r="G33" s="150" t="s">
        <v>565</v>
      </c>
      <c r="H33" s="150" t="s">
        <v>565</v>
      </c>
      <c r="I33" s="73"/>
      <c r="J33" s="73"/>
      <c r="K33" s="67"/>
      <c r="L33" s="67"/>
    </row>
    <row r="34" spans="1:12" ht="47.25" customHeight="1" x14ac:dyDescent="0.25">
      <c r="A34" s="69" t="s">
        <v>448</v>
      </c>
      <c r="B34" s="68" t="s">
        <v>440</v>
      </c>
      <c r="C34" s="150" t="s">
        <v>570</v>
      </c>
      <c r="D34" s="150" t="s">
        <v>570</v>
      </c>
      <c r="E34" s="150"/>
      <c r="F34" s="150"/>
      <c r="G34" s="150" t="s">
        <v>565</v>
      </c>
      <c r="H34" s="150" t="s">
        <v>565</v>
      </c>
      <c r="I34" s="72"/>
      <c r="J34" s="72"/>
      <c r="K34" s="72"/>
      <c r="L34" s="67"/>
    </row>
    <row r="35" spans="1:12" ht="49.5" customHeight="1" x14ac:dyDescent="0.25">
      <c r="A35" s="69" t="s">
        <v>449</v>
      </c>
      <c r="B35" s="68" t="s">
        <v>216</v>
      </c>
      <c r="C35" s="150" t="s">
        <v>570</v>
      </c>
      <c r="D35" s="150" t="s">
        <v>570</v>
      </c>
      <c r="E35" s="150"/>
      <c r="F35" s="150"/>
      <c r="G35" s="151">
        <v>46219</v>
      </c>
      <c r="H35" s="151">
        <v>46233</v>
      </c>
      <c r="I35" s="72"/>
      <c r="J35" s="72"/>
      <c r="K35" s="72"/>
      <c r="L35" s="67"/>
    </row>
    <row r="36" spans="1:12" ht="37.5" customHeight="1" x14ac:dyDescent="0.25">
      <c r="A36" s="69" t="s">
        <v>450</v>
      </c>
      <c r="B36" s="68" t="s">
        <v>432</v>
      </c>
      <c r="C36" s="150" t="s">
        <v>570</v>
      </c>
      <c r="D36" s="150" t="s">
        <v>570</v>
      </c>
      <c r="E36" s="150"/>
      <c r="F36" s="150"/>
      <c r="G36" s="150" t="s">
        <v>565</v>
      </c>
      <c r="H36" s="150" t="s">
        <v>565</v>
      </c>
      <c r="I36" s="71"/>
      <c r="J36" s="71"/>
      <c r="K36" s="67"/>
      <c r="L36" s="67"/>
    </row>
    <row r="37" spans="1:12" x14ac:dyDescent="0.25">
      <c r="A37" s="69" t="s">
        <v>451</v>
      </c>
      <c r="B37" s="68" t="s">
        <v>214</v>
      </c>
      <c r="C37" s="150" t="s">
        <v>570</v>
      </c>
      <c r="D37" s="150" t="s">
        <v>570</v>
      </c>
      <c r="E37" s="150"/>
      <c r="F37" s="150"/>
      <c r="G37" s="151">
        <v>46204</v>
      </c>
      <c r="H37" s="151">
        <v>46218</v>
      </c>
      <c r="I37" s="71"/>
      <c r="J37" s="71"/>
      <c r="K37" s="67"/>
      <c r="L37" s="67"/>
    </row>
    <row r="38" spans="1:12" x14ac:dyDescent="0.25">
      <c r="A38" s="69" t="s">
        <v>452</v>
      </c>
      <c r="B38" s="70" t="s">
        <v>213</v>
      </c>
      <c r="C38" s="150" t="s">
        <v>570</v>
      </c>
      <c r="D38" s="150" t="s">
        <v>570</v>
      </c>
      <c r="E38" s="150"/>
      <c r="F38" s="150"/>
      <c r="G38" s="150"/>
      <c r="H38" s="150"/>
      <c r="I38" s="67"/>
      <c r="J38" s="67"/>
      <c r="K38" s="67"/>
      <c r="L38" s="67"/>
    </row>
    <row r="39" spans="1:12" ht="63" x14ac:dyDescent="0.25">
      <c r="A39" s="69">
        <v>2</v>
      </c>
      <c r="B39" s="68" t="s">
        <v>437</v>
      </c>
      <c r="C39" s="150" t="s">
        <v>570</v>
      </c>
      <c r="D39" s="150" t="s">
        <v>570</v>
      </c>
      <c r="E39" s="150"/>
      <c r="F39" s="150"/>
      <c r="G39" s="151">
        <v>46236</v>
      </c>
      <c r="H39" s="151">
        <v>46265</v>
      </c>
      <c r="I39" s="67"/>
      <c r="J39" s="67"/>
      <c r="K39" s="67"/>
      <c r="L39" s="67"/>
    </row>
    <row r="40" spans="1:12" ht="33.75" customHeight="1" x14ac:dyDescent="0.25">
      <c r="A40" s="69" t="s">
        <v>212</v>
      </c>
      <c r="B40" s="68" t="s">
        <v>439</v>
      </c>
      <c r="C40" s="150" t="s">
        <v>570</v>
      </c>
      <c r="D40" s="150" t="s">
        <v>570</v>
      </c>
      <c r="E40" s="150"/>
      <c r="F40" s="150"/>
      <c r="G40" s="151">
        <v>46266</v>
      </c>
      <c r="H40" s="151">
        <v>46295</v>
      </c>
      <c r="I40" s="67"/>
      <c r="J40" s="67"/>
      <c r="K40" s="67"/>
      <c r="L40" s="67"/>
    </row>
    <row r="41" spans="1:12" ht="63" customHeight="1" x14ac:dyDescent="0.25">
      <c r="A41" s="69" t="s">
        <v>211</v>
      </c>
      <c r="B41" s="70" t="s">
        <v>522</v>
      </c>
      <c r="C41" s="150" t="s">
        <v>570</v>
      </c>
      <c r="D41" s="150" t="s">
        <v>570</v>
      </c>
      <c r="E41" s="150"/>
      <c r="F41" s="150"/>
      <c r="G41" s="150"/>
      <c r="H41" s="150"/>
      <c r="I41" s="67"/>
      <c r="J41" s="67"/>
      <c r="K41" s="67"/>
      <c r="L41" s="67"/>
    </row>
    <row r="42" spans="1:12" ht="58.5" customHeight="1" x14ac:dyDescent="0.25">
      <c r="A42" s="69">
        <v>3</v>
      </c>
      <c r="B42" s="68" t="s">
        <v>438</v>
      </c>
      <c r="C42" s="150" t="s">
        <v>570</v>
      </c>
      <c r="D42" s="150" t="s">
        <v>570</v>
      </c>
      <c r="E42" s="150"/>
      <c r="F42" s="150"/>
      <c r="G42" s="150" t="s">
        <v>565</v>
      </c>
      <c r="H42" s="150" t="s">
        <v>565</v>
      </c>
      <c r="I42" s="67"/>
      <c r="J42" s="67"/>
      <c r="K42" s="67"/>
      <c r="L42" s="67"/>
    </row>
    <row r="43" spans="1:12" ht="34.5" customHeight="1" x14ac:dyDescent="0.25">
      <c r="A43" s="69" t="s">
        <v>210</v>
      </c>
      <c r="B43" s="68" t="s">
        <v>208</v>
      </c>
      <c r="C43" s="150" t="s">
        <v>570</v>
      </c>
      <c r="D43" s="150" t="s">
        <v>570</v>
      </c>
      <c r="E43" s="150"/>
      <c r="F43" s="150"/>
      <c r="G43" s="151">
        <v>46296</v>
      </c>
      <c r="H43" s="151">
        <v>46336</v>
      </c>
      <c r="I43" s="67"/>
      <c r="J43" s="67"/>
      <c r="K43" s="67"/>
      <c r="L43" s="67"/>
    </row>
    <row r="44" spans="1:12" ht="24.75" customHeight="1" x14ac:dyDescent="0.25">
      <c r="A44" s="69" t="s">
        <v>209</v>
      </c>
      <c r="B44" s="68" t="s">
        <v>206</v>
      </c>
      <c r="C44" s="150" t="s">
        <v>570</v>
      </c>
      <c r="D44" s="150" t="s">
        <v>570</v>
      </c>
      <c r="E44" s="150"/>
      <c r="F44" s="150"/>
      <c r="G44" s="151">
        <v>46337</v>
      </c>
      <c r="H44" s="151">
        <v>46356</v>
      </c>
      <c r="I44" s="67"/>
      <c r="J44" s="67"/>
      <c r="K44" s="67"/>
      <c r="L44" s="67"/>
    </row>
    <row r="45" spans="1:12" ht="90.75" customHeight="1" x14ac:dyDescent="0.25">
      <c r="A45" s="69" t="s">
        <v>207</v>
      </c>
      <c r="B45" s="68" t="s">
        <v>443</v>
      </c>
      <c r="C45" s="150" t="s">
        <v>570</v>
      </c>
      <c r="D45" s="150" t="s">
        <v>570</v>
      </c>
      <c r="E45" s="150"/>
      <c r="F45" s="150"/>
      <c r="G45" s="150" t="s">
        <v>565</v>
      </c>
      <c r="H45" s="150" t="s">
        <v>565</v>
      </c>
      <c r="I45" s="67"/>
      <c r="J45" s="67"/>
      <c r="K45" s="67"/>
      <c r="L45" s="67"/>
    </row>
    <row r="46" spans="1:12" ht="167.25" customHeight="1" x14ac:dyDescent="0.25">
      <c r="A46" s="69" t="s">
        <v>205</v>
      </c>
      <c r="B46" s="68" t="s">
        <v>441</v>
      </c>
      <c r="C46" s="150" t="s">
        <v>570</v>
      </c>
      <c r="D46" s="150" t="s">
        <v>570</v>
      </c>
      <c r="E46" s="150"/>
      <c r="F46" s="150"/>
      <c r="G46" s="150" t="s">
        <v>565</v>
      </c>
      <c r="H46" s="150" t="s">
        <v>565</v>
      </c>
      <c r="I46" s="67"/>
      <c r="J46" s="67"/>
      <c r="K46" s="67"/>
      <c r="L46" s="67"/>
    </row>
    <row r="47" spans="1:12" ht="30.75" customHeight="1" x14ac:dyDescent="0.25">
      <c r="A47" s="69" t="s">
        <v>203</v>
      </c>
      <c r="B47" s="68" t="s">
        <v>204</v>
      </c>
      <c r="C47" s="150" t="s">
        <v>570</v>
      </c>
      <c r="D47" s="150" t="s">
        <v>570</v>
      </c>
      <c r="E47" s="150"/>
      <c r="F47" s="150"/>
      <c r="G47" s="151">
        <v>46357</v>
      </c>
      <c r="H47" s="151">
        <v>46371</v>
      </c>
      <c r="I47" s="67"/>
      <c r="J47" s="67"/>
      <c r="K47" s="67"/>
      <c r="L47" s="67"/>
    </row>
    <row r="48" spans="1:12" ht="37.5" customHeight="1" x14ac:dyDescent="0.25">
      <c r="A48" s="69" t="s">
        <v>453</v>
      </c>
      <c r="B48" s="70" t="s">
        <v>202</v>
      </c>
      <c r="C48" s="150" t="s">
        <v>570</v>
      </c>
      <c r="D48" s="150" t="s">
        <v>570</v>
      </c>
      <c r="E48" s="150"/>
      <c r="F48" s="150"/>
      <c r="G48" s="150"/>
      <c r="H48" s="150"/>
      <c r="I48" s="67"/>
      <c r="J48" s="67"/>
      <c r="K48" s="67"/>
      <c r="L48" s="67"/>
    </row>
    <row r="49" spans="1:12" ht="35.25" customHeight="1" x14ac:dyDescent="0.25">
      <c r="A49" s="69">
        <v>4</v>
      </c>
      <c r="B49" s="68" t="s">
        <v>200</v>
      </c>
      <c r="C49" s="150" t="s">
        <v>570</v>
      </c>
      <c r="D49" s="150" t="s">
        <v>570</v>
      </c>
      <c r="E49" s="150"/>
      <c r="F49" s="150"/>
      <c r="G49" s="151">
        <v>46372</v>
      </c>
      <c r="H49" s="151">
        <v>46376</v>
      </c>
      <c r="I49" s="67"/>
      <c r="J49" s="67"/>
      <c r="K49" s="67"/>
      <c r="L49" s="67"/>
    </row>
    <row r="50" spans="1:12" ht="86.25" customHeight="1" x14ac:dyDescent="0.25">
      <c r="A50" s="69" t="s">
        <v>201</v>
      </c>
      <c r="B50" s="68" t="s">
        <v>442</v>
      </c>
      <c r="C50" s="150" t="s">
        <v>570</v>
      </c>
      <c r="D50" s="150" t="s">
        <v>570</v>
      </c>
      <c r="E50" s="150"/>
      <c r="F50" s="150"/>
      <c r="G50" s="186">
        <v>46357</v>
      </c>
      <c r="H50" s="186">
        <v>46371</v>
      </c>
      <c r="I50" s="67"/>
      <c r="J50" s="67"/>
      <c r="K50" s="67"/>
      <c r="L50" s="67"/>
    </row>
    <row r="51" spans="1:12" ht="77.25" customHeight="1" x14ac:dyDescent="0.25">
      <c r="A51" s="69" t="s">
        <v>199</v>
      </c>
      <c r="B51" s="68" t="s">
        <v>444</v>
      </c>
      <c r="C51" s="150" t="s">
        <v>570</v>
      </c>
      <c r="D51" s="150" t="s">
        <v>570</v>
      </c>
      <c r="E51" s="150"/>
      <c r="F51" s="150"/>
      <c r="G51" s="150" t="s">
        <v>565</v>
      </c>
      <c r="H51" s="150" t="s">
        <v>565</v>
      </c>
      <c r="I51" s="67"/>
      <c r="J51" s="67"/>
      <c r="K51" s="67"/>
      <c r="L51" s="67"/>
    </row>
    <row r="52" spans="1:12" ht="71.25" customHeight="1" x14ac:dyDescent="0.25">
      <c r="A52" s="69" t="s">
        <v>197</v>
      </c>
      <c r="B52" s="68" t="s">
        <v>198</v>
      </c>
      <c r="C52" s="150" t="s">
        <v>570</v>
      </c>
      <c r="D52" s="150" t="s">
        <v>570</v>
      </c>
      <c r="E52" s="150"/>
      <c r="F52" s="150"/>
      <c r="G52" s="150" t="s">
        <v>565</v>
      </c>
      <c r="H52" s="150" t="s">
        <v>565</v>
      </c>
      <c r="I52" s="67"/>
      <c r="J52" s="67"/>
      <c r="K52" s="67"/>
      <c r="L52" s="67"/>
    </row>
    <row r="53" spans="1:12" ht="48" customHeight="1" x14ac:dyDescent="0.25">
      <c r="A53" s="69" t="s">
        <v>195</v>
      </c>
      <c r="B53" s="129" t="s">
        <v>445</v>
      </c>
      <c r="C53" s="150" t="s">
        <v>570</v>
      </c>
      <c r="D53" s="150" t="s">
        <v>570</v>
      </c>
      <c r="E53" s="150"/>
      <c r="F53" s="150"/>
      <c r="G53" s="151">
        <v>46377</v>
      </c>
      <c r="H53" s="151">
        <v>46387</v>
      </c>
      <c r="I53" s="67"/>
      <c r="J53" s="67"/>
      <c r="K53" s="67"/>
      <c r="L53" s="67"/>
    </row>
    <row r="54" spans="1:12" ht="46.5" customHeight="1" x14ac:dyDescent="0.25">
      <c r="A54" s="69" t="s">
        <v>446</v>
      </c>
      <c r="B54" s="68" t="s">
        <v>196</v>
      </c>
      <c r="C54" s="150" t="s">
        <v>570</v>
      </c>
      <c r="D54" s="150" t="s">
        <v>570</v>
      </c>
      <c r="E54" s="150"/>
      <c r="F54" s="150"/>
      <c r="G54" s="150" t="s">
        <v>565</v>
      </c>
      <c r="H54" s="150" t="s">
        <v>565</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9"/>
  <sheetViews>
    <sheetView view="pageBreakPreview" topLeftCell="A12" zoomScale="70" zoomScaleNormal="70" zoomScaleSheetLayoutView="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180" customWidth="1"/>
    <col min="5" max="5" width="20.42578125" style="55" customWidth="1"/>
    <col min="6" max="6" width="18.7109375" style="55" customWidth="1"/>
    <col min="7" max="7" width="12.85546875" style="55" customWidth="1"/>
    <col min="8" max="8" width="6.5703125" style="55" customWidth="1"/>
    <col min="9" max="9" width="6.710937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5.85546875" style="55" customWidth="1"/>
    <col min="21" max="21" width="4.7109375" style="55" customWidth="1"/>
    <col min="22" max="22" width="6.7109375" style="55" customWidth="1"/>
    <col min="23" max="23" width="5.28515625" style="55" customWidth="1"/>
    <col min="24"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22" t="str">
        <f>'6.1. Паспорт сетевой график'!A5:L5</f>
        <v>Год раскрытия информации: 2026 год</v>
      </c>
      <c r="B4" s="222"/>
      <c r="C4" s="222"/>
      <c r="D4" s="222"/>
      <c r="E4" s="222"/>
      <c r="F4" s="222"/>
      <c r="G4" s="222"/>
      <c r="H4" s="222"/>
      <c r="I4" s="222"/>
      <c r="J4" s="222"/>
      <c r="K4" s="222"/>
      <c r="L4" s="222"/>
      <c r="M4" s="222"/>
      <c r="N4" s="222"/>
      <c r="O4" s="222"/>
      <c r="P4" s="222"/>
      <c r="Q4" s="222"/>
      <c r="R4" s="222"/>
      <c r="S4" s="222"/>
      <c r="T4" s="222"/>
      <c r="U4" s="222"/>
    </row>
    <row r="5" spans="1:29" ht="18.75" x14ac:dyDescent="0.3">
      <c r="U5" s="13"/>
    </row>
    <row r="6" spans="1:29" ht="18.75" x14ac:dyDescent="0.25">
      <c r="A6" s="226" t="s">
        <v>9</v>
      </c>
      <c r="B6" s="226"/>
      <c r="C6" s="226"/>
      <c r="D6" s="226"/>
      <c r="E6" s="226"/>
      <c r="F6" s="226"/>
      <c r="G6" s="226"/>
      <c r="H6" s="226"/>
      <c r="I6" s="226"/>
      <c r="J6" s="226"/>
      <c r="K6" s="226"/>
      <c r="L6" s="226"/>
      <c r="M6" s="226"/>
      <c r="N6" s="226"/>
      <c r="O6" s="226"/>
      <c r="P6" s="226"/>
      <c r="Q6" s="226"/>
      <c r="R6" s="226"/>
      <c r="S6" s="226"/>
      <c r="T6" s="226"/>
      <c r="U6" s="226"/>
    </row>
    <row r="7" spans="1:29" ht="18.75" x14ac:dyDescent="0.25">
      <c r="A7" s="11"/>
      <c r="B7" s="11"/>
      <c r="C7" s="11"/>
      <c r="D7" s="181"/>
      <c r="E7" s="11"/>
      <c r="F7" s="11"/>
      <c r="G7" s="11"/>
      <c r="H7" s="11"/>
      <c r="I7" s="11"/>
      <c r="J7" s="65"/>
      <c r="K7" s="65"/>
      <c r="L7" s="65"/>
      <c r="M7" s="65"/>
      <c r="N7" s="65"/>
      <c r="O7" s="65"/>
      <c r="P7" s="65"/>
      <c r="Q7" s="65"/>
      <c r="R7" s="65"/>
      <c r="S7" s="65"/>
      <c r="T7" s="65"/>
      <c r="U7" s="65"/>
    </row>
    <row r="8" spans="1:29" x14ac:dyDescent="0.25">
      <c r="A8" s="231" t="str">
        <f>'6.1. Паспорт сетевой график'!A9:L9</f>
        <v>АО "Россети Тюмень"</v>
      </c>
      <c r="B8" s="231"/>
      <c r="C8" s="231"/>
      <c r="D8" s="231"/>
      <c r="E8" s="231"/>
      <c r="F8" s="231"/>
      <c r="G8" s="231"/>
      <c r="H8" s="231"/>
      <c r="I8" s="231"/>
      <c r="J8" s="231"/>
      <c r="K8" s="231"/>
      <c r="L8" s="231"/>
      <c r="M8" s="231"/>
      <c r="N8" s="231"/>
      <c r="O8" s="231"/>
      <c r="P8" s="231"/>
      <c r="Q8" s="231"/>
      <c r="R8" s="231"/>
      <c r="S8" s="231"/>
      <c r="T8" s="231"/>
      <c r="U8" s="231"/>
    </row>
    <row r="9" spans="1:29" ht="18.75" customHeight="1" x14ac:dyDescent="0.25">
      <c r="A9" s="223" t="s">
        <v>8</v>
      </c>
      <c r="B9" s="223"/>
      <c r="C9" s="223"/>
      <c r="D9" s="223"/>
      <c r="E9" s="223"/>
      <c r="F9" s="223"/>
      <c r="G9" s="223"/>
      <c r="H9" s="223"/>
      <c r="I9" s="223"/>
      <c r="J9" s="223"/>
      <c r="K9" s="223"/>
      <c r="L9" s="223"/>
      <c r="M9" s="223"/>
      <c r="N9" s="223"/>
      <c r="O9" s="223"/>
      <c r="P9" s="223"/>
      <c r="Q9" s="223"/>
      <c r="R9" s="223"/>
      <c r="S9" s="223"/>
      <c r="T9" s="223"/>
      <c r="U9" s="223"/>
    </row>
    <row r="10" spans="1:29" ht="18.75" x14ac:dyDescent="0.25">
      <c r="A10" s="11"/>
      <c r="B10" s="11"/>
      <c r="C10" s="11"/>
      <c r="D10" s="181"/>
      <c r="E10" s="11"/>
      <c r="F10" s="11"/>
      <c r="G10" s="11"/>
      <c r="H10" s="11"/>
      <c r="I10" s="11"/>
      <c r="J10" s="65"/>
      <c r="K10" s="65"/>
      <c r="L10" s="65"/>
      <c r="M10" s="65"/>
      <c r="N10" s="65"/>
      <c r="O10" s="65"/>
      <c r="P10" s="65"/>
      <c r="Q10" s="65"/>
      <c r="R10" s="65"/>
      <c r="S10" s="65"/>
      <c r="T10" s="65"/>
      <c r="U10" s="65"/>
    </row>
    <row r="11" spans="1:29" x14ac:dyDescent="0.25">
      <c r="A11" s="231" t="str">
        <f>'6.1. Паспорт сетевой график'!A12:L12</f>
        <v>P_TP1100.AS.0038</v>
      </c>
      <c r="B11" s="231"/>
      <c r="C11" s="231"/>
      <c r="D11" s="231"/>
      <c r="E11" s="231"/>
      <c r="F11" s="231"/>
      <c r="G11" s="231"/>
      <c r="H11" s="231"/>
      <c r="I11" s="231"/>
      <c r="J11" s="231"/>
      <c r="K11" s="231"/>
      <c r="L11" s="231"/>
      <c r="M11" s="231"/>
      <c r="N11" s="231"/>
      <c r="O11" s="231"/>
      <c r="P11" s="231"/>
      <c r="Q11" s="231"/>
      <c r="R11" s="231"/>
      <c r="S11" s="231"/>
      <c r="T11" s="231"/>
      <c r="U11" s="231"/>
    </row>
    <row r="12" spans="1:29"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row>
    <row r="13" spans="1:29" ht="16.5" customHeight="1" x14ac:dyDescent="0.3">
      <c r="A13" s="10"/>
      <c r="B13" s="10"/>
      <c r="C13" s="10"/>
      <c r="D13" s="182"/>
      <c r="E13" s="10"/>
      <c r="F13" s="10"/>
      <c r="G13" s="10"/>
      <c r="H13" s="10"/>
      <c r="I13" s="10"/>
      <c r="J13" s="64"/>
      <c r="K13" s="64"/>
      <c r="L13" s="64"/>
      <c r="M13" s="64"/>
      <c r="N13" s="64"/>
      <c r="O13" s="64"/>
      <c r="P13" s="64"/>
      <c r="Q13" s="64"/>
      <c r="R13" s="64"/>
      <c r="S13" s="64"/>
      <c r="T13" s="64"/>
      <c r="U13" s="64"/>
    </row>
    <row r="14" spans="1:29" ht="66.75" customHeight="1" x14ac:dyDescent="0.25">
      <c r="A14" s="228" t="str">
        <f>'6.1. Паспорт сетевой график'!A15:L15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228"/>
      <c r="U14" s="228"/>
    </row>
    <row r="15" spans="1:29" ht="15.75" customHeight="1"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row>
    <row r="18" spans="1:32" x14ac:dyDescent="0.25">
      <c r="A18" s="362" t="s">
        <v>492</v>
      </c>
      <c r="B18" s="362"/>
      <c r="C18" s="362"/>
      <c r="D18" s="362"/>
      <c r="E18" s="362"/>
      <c r="F18" s="362"/>
      <c r="G18" s="362"/>
      <c r="H18" s="362"/>
      <c r="I18" s="362"/>
      <c r="J18" s="362"/>
      <c r="K18" s="362"/>
      <c r="L18" s="362"/>
      <c r="M18" s="362"/>
      <c r="N18" s="362"/>
      <c r="O18" s="362"/>
      <c r="P18" s="362"/>
      <c r="Q18" s="362"/>
      <c r="R18" s="362"/>
      <c r="S18" s="362"/>
      <c r="T18" s="362"/>
      <c r="U18" s="362"/>
    </row>
    <row r="20" spans="1:32" ht="33" customHeight="1" x14ac:dyDescent="0.25">
      <c r="A20" s="355" t="s">
        <v>194</v>
      </c>
      <c r="B20" s="355" t="s">
        <v>193</v>
      </c>
      <c r="C20" s="366" t="s">
        <v>192</v>
      </c>
      <c r="D20" s="366"/>
      <c r="E20" s="367" t="s">
        <v>191</v>
      </c>
      <c r="F20" s="367"/>
      <c r="G20" s="368" t="s">
        <v>618</v>
      </c>
      <c r="H20" s="373" t="s">
        <v>526</v>
      </c>
      <c r="I20" s="374"/>
      <c r="J20" s="374"/>
      <c r="K20" s="374"/>
      <c r="L20" s="373" t="s">
        <v>527</v>
      </c>
      <c r="M20" s="374"/>
      <c r="N20" s="374"/>
      <c r="O20" s="374"/>
      <c r="P20" s="373" t="s">
        <v>584</v>
      </c>
      <c r="Q20" s="374"/>
      <c r="R20" s="374"/>
      <c r="S20" s="374"/>
      <c r="T20" s="373" t="s">
        <v>585</v>
      </c>
      <c r="U20" s="374"/>
      <c r="V20" s="374"/>
      <c r="W20" s="374"/>
      <c r="X20" s="373" t="s">
        <v>615</v>
      </c>
      <c r="Y20" s="374"/>
      <c r="Z20" s="374"/>
      <c r="AA20" s="374"/>
      <c r="AB20" s="371" t="s">
        <v>190</v>
      </c>
      <c r="AC20" s="371"/>
      <c r="AD20" s="63"/>
      <c r="AE20" s="63"/>
      <c r="AF20" s="63"/>
    </row>
    <row r="21" spans="1:32" ht="99.75" customHeight="1" x14ac:dyDescent="0.25">
      <c r="A21" s="356"/>
      <c r="B21" s="356"/>
      <c r="C21" s="366"/>
      <c r="D21" s="366"/>
      <c r="E21" s="367"/>
      <c r="F21" s="367"/>
      <c r="G21" s="369"/>
      <c r="H21" s="372" t="s">
        <v>2</v>
      </c>
      <c r="I21" s="372"/>
      <c r="J21" s="372" t="s">
        <v>188</v>
      </c>
      <c r="K21" s="372"/>
      <c r="L21" s="372" t="s">
        <v>2</v>
      </c>
      <c r="M21" s="372"/>
      <c r="N21" s="372" t="s">
        <v>188</v>
      </c>
      <c r="O21" s="372"/>
      <c r="P21" s="372" t="s">
        <v>2</v>
      </c>
      <c r="Q21" s="372"/>
      <c r="R21" s="372" t="s">
        <v>188</v>
      </c>
      <c r="S21" s="372"/>
      <c r="T21" s="372" t="s">
        <v>2</v>
      </c>
      <c r="U21" s="372"/>
      <c r="V21" s="372" t="s">
        <v>188</v>
      </c>
      <c r="W21" s="372"/>
      <c r="X21" s="372" t="s">
        <v>2</v>
      </c>
      <c r="Y21" s="372"/>
      <c r="Z21" s="372" t="s">
        <v>188</v>
      </c>
      <c r="AA21" s="372"/>
      <c r="AB21" s="371"/>
      <c r="AC21" s="371"/>
    </row>
    <row r="22" spans="1:32" ht="89.25" customHeight="1" x14ac:dyDescent="0.25">
      <c r="A22" s="357"/>
      <c r="B22" s="357"/>
      <c r="C22" s="176" t="s">
        <v>2</v>
      </c>
      <c r="D22" s="183" t="s">
        <v>188</v>
      </c>
      <c r="E22" s="177" t="s">
        <v>619</v>
      </c>
      <c r="F22" s="177" t="s">
        <v>614</v>
      </c>
      <c r="G22" s="370"/>
      <c r="H22" s="178" t="s">
        <v>471</v>
      </c>
      <c r="I22" s="178" t="s">
        <v>472</v>
      </c>
      <c r="J22" s="178" t="s">
        <v>471</v>
      </c>
      <c r="K22" s="178" t="s">
        <v>472</v>
      </c>
      <c r="L22" s="178" t="s">
        <v>471</v>
      </c>
      <c r="M22" s="178" t="s">
        <v>472</v>
      </c>
      <c r="N22" s="178" t="s">
        <v>471</v>
      </c>
      <c r="O22" s="178" t="s">
        <v>472</v>
      </c>
      <c r="P22" s="178" t="s">
        <v>471</v>
      </c>
      <c r="Q22" s="178" t="s">
        <v>472</v>
      </c>
      <c r="R22" s="178" t="s">
        <v>471</v>
      </c>
      <c r="S22" s="178" t="s">
        <v>472</v>
      </c>
      <c r="T22" s="178" t="s">
        <v>471</v>
      </c>
      <c r="U22" s="178" t="s">
        <v>472</v>
      </c>
      <c r="V22" s="178" t="s">
        <v>471</v>
      </c>
      <c r="W22" s="178" t="s">
        <v>472</v>
      </c>
      <c r="X22" s="178" t="s">
        <v>471</v>
      </c>
      <c r="Y22" s="178" t="s">
        <v>472</v>
      </c>
      <c r="Z22" s="178" t="s">
        <v>471</v>
      </c>
      <c r="AA22" s="178" t="s">
        <v>472</v>
      </c>
      <c r="AB22" s="176" t="s">
        <v>189</v>
      </c>
      <c r="AC22" s="176" t="s">
        <v>188</v>
      </c>
    </row>
    <row r="23" spans="1:32" ht="19.5" customHeight="1" x14ac:dyDescent="0.25">
      <c r="A23" s="62">
        <v>1</v>
      </c>
      <c r="B23" s="62">
        <v>2</v>
      </c>
      <c r="C23" s="62">
        <v>3</v>
      </c>
      <c r="D23" s="184">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38" customFormat="1" ht="47.25" customHeight="1" x14ac:dyDescent="0.25">
      <c r="A24" s="136">
        <v>1</v>
      </c>
      <c r="B24" s="137" t="s">
        <v>187</v>
      </c>
      <c r="C24" s="214">
        <v>0.22184654119461064</v>
      </c>
      <c r="D24" s="214">
        <v>0.22480943869358358</v>
      </c>
      <c r="E24" s="214">
        <v>0.22184654119461064</v>
      </c>
      <c r="F24" s="214">
        <v>0.22184654119461064</v>
      </c>
      <c r="G24" s="214">
        <v>0</v>
      </c>
      <c r="H24" s="214">
        <v>0.22184654119461064</v>
      </c>
      <c r="I24" s="214"/>
      <c r="J24" s="214">
        <v>0.22480943869358358</v>
      </c>
      <c r="K24" s="214"/>
      <c r="L24" s="214">
        <v>0</v>
      </c>
      <c r="M24" s="214"/>
      <c r="N24" s="214">
        <v>0</v>
      </c>
      <c r="O24" s="214"/>
      <c r="P24" s="214">
        <v>0</v>
      </c>
      <c r="Q24" s="214"/>
      <c r="R24" s="214">
        <v>0</v>
      </c>
      <c r="S24" s="214"/>
      <c r="T24" s="214">
        <v>0</v>
      </c>
      <c r="U24" s="214"/>
      <c r="V24" s="214">
        <v>0</v>
      </c>
      <c r="W24" s="214"/>
      <c r="X24" s="214">
        <v>0</v>
      </c>
      <c r="Y24" s="214"/>
      <c r="Z24" s="214" t="s">
        <v>570</v>
      </c>
      <c r="AA24" s="214"/>
      <c r="AB24" s="214">
        <v>0.22184654119461064</v>
      </c>
      <c r="AC24" s="214">
        <v>0.22480943869358358</v>
      </c>
    </row>
    <row r="25" spans="1:32" s="138" customFormat="1" ht="24" customHeight="1" x14ac:dyDescent="0.25">
      <c r="A25" s="139" t="s">
        <v>186</v>
      </c>
      <c r="B25" s="140"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570</v>
      </c>
      <c r="AA25" s="214"/>
      <c r="AB25" s="214">
        <v>0</v>
      </c>
      <c r="AC25" s="214">
        <v>0</v>
      </c>
    </row>
    <row r="26" spans="1:32" s="138" customFormat="1" x14ac:dyDescent="0.25">
      <c r="A26" s="139" t="s">
        <v>184</v>
      </c>
      <c r="B26" s="140"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570</v>
      </c>
      <c r="AA26" s="214"/>
      <c r="AB26" s="214">
        <v>0</v>
      </c>
      <c r="AC26" s="214">
        <v>0</v>
      </c>
    </row>
    <row r="27" spans="1:32" s="138" customFormat="1" ht="31.5" x14ac:dyDescent="0.25">
      <c r="A27" s="139" t="s">
        <v>182</v>
      </c>
      <c r="B27" s="140" t="s">
        <v>427</v>
      </c>
      <c r="C27" s="214"/>
      <c r="D27" s="214"/>
      <c r="E27" s="214"/>
      <c r="F27" s="214"/>
      <c r="G27" s="214">
        <v>0</v>
      </c>
      <c r="H27" s="214">
        <v>0.18604085030444445</v>
      </c>
      <c r="I27" s="214"/>
      <c r="J27" s="214">
        <v>0.18553109729525208</v>
      </c>
      <c r="K27" s="214"/>
      <c r="L27" s="214">
        <v>0</v>
      </c>
      <c r="M27" s="214"/>
      <c r="N27" s="214">
        <v>0</v>
      </c>
      <c r="O27" s="214"/>
      <c r="P27" s="214">
        <v>0</v>
      </c>
      <c r="Q27" s="214"/>
      <c r="R27" s="214">
        <v>0</v>
      </c>
      <c r="S27" s="214"/>
      <c r="T27" s="214">
        <v>0</v>
      </c>
      <c r="U27" s="214"/>
      <c r="V27" s="214">
        <v>0</v>
      </c>
      <c r="W27" s="214"/>
      <c r="X27" s="214">
        <v>0</v>
      </c>
      <c r="Y27" s="214"/>
      <c r="Z27" s="214" t="s">
        <v>570</v>
      </c>
      <c r="AA27" s="214"/>
      <c r="AB27" s="214">
        <v>0.18604085030444445</v>
      </c>
      <c r="AC27" s="214">
        <v>0.18553109729525208</v>
      </c>
    </row>
    <row r="28" spans="1:32" s="138" customFormat="1" x14ac:dyDescent="0.25">
      <c r="A28" s="139" t="s">
        <v>181</v>
      </c>
      <c r="B28" s="140"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2" s="138" customFormat="1" x14ac:dyDescent="0.25">
      <c r="A29" s="139" t="s">
        <v>179</v>
      </c>
      <c r="B29" s="141" t="s">
        <v>178</v>
      </c>
      <c r="C29" s="214"/>
      <c r="D29" s="214"/>
      <c r="E29" s="214"/>
      <c r="F29" s="214"/>
      <c r="G29" s="214">
        <v>0</v>
      </c>
      <c r="H29" s="214">
        <v>3.5805690890166192E-2</v>
      </c>
      <c r="I29" s="214"/>
      <c r="J29" s="214">
        <v>3.9278341398331501E-2</v>
      </c>
      <c r="K29" s="214"/>
      <c r="L29" s="214">
        <v>0</v>
      </c>
      <c r="M29" s="214"/>
      <c r="N29" s="214">
        <v>0</v>
      </c>
      <c r="O29" s="214"/>
      <c r="P29" s="214">
        <v>0</v>
      </c>
      <c r="Q29" s="214"/>
      <c r="R29" s="214">
        <v>0</v>
      </c>
      <c r="S29" s="214"/>
      <c r="T29" s="214">
        <v>0</v>
      </c>
      <c r="U29" s="214"/>
      <c r="V29" s="214">
        <v>0</v>
      </c>
      <c r="W29" s="214"/>
      <c r="X29" s="214">
        <v>0</v>
      </c>
      <c r="Y29" s="214"/>
      <c r="Z29" s="214" t="s">
        <v>570</v>
      </c>
      <c r="AA29" s="214"/>
      <c r="AB29" s="214">
        <v>3.5805690890166192E-2</v>
      </c>
      <c r="AC29" s="214">
        <v>3.9278341398331501E-2</v>
      </c>
    </row>
    <row r="30" spans="1:32" s="138" customFormat="1" ht="47.25" x14ac:dyDescent="0.25">
      <c r="A30" s="136" t="s">
        <v>63</v>
      </c>
      <c r="B30" s="137" t="s">
        <v>177</v>
      </c>
      <c r="C30" s="214">
        <v>0.18604085030444445</v>
      </c>
      <c r="D30" s="214">
        <v>0.18553109729525208</v>
      </c>
      <c r="E30" s="214">
        <v>0.18604085030444445</v>
      </c>
      <c r="F30" s="214">
        <v>0.18604085030444445</v>
      </c>
      <c r="G30" s="214">
        <v>0</v>
      </c>
      <c r="H30" s="214">
        <v>0.18604085030444445</v>
      </c>
      <c r="I30" s="214"/>
      <c r="J30" s="214">
        <v>0.18553109729525208</v>
      </c>
      <c r="K30" s="214"/>
      <c r="L30" s="214">
        <v>0</v>
      </c>
      <c r="M30" s="214"/>
      <c r="N30" s="214">
        <v>0</v>
      </c>
      <c r="O30" s="214"/>
      <c r="P30" s="214">
        <v>0</v>
      </c>
      <c r="Q30" s="214"/>
      <c r="R30" s="214">
        <v>0</v>
      </c>
      <c r="S30" s="214"/>
      <c r="T30" s="214">
        <v>0</v>
      </c>
      <c r="U30" s="214"/>
      <c r="V30" s="214">
        <v>0</v>
      </c>
      <c r="W30" s="214"/>
      <c r="X30" s="214">
        <v>0</v>
      </c>
      <c r="Y30" s="214"/>
      <c r="Z30" s="214" t="s">
        <v>570</v>
      </c>
      <c r="AA30" s="214"/>
      <c r="AB30" s="214">
        <v>0.18604085030444445</v>
      </c>
      <c r="AC30" s="214">
        <v>0.18553109729525208</v>
      </c>
    </row>
    <row r="31" spans="1:32" s="138" customFormat="1" x14ac:dyDescent="0.25">
      <c r="A31" s="136" t="s">
        <v>176</v>
      </c>
      <c r="B31" s="140" t="s">
        <v>175</v>
      </c>
      <c r="C31" s="214">
        <v>7.1288853181464889E-3</v>
      </c>
      <c r="D31" s="214">
        <v>7.1093521310149196E-3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138" customFormat="1" ht="31.5" x14ac:dyDescent="0.25">
      <c r="A32" s="136" t="s">
        <v>174</v>
      </c>
      <c r="B32" s="140" t="s">
        <v>173</v>
      </c>
      <c r="C32" s="214">
        <v>3.7652866105169444E-3</v>
      </c>
      <c r="D32" s="214">
        <v>3.7549697033589621E-3</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138" customFormat="1" x14ac:dyDescent="0.25">
      <c r="A33" s="136" t="s">
        <v>172</v>
      </c>
      <c r="B33" s="140" t="s">
        <v>171</v>
      </c>
      <c r="C33" s="214">
        <v>0.12627901372393999</v>
      </c>
      <c r="D33" s="214">
        <v>0.12593300849370004</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138" customFormat="1" x14ac:dyDescent="0.25">
      <c r="A34" s="136" t="s">
        <v>170</v>
      </c>
      <c r="B34" s="140" t="s">
        <v>169</v>
      </c>
      <c r="C34" s="214">
        <v>4.8867664651841024E-2</v>
      </c>
      <c r="D34" s="214">
        <v>4.8733766967178127E-2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138" customFormat="1" ht="31.5" x14ac:dyDescent="0.25">
      <c r="A35" s="136" t="s">
        <v>62</v>
      </c>
      <c r="B35" s="137"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138" customFormat="1" x14ac:dyDescent="0.25">
      <c r="A36" s="139" t="s">
        <v>167</v>
      </c>
      <c r="B36" s="142" t="s">
        <v>530</v>
      </c>
      <c r="C36" s="214"/>
      <c r="D36" s="214"/>
      <c r="E36" s="214"/>
      <c r="F36" s="214"/>
      <c r="G36" s="214">
        <v>0</v>
      </c>
      <c r="H36" s="214">
        <v>0</v>
      </c>
      <c r="I36" s="214" t="s">
        <v>571</v>
      </c>
      <c r="J36" s="214">
        <v>0</v>
      </c>
      <c r="K36" s="214" t="s">
        <v>571</v>
      </c>
      <c r="L36" s="214">
        <v>0</v>
      </c>
      <c r="M36" s="214" t="s">
        <v>571</v>
      </c>
      <c r="N36" s="214">
        <v>0</v>
      </c>
      <c r="O36" s="214" t="s">
        <v>571</v>
      </c>
      <c r="P36" s="214">
        <v>0</v>
      </c>
      <c r="Q36" s="215" t="s">
        <v>571</v>
      </c>
      <c r="R36" s="214">
        <v>0</v>
      </c>
      <c r="S36" s="214" t="s">
        <v>571</v>
      </c>
      <c r="T36" s="214">
        <v>0</v>
      </c>
      <c r="U36" s="215" t="s">
        <v>571</v>
      </c>
      <c r="V36" s="214">
        <v>0</v>
      </c>
      <c r="W36" s="214" t="s">
        <v>571</v>
      </c>
      <c r="X36" s="214">
        <v>0</v>
      </c>
      <c r="Y36" s="215" t="s">
        <v>571</v>
      </c>
      <c r="Z36" s="214" t="s">
        <v>570</v>
      </c>
      <c r="AA36" s="214" t="s">
        <v>570</v>
      </c>
      <c r="AB36" s="214">
        <v>0</v>
      </c>
      <c r="AC36" s="214">
        <v>0</v>
      </c>
    </row>
    <row r="37" spans="1:29" s="138" customFormat="1" ht="31.5" x14ac:dyDescent="0.25">
      <c r="A37" s="139" t="s">
        <v>166</v>
      </c>
      <c r="B37" s="142" t="s">
        <v>528</v>
      </c>
      <c r="C37" s="214"/>
      <c r="D37" s="214"/>
      <c r="E37" s="214"/>
      <c r="F37" s="214"/>
      <c r="G37" s="214">
        <v>0</v>
      </c>
      <c r="H37" s="214">
        <v>0</v>
      </c>
      <c r="I37" s="214" t="s">
        <v>571</v>
      </c>
      <c r="J37" s="214">
        <v>0</v>
      </c>
      <c r="K37" s="214" t="s">
        <v>571</v>
      </c>
      <c r="L37" s="214">
        <v>0</v>
      </c>
      <c r="M37" s="214" t="s">
        <v>571</v>
      </c>
      <c r="N37" s="214">
        <v>0</v>
      </c>
      <c r="O37" s="214" t="s">
        <v>571</v>
      </c>
      <c r="P37" s="214">
        <v>0</v>
      </c>
      <c r="Q37" s="215" t="s">
        <v>571</v>
      </c>
      <c r="R37" s="214">
        <v>0</v>
      </c>
      <c r="S37" s="214" t="s">
        <v>571</v>
      </c>
      <c r="T37" s="214">
        <v>0</v>
      </c>
      <c r="U37" s="215" t="s">
        <v>571</v>
      </c>
      <c r="V37" s="214">
        <v>0</v>
      </c>
      <c r="W37" s="214" t="s">
        <v>571</v>
      </c>
      <c r="X37" s="214">
        <v>0</v>
      </c>
      <c r="Y37" s="215" t="s">
        <v>571</v>
      </c>
      <c r="Z37" s="214" t="s">
        <v>570</v>
      </c>
      <c r="AA37" s="214" t="s">
        <v>570</v>
      </c>
      <c r="AB37" s="214">
        <v>0</v>
      </c>
      <c r="AC37" s="214">
        <v>0</v>
      </c>
    </row>
    <row r="38" spans="1:29" s="138" customFormat="1" x14ac:dyDescent="0.25">
      <c r="A38" s="139" t="s">
        <v>165</v>
      </c>
      <c r="B38" s="140" t="s">
        <v>156</v>
      </c>
      <c r="C38" s="214"/>
      <c r="D38" s="214"/>
      <c r="E38" s="214"/>
      <c r="F38" s="214"/>
      <c r="G38" s="214">
        <v>0</v>
      </c>
      <c r="H38" s="214">
        <v>0</v>
      </c>
      <c r="I38" s="214" t="s">
        <v>571</v>
      </c>
      <c r="J38" s="214">
        <v>0</v>
      </c>
      <c r="K38" s="214" t="s">
        <v>571</v>
      </c>
      <c r="L38" s="214">
        <v>0</v>
      </c>
      <c r="M38" s="214" t="s">
        <v>571</v>
      </c>
      <c r="N38" s="214">
        <v>0</v>
      </c>
      <c r="O38" s="214" t="s">
        <v>571</v>
      </c>
      <c r="P38" s="214">
        <v>0</v>
      </c>
      <c r="Q38" s="215" t="s">
        <v>571</v>
      </c>
      <c r="R38" s="214">
        <v>0</v>
      </c>
      <c r="S38" s="214" t="s">
        <v>571</v>
      </c>
      <c r="T38" s="214">
        <v>0</v>
      </c>
      <c r="U38" s="215" t="s">
        <v>571</v>
      </c>
      <c r="V38" s="214">
        <v>0</v>
      </c>
      <c r="W38" s="214" t="s">
        <v>571</v>
      </c>
      <c r="X38" s="214">
        <v>0</v>
      </c>
      <c r="Y38" s="215" t="s">
        <v>571</v>
      </c>
      <c r="Z38" s="214" t="s">
        <v>570</v>
      </c>
      <c r="AA38" s="214" t="s">
        <v>570</v>
      </c>
      <c r="AB38" s="214">
        <v>0</v>
      </c>
      <c r="AC38" s="214">
        <v>0</v>
      </c>
    </row>
    <row r="39" spans="1:29" s="138" customFormat="1" x14ac:dyDescent="0.25">
      <c r="A39" s="139" t="s">
        <v>164</v>
      </c>
      <c r="B39" s="140" t="s">
        <v>529</v>
      </c>
      <c r="C39" s="214"/>
      <c r="D39" s="214"/>
      <c r="E39" s="214"/>
      <c r="F39" s="214"/>
      <c r="G39" s="214">
        <v>0</v>
      </c>
      <c r="H39" s="214">
        <v>0</v>
      </c>
      <c r="I39" s="214" t="s">
        <v>571</v>
      </c>
      <c r="J39" s="214">
        <v>0</v>
      </c>
      <c r="K39" s="214" t="s">
        <v>571</v>
      </c>
      <c r="L39" s="214">
        <v>0</v>
      </c>
      <c r="M39" s="214" t="s">
        <v>571</v>
      </c>
      <c r="N39" s="214">
        <v>0</v>
      </c>
      <c r="O39" s="214" t="s">
        <v>571</v>
      </c>
      <c r="P39" s="214">
        <v>0</v>
      </c>
      <c r="Q39" s="215" t="s">
        <v>571</v>
      </c>
      <c r="R39" s="214">
        <v>0</v>
      </c>
      <c r="S39" s="214" t="s">
        <v>571</v>
      </c>
      <c r="T39" s="214">
        <v>0</v>
      </c>
      <c r="U39" s="215" t="s">
        <v>571</v>
      </c>
      <c r="V39" s="214">
        <v>0</v>
      </c>
      <c r="W39" s="214" t="s">
        <v>571</v>
      </c>
      <c r="X39" s="214">
        <v>0</v>
      </c>
      <c r="Y39" s="215" t="s">
        <v>571</v>
      </c>
      <c r="Z39" s="214" t="s">
        <v>570</v>
      </c>
      <c r="AA39" s="214" t="s">
        <v>570</v>
      </c>
      <c r="AB39" s="214">
        <v>0</v>
      </c>
      <c r="AC39" s="214">
        <v>0</v>
      </c>
    </row>
    <row r="40" spans="1:29" s="138" customFormat="1" x14ac:dyDescent="0.25">
      <c r="A40" s="139" t="s">
        <v>163</v>
      </c>
      <c r="B40" s="140" t="s">
        <v>531</v>
      </c>
      <c r="C40" s="214"/>
      <c r="D40" s="214"/>
      <c r="E40" s="214"/>
      <c r="F40" s="214"/>
      <c r="G40" s="214">
        <v>0</v>
      </c>
      <c r="H40" s="214">
        <v>0</v>
      </c>
      <c r="I40" s="214" t="s">
        <v>571</v>
      </c>
      <c r="J40" s="214">
        <v>0</v>
      </c>
      <c r="K40" s="214" t="s">
        <v>571</v>
      </c>
      <c r="L40" s="214">
        <v>0</v>
      </c>
      <c r="M40" s="214" t="s">
        <v>571</v>
      </c>
      <c r="N40" s="214">
        <v>0</v>
      </c>
      <c r="O40" s="214" t="s">
        <v>571</v>
      </c>
      <c r="P40" s="214">
        <v>0</v>
      </c>
      <c r="Q40" s="215" t="s">
        <v>571</v>
      </c>
      <c r="R40" s="214">
        <v>0</v>
      </c>
      <c r="S40" s="214" t="s">
        <v>571</v>
      </c>
      <c r="T40" s="214">
        <v>0</v>
      </c>
      <c r="U40" s="215" t="s">
        <v>571</v>
      </c>
      <c r="V40" s="214">
        <v>0</v>
      </c>
      <c r="W40" s="214" t="s">
        <v>571</v>
      </c>
      <c r="X40" s="214">
        <v>0</v>
      </c>
      <c r="Y40" s="215" t="s">
        <v>571</v>
      </c>
      <c r="Z40" s="214" t="s">
        <v>570</v>
      </c>
      <c r="AA40" s="214" t="s">
        <v>570</v>
      </c>
      <c r="AB40" s="214">
        <v>0</v>
      </c>
      <c r="AC40" s="214">
        <v>0</v>
      </c>
    </row>
    <row r="41" spans="1:29" s="138" customFormat="1" x14ac:dyDescent="0.25">
      <c r="A41" s="139" t="s">
        <v>162</v>
      </c>
      <c r="B41" s="140" t="s">
        <v>532</v>
      </c>
      <c r="C41" s="214"/>
      <c r="D41" s="214"/>
      <c r="E41" s="214"/>
      <c r="F41" s="214"/>
      <c r="G41" s="214">
        <v>0</v>
      </c>
      <c r="H41" s="214">
        <v>0</v>
      </c>
      <c r="I41" s="214" t="s">
        <v>571</v>
      </c>
      <c r="J41" s="214">
        <v>0</v>
      </c>
      <c r="K41" s="214" t="s">
        <v>571</v>
      </c>
      <c r="L41" s="214">
        <v>0</v>
      </c>
      <c r="M41" s="214" t="s">
        <v>571</v>
      </c>
      <c r="N41" s="214">
        <v>0</v>
      </c>
      <c r="O41" s="214" t="s">
        <v>571</v>
      </c>
      <c r="P41" s="214">
        <v>0</v>
      </c>
      <c r="Q41" s="215" t="s">
        <v>571</v>
      </c>
      <c r="R41" s="214">
        <v>0</v>
      </c>
      <c r="S41" s="214" t="s">
        <v>571</v>
      </c>
      <c r="T41" s="214">
        <v>0</v>
      </c>
      <c r="U41" s="215" t="s">
        <v>571</v>
      </c>
      <c r="V41" s="214">
        <v>0</v>
      </c>
      <c r="W41" s="214" t="s">
        <v>571</v>
      </c>
      <c r="X41" s="214">
        <v>0</v>
      </c>
      <c r="Y41" s="215" t="s">
        <v>571</v>
      </c>
      <c r="Z41" s="214" t="s">
        <v>570</v>
      </c>
      <c r="AA41" s="214" t="s">
        <v>570</v>
      </c>
      <c r="AB41" s="214">
        <v>0</v>
      </c>
      <c r="AC41" s="214">
        <v>0</v>
      </c>
    </row>
    <row r="42" spans="1:29" s="138" customFormat="1" x14ac:dyDescent="0.25">
      <c r="A42" s="139" t="s">
        <v>161</v>
      </c>
      <c r="B42" s="140" t="s">
        <v>533</v>
      </c>
      <c r="C42" s="214"/>
      <c r="D42" s="214"/>
      <c r="E42" s="214"/>
      <c r="F42" s="214"/>
      <c r="G42" s="214">
        <v>0</v>
      </c>
      <c r="H42" s="214">
        <v>0</v>
      </c>
      <c r="I42" s="214" t="s">
        <v>571</v>
      </c>
      <c r="J42" s="214">
        <v>0</v>
      </c>
      <c r="K42" s="214" t="s">
        <v>571</v>
      </c>
      <c r="L42" s="214">
        <v>0</v>
      </c>
      <c r="M42" s="214" t="s">
        <v>571</v>
      </c>
      <c r="N42" s="214">
        <v>0</v>
      </c>
      <c r="O42" s="214" t="s">
        <v>571</v>
      </c>
      <c r="P42" s="214">
        <v>0</v>
      </c>
      <c r="Q42" s="215" t="s">
        <v>571</v>
      </c>
      <c r="R42" s="214">
        <v>0</v>
      </c>
      <c r="S42" s="214" t="s">
        <v>571</v>
      </c>
      <c r="T42" s="214">
        <v>0</v>
      </c>
      <c r="U42" s="215" t="s">
        <v>571</v>
      </c>
      <c r="V42" s="214">
        <v>0</v>
      </c>
      <c r="W42" s="214" t="s">
        <v>571</v>
      </c>
      <c r="X42" s="214">
        <v>0</v>
      </c>
      <c r="Y42" s="215" t="s">
        <v>571</v>
      </c>
      <c r="Z42" s="214" t="s">
        <v>570</v>
      </c>
      <c r="AA42" s="214" t="s">
        <v>570</v>
      </c>
      <c r="AB42" s="214">
        <v>0</v>
      </c>
      <c r="AC42" s="214">
        <v>0</v>
      </c>
    </row>
    <row r="43" spans="1:29" s="138" customFormat="1" x14ac:dyDescent="0.25">
      <c r="A43" s="139" t="s">
        <v>534</v>
      </c>
      <c r="B43" s="140" t="s">
        <v>535</v>
      </c>
      <c r="C43" s="214"/>
      <c r="D43" s="214"/>
      <c r="E43" s="214"/>
      <c r="F43" s="214"/>
      <c r="G43" s="214">
        <v>0</v>
      </c>
      <c r="H43" s="214">
        <v>0</v>
      </c>
      <c r="I43" s="214" t="s">
        <v>571</v>
      </c>
      <c r="J43" s="214">
        <v>0</v>
      </c>
      <c r="K43" s="214" t="s">
        <v>571</v>
      </c>
      <c r="L43" s="214">
        <v>0</v>
      </c>
      <c r="M43" s="214" t="s">
        <v>571</v>
      </c>
      <c r="N43" s="214">
        <v>0</v>
      </c>
      <c r="O43" s="214" t="s">
        <v>571</v>
      </c>
      <c r="P43" s="214">
        <v>0</v>
      </c>
      <c r="Q43" s="215" t="s">
        <v>571</v>
      </c>
      <c r="R43" s="214">
        <v>0</v>
      </c>
      <c r="S43" s="214" t="s">
        <v>571</v>
      </c>
      <c r="T43" s="214">
        <v>0</v>
      </c>
      <c r="U43" s="215" t="s">
        <v>571</v>
      </c>
      <c r="V43" s="214">
        <v>0</v>
      </c>
      <c r="W43" s="214" t="s">
        <v>571</v>
      </c>
      <c r="X43" s="214">
        <v>0</v>
      </c>
      <c r="Y43" s="215" t="s">
        <v>571</v>
      </c>
      <c r="Z43" s="214" t="s">
        <v>570</v>
      </c>
      <c r="AA43" s="214" t="s">
        <v>570</v>
      </c>
      <c r="AB43" s="214">
        <v>0</v>
      </c>
      <c r="AC43" s="214">
        <v>0</v>
      </c>
    </row>
    <row r="44" spans="1:29" s="138" customFormat="1" x14ac:dyDescent="0.25">
      <c r="A44" s="139" t="s">
        <v>536</v>
      </c>
      <c r="B44" s="140" t="s">
        <v>537</v>
      </c>
      <c r="C44" s="214"/>
      <c r="D44" s="214"/>
      <c r="E44" s="214"/>
      <c r="F44" s="214"/>
      <c r="G44" s="214">
        <v>0</v>
      </c>
      <c r="H44" s="214">
        <v>0</v>
      </c>
      <c r="I44" s="214" t="s">
        <v>571</v>
      </c>
      <c r="J44" s="214">
        <v>0</v>
      </c>
      <c r="K44" s="214" t="s">
        <v>571</v>
      </c>
      <c r="L44" s="214">
        <v>0</v>
      </c>
      <c r="M44" s="214" t="s">
        <v>571</v>
      </c>
      <c r="N44" s="214">
        <v>0</v>
      </c>
      <c r="O44" s="214" t="s">
        <v>571</v>
      </c>
      <c r="P44" s="214">
        <v>0</v>
      </c>
      <c r="Q44" s="215" t="s">
        <v>571</v>
      </c>
      <c r="R44" s="214">
        <v>0</v>
      </c>
      <c r="S44" s="214" t="s">
        <v>571</v>
      </c>
      <c r="T44" s="214">
        <v>0</v>
      </c>
      <c r="U44" s="215" t="s">
        <v>571</v>
      </c>
      <c r="V44" s="214">
        <v>0</v>
      </c>
      <c r="W44" s="214" t="s">
        <v>571</v>
      </c>
      <c r="X44" s="214">
        <v>0</v>
      </c>
      <c r="Y44" s="215" t="s">
        <v>571</v>
      </c>
      <c r="Z44" s="214" t="s">
        <v>570</v>
      </c>
      <c r="AA44" s="214" t="s">
        <v>570</v>
      </c>
      <c r="AB44" s="214">
        <v>0</v>
      </c>
      <c r="AC44" s="214">
        <v>0</v>
      </c>
    </row>
    <row r="45" spans="1:29" s="138" customFormat="1" x14ac:dyDescent="0.25">
      <c r="A45" s="139" t="s">
        <v>538</v>
      </c>
      <c r="B45" s="140" t="s">
        <v>539</v>
      </c>
      <c r="C45" s="214"/>
      <c r="D45" s="214"/>
      <c r="E45" s="214"/>
      <c r="F45" s="214"/>
      <c r="G45" s="214">
        <v>0</v>
      </c>
      <c r="H45" s="214">
        <v>0</v>
      </c>
      <c r="I45" s="214" t="s">
        <v>571</v>
      </c>
      <c r="J45" s="214">
        <v>0</v>
      </c>
      <c r="K45" s="214" t="s">
        <v>571</v>
      </c>
      <c r="L45" s="214">
        <v>0</v>
      </c>
      <c r="M45" s="214" t="s">
        <v>571</v>
      </c>
      <c r="N45" s="214">
        <v>0</v>
      </c>
      <c r="O45" s="214" t="s">
        <v>571</v>
      </c>
      <c r="P45" s="214">
        <v>0</v>
      </c>
      <c r="Q45" s="215" t="s">
        <v>571</v>
      </c>
      <c r="R45" s="214">
        <v>0</v>
      </c>
      <c r="S45" s="214" t="s">
        <v>571</v>
      </c>
      <c r="T45" s="214">
        <v>0</v>
      </c>
      <c r="U45" s="215" t="s">
        <v>571</v>
      </c>
      <c r="V45" s="214">
        <v>0</v>
      </c>
      <c r="W45" s="214" t="s">
        <v>571</v>
      </c>
      <c r="X45" s="214">
        <v>0</v>
      </c>
      <c r="Y45" s="215" t="s">
        <v>571</v>
      </c>
      <c r="Z45" s="214" t="s">
        <v>570</v>
      </c>
      <c r="AA45" s="214" t="s">
        <v>570</v>
      </c>
      <c r="AB45" s="214">
        <v>0</v>
      </c>
      <c r="AC45" s="214">
        <v>0</v>
      </c>
    </row>
    <row r="46" spans="1:29" s="138" customFormat="1" x14ac:dyDescent="0.25">
      <c r="A46" s="139" t="s">
        <v>540</v>
      </c>
      <c r="B46" s="140" t="s">
        <v>541</v>
      </c>
      <c r="C46" s="214"/>
      <c r="D46" s="214"/>
      <c r="E46" s="214"/>
      <c r="F46" s="214"/>
      <c r="G46" s="214">
        <v>0</v>
      </c>
      <c r="H46" s="214">
        <v>0</v>
      </c>
      <c r="I46" s="214" t="s">
        <v>571</v>
      </c>
      <c r="J46" s="214"/>
      <c r="K46" s="214" t="s">
        <v>571</v>
      </c>
      <c r="L46" s="214">
        <v>0</v>
      </c>
      <c r="M46" s="214" t="s">
        <v>571</v>
      </c>
      <c r="N46" s="214"/>
      <c r="O46" s="214" t="s">
        <v>571</v>
      </c>
      <c r="P46" s="214">
        <v>0</v>
      </c>
      <c r="Q46" s="215" t="s">
        <v>571</v>
      </c>
      <c r="R46" s="214"/>
      <c r="S46" s="214" t="s">
        <v>571</v>
      </c>
      <c r="T46" s="214">
        <v>0</v>
      </c>
      <c r="U46" s="215" t="s">
        <v>571</v>
      </c>
      <c r="V46" s="214"/>
      <c r="W46" s="214" t="s">
        <v>571</v>
      </c>
      <c r="X46" s="214"/>
      <c r="Y46" s="215" t="s">
        <v>571</v>
      </c>
      <c r="Z46" s="214"/>
      <c r="AA46" s="214" t="s">
        <v>571</v>
      </c>
      <c r="AB46" s="214">
        <v>0</v>
      </c>
      <c r="AC46" s="214">
        <v>0</v>
      </c>
    </row>
    <row r="47" spans="1:29" s="138" customFormat="1" x14ac:dyDescent="0.25">
      <c r="A47" s="136" t="s">
        <v>61</v>
      </c>
      <c r="B47" s="137" t="s">
        <v>160</v>
      </c>
      <c r="C47" s="214"/>
      <c r="D47" s="214"/>
      <c r="E47" s="214"/>
      <c r="F47" s="214"/>
      <c r="G47" s="214"/>
      <c r="H47" s="214"/>
      <c r="I47" s="214"/>
      <c r="J47" s="214"/>
      <c r="K47" s="214"/>
      <c r="L47" s="214"/>
      <c r="M47" s="214"/>
      <c r="N47" s="214"/>
      <c r="O47" s="214"/>
      <c r="P47" s="214"/>
      <c r="Q47" s="214"/>
      <c r="R47" s="214"/>
      <c r="S47" s="214"/>
      <c r="T47" s="214"/>
      <c r="U47" s="214"/>
      <c r="V47" s="214"/>
      <c r="W47" s="215"/>
      <c r="X47" s="214"/>
      <c r="Y47" s="214"/>
      <c r="Z47" s="214"/>
      <c r="AA47" s="214"/>
      <c r="AB47" s="214"/>
      <c r="AC47" s="214"/>
    </row>
    <row r="48" spans="1:29" s="138" customFormat="1" x14ac:dyDescent="0.25">
      <c r="A48" s="139" t="s">
        <v>159</v>
      </c>
      <c r="B48" s="142" t="s">
        <v>530</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570</v>
      </c>
      <c r="AA48" s="214"/>
      <c r="AB48" s="214">
        <v>0</v>
      </c>
      <c r="AC48" s="214">
        <v>0</v>
      </c>
    </row>
    <row r="49" spans="1:29" s="138" customFormat="1" ht="31.5" x14ac:dyDescent="0.25">
      <c r="A49" s="139" t="s">
        <v>158</v>
      </c>
      <c r="B49" s="142" t="s">
        <v>528</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570</v>
      </c>
      <c r="AA49" s="214"/>
      <c r="AB49" s="214">
        <v>0</v>
      </c>
      <c r="AC49" s="214">
        <v>0</v>
      </c>
    </row>
    <row r="50" spans="1:29" s="138" customFormat="1" x14ac:dyDescent="0.25">
      <c r="A50" s="139" t="s">
        <v>157</v>
      </c>
      <c r="B50" s="140"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570</v>
      </c>
      <c r="AA50" s="214"/>
      <c r="AB50" s="214">
        <v>0</v>
      </c>
      <c r="AC50" s="214">
        <v>0</v>
      </c>
    </row>
    <row r="51" spans="1:29" s="138" customFormat="1" ht="31.5" x14ac:dyDescent="0.25">
      <c r="A51" s="139" t="s">
        <v>155</v>
      </c>
      <c r="B51" s="140"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570</v>
      </c>
      <c r="AA51" s="214"/>
      <c r="AB51" s="214">
        <v>0</v>
      </c>
      <c r="AC51" s="214">
        <v>0</v>
      </c>
    </row>
    <row r="52" spans="1:29" s="138" customFormat="1" ht="31.5" x14ac:dyDescent="0.25">
      <c r="A52" s="139" t="s">
        <v>153</v>
      </c>
      <c r="B52" s="140" t="s">
        <v>152</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570</v>
      </c>
      <c r="AA52" s="214"/>
      <c r="AB52" s="214">
        <v>0</v>
      </c>
      <c r="AC52" s="214">
        <v>0</v>
      </c>
    </row>
    <row r="53" spans="1:29" s="138" customFormat="1" x14ac:dyDescent="0.25">
      <c r="A53" s="139" t="s">
        <v>151</v>
      </c>
      <c r="B53" s="140"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570</v>
      </c>
      <c r="AA53" s="214"/>
      <c r="AB53" s="214">
        <v>0</v>
      </c>
      <c r="AC53" s="214">
        <v>0</v>
      </c>
    </row>
    <row r="54" spans="1:29" s="138" customFormat="1" x14ac:dyDescent="0.25">
      <c r="A54" s="139" t="s">
        <v>149</v>
      </c>
      <c r="B54" s="140" t="s">
        <v>531</v>
      </c>
      <c r="C54" s="214">
        <v>2</v>
      </c>
      <c r="D54" s="214">
        <v>2</v>
      </c>
      <c r="E54" s="214"/>
      <c r="F54" s="214"/>
      <c r="G54" s="214">
        <v>0</v>
      </c>
      <c r="H54" s="214">
        <v>2</v>
      </c>
      <c r="I54" s="214"/>
      <c r="J54" s="214">
        <v>2</v>
      </c>
      <c r="K54" s="214"/>
      <c r="L54" s="214">
        <v>0</v>
      </c>
      <c r="M54" s="214"/>
      <c r="N54" s="214">
        <v>0</v>
      </c>
      <c r="O54" s="214"/>
      <c r="P54" s="214">
        <v>0</v>
      </c>
      <c r="Q54" s="214"/>
      <c r="R54" s="214">
        <v>0</v>
      </c>
      <c r="S54" s="214"/>
      <c r="T54" s="214">
        <v>0</v>
      </c>
      <c r="U54" s="214"/>
      <c r="V54" s="214">
        <v>0</v>
      </c>
      <c r="W54" s="214"/>
      <c r="X54" s="214">
        <v>0</v>
      </c>
      <c r="Y54" s="214"/>
      <c r="Z54" s="214" t="s">
        <v>570</v>
      </c>
      <c r="AA54" s="214"/>
      <c r="AB54" s="214">
        <v>2</v>
      </c>
      <c r="AC54" s="214">
        <v>2</v>
      </c>
    </row>
    <row r="55" spans="1:29" s="138" customFormat="1" x14ac:dyDescent="0.25">
      <c r="A55" s="139" t="s">
        <v>542</v>
      </c>
      <c r="B55" s="140" t="s">
        <v>532</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570</v>
      </c>
      <c r="AA55" s="214"/>
      <c r="AB55" s="214">
        <v>0</v>
      </c>
      <c r="AC55" s="214">
        <v>0</v>
      </c>
    </row>
    <row r="56" spans="1:29" s="138" customFormat="1" x14ac:dyDescent="0.25">
      <c r="A56" s="139" t="s">
        <v>543</v>
      </c>
      <c r="B56" s="140" t="s">
        <v>533</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570</v>
      </c>
      <c r="AA56" s="214"/>
      <c r="AB56" s="214">
        <v>0</v>
      </c>
      <c r="AC56" s="214">
        <v>0</v>
      </c>
    </row>
    <row r="57" spans="1:29" s="138" customFormat="1" x14ac:dyDescent="0.25">
      <c r="A57" s="139" t="s">
        <v>544</v>
      </c>
      <c r="B57" s="140" t="s">
        <v>535</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570</v>
      </c>
      <c r="AA57" s="214"/>
      <c r="AB57" s="214">
        <v>0</v>
      </c>
      <c r="AC57" s="214">
        <v>0</v>
      </c>
    </row>
    <row r="58" spans="1:29" s="138" customFormat="1" x14ac:dyDescent="0.25">
      <c r="A58" s="139" t="s">
        <v>545</v>
      </c>
      <c r="B58" s="140" t="s">
        <v>537</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570</v>
      </c>
      <c r="AA58" s="214"/>
      <c r="AB58" s="214">
        <v>0</v>
      </c>
      <c r="AC58" s="214">
        <v>0</v>
      </c>
    </row>
    <row r="59" spans="1:29" s="138" customFormat="1" x14ac:dyDescent="0.25">
      <c r="A59" s="139" t="s">
        <v>546</v>
      </c>
      <c r="B59" s="140" t="s">
        <v>539</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570</v>
      </c>
      <c r="AA59" s="214"/>
      <c r="AB59" s="214">
        <v>0</v>
      </c>
      <c r="AC59" s="214">
        <v>0</v>
      </c>
    </row>
    <row r="60" spans="1:29" s="138" customFormat="1" x14ac:dyDescent="0.25">
      <c r="A60" s="139" t="s">
        <v>547</v>
      </c>
      <c r="B60" s="140" t="s">
        <v>541</v>
      </c>
      <c r="C60" s="214">
        <v>0</v>
      </c>
      <c r="D60" s="214">
        <v>0</v>
      </c>
      <c r="E60" s="214"/>
      <c r="F60" s="214"/>
      <c r="G60" s="214">
        <v>0</v>
      </c>
      <c r="H60" s="214">
        <v>0</v>
      </c>
      <c r="I60" s="214"/>
      <c r="J60" s="214"/>
      <c r="K60" s="214"/>
      <c r="L60" s="214">
        <v>0</v>
      </c>
      <c r="M60" s="214"/>
      <c r="N60" s="214"/>
      <c r="O60" s="214"/>
      <c r="P60" s="214">
        <v>0</v>
      </c>
      <c r="Q60" s="214"/>
      <c r="R60" s="214"/>
      <c r="S60" s="214"/>
      <c r="T60" s="214">
        <v>0</v>
      </c>
      <c r="U60" s="214"/>
      <c r="V60" s="214"/>
      <c r="W60" s="214"/>
      <c r="X60" s="214"/>
      <c r="Y60" s="214"/>
      <c r="Z60" s="214"/>
      <c r="AA60" s="214"/>
      <c r="AB60" s="214">
        <v>0</v>
      </c>
      <c r="AC60" s="214">
        <v>0</v>
      </c>
    </row>
    <row r="61" spans="1:29" s="138" customFormat="1" ht="35.25" customHeight="1" x14ac:dyDescent="0.25">
      <c r="A61" s="136" t="s">
        <v>59</v>
      </c>
      <c r="B61" s="137"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138" customFormat="1" x14ac:dyDescent="0.25">
      <c r="A62" s="139" t="s">
        <v>147</v>
      </c>
      <c r="B62" s="140" t="s">
        <v>146</v>
      </c>
      <c r="C62" s="214">
        <v>0.18604085030444445</v>
      </c>
      <c r="D62" s="214">
        <v>0.18553109729525208</v>
      </c>
      <c r="E62" s="214"/>
      <c r="F62" s="214"/>
      <c r="G62" s="214">
        <v>0</v>
      </c>
      <c r="H62" s="214">
        <v>0.18604085030444445</v>
      </c>
      <c r="I62" s="214"/>
      <c r="J62" s="214">
        <v>0.18553109729525208</v>
      </c>
      <c r="K62" s="214"/>
      <c r="L62" s="214">
        <v>0</v>
      </c>
      <c r="M62" s="214"/>
      <c r="N62" s="214">
        <v>0</v>
      </c>
      <c r="O62" s="214"/>
      <c r="P62" s="214">
        <v>0</v>
      </c>
      <c r="Q62" s="214"/>
      <c r="R62" s="214">
        <v>0</v>
      </c>
      <c r="S62" s="214"/>
      <c r="T62" s="214">
        <v>0</v>
      </c>
      <c r="U62" s="214"/>
      <c r="V62" s="214">
        <v>0</v>
      </c>
      <c r="W62" s="214"/>
      <c r="X62" s="214">
        <v>0</v>
      </c>
      <c r="Y62" s="214"/>
      <c r="Z62" s="214" t="s">
        <v>570</v>
      </c>
      <c r="AA62" s="214"/>
      <c r="AB62" s="214">
        <v>0.18604085030444445</v>
      </c>
      <c r="AC62" s="214">
        <v>0.18553109729525208</v>
      </c>
    </row>
    <row r="63" spans="1:29" s="138" customFormat="1" x14ac:dyDescent="0.25">
      <c r="A63" s="139" t="s">
        <v>145</v>
      </c>
      <c r="B63" s="140" t="s">
        <v>139</v>
      </c>
      <c r="C63" s="214">
        <v>0</v>
      </c>
      <c r="D63" s="214">
        <v>0</v>
      </c>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570</v>
      </c>
      <c r="AA63" s="214"/>
      <c r="AB63" s="214">
        <v>0</v>
      </c>
      <c r="AC63" s="214">
        <v>0</v>
      </c>
    </row>
    <row r="64" spans="1:29" s="138" customFormat="1" x14ac:dyDescent="0.25">
      <c r="A64" s="139" t="s">
        <v>144</v>
      </c>
      <c r="B64" s="142" t="s">
        <v>138</v>
      </c>
      <c r="C64" s="214">
        <v>0</v>
      </c>
      <c r="D64" s="214">
        <v>0</v>
      </c>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570</v>
      </c>
      <c r="AA64" s="214"/>
      <c r="AB64" s="214">
        <v>0</v>
      </c>
      <c r="AC64" s="214">
        <v>0</v>
      </c>
    </row>
    <row r="65" spans="1:29" s="138" customFormat="1" x14ac:dyDescent="0.25">
      <c r="A65" s="139" t="s">
        <v>143</v>
      </c>
      <c r="B65" s="142" t="s">
        <v>137</v>
      </c>
      <c r="C65" s="214">
        <v>0</v>
      </c>
      <c r="D65" s="214">
        <v>0</v>
      </c>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570</v>
      </c>
      <c r="AA65" s="214"/>
      <c r="AB65" s="214">
        <v>0</v>
      </c>
      <c r="AC65" s="214">
        <v>0</v>
      </c>
    </row>
    <row r="66" spans="1:29" s="138" customFormat="1" x14ac:dyDescent="0.25">
      <c r="A66" s="139" t="s">
        <v>142</v>
      </c>
      <c r="B66" s="142" t="s">
        <v>136</v>
      </c>
      <c r="C66" s="214">
        <v>0</v>
      </c>
      <c r="D66" s="214">
        <v>0</v>
      </c>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570</v>
      </c>
      <c r="AA66" s="214"/>
      <c r="AB66" s="214">
        <v>0</v>
      </c>
      <c r="AC66" s="214">
        <v>0</v>
      </c>
    </row>
    <row r="67" spans="1:29" s="138" customFormat="1" x14ac:dyDescent="0.25">
      <c r="A67" s="139" t="s">
        <v>141</v>
      </c>
      <c r="B67" s="142" t="s">
        <v>531</v>
      </c>
      <c r="C67" s="214">
        <v>2</v>
      </c>
      <c r="D67" s="214">
        <v>2</v>
      </c>
      <c r="E67" s="214"/>
      <c r="F67" s="214"/>
      <c r="G67" s="214">
        <v>0</v>
      </c>
      <c r="H67" s="214">
        <v>2</v>
      </c>
      <c r="I67" s="214"/>
      <c r="J67" s="214">
        <v>2</v>
      </c>
      <c r="K67" s="214"/>
      <c r="L67" s="214">
        <v>0</v>
      </c>
      <c r="M67" s="214"/>
      <c r="N67" s="214">
        <v>0</v>
      </c>
      <c r="O67" s="214"/>
      <c r="P67" s="214">
        <v>0</v>
      </c>
      <c r="Q67" s="214"/>
      <c r="R67" s="214">
        <v>0</v>
      </c>
      <c r="S67" s="214"/>
      <c r="T67" s="214">
        <v>0</v>
      </c>
      <c r="U67" s="214"/>
      <c r="V67" s="214">
        <v>0</v>
      </c>
      <c r="W67" s="214"/>
      <c r="X67" s="214">
        <v>0</v>
      </c>
      <c r="Y67" s="214"/>
      <c r="Z67" s="214" t="s">
        <v>570</v>
      </c>
      <c r="AA67" s="214"/>
      <c r="AB67" s="214">
        <v>2</v>
      </c>
      <c r="AC67" s="214">
        <v>2</v>
      </c>
    </row>
    <row r="68" spans="1:29" s="138" customFormat="1" x14ac:dyDescent="0.25">
      <c r="A68" s="139" t="s">
        <v>548</v>
      </c>
      <c r="B68" s="142" t="s">
        <v>532</v>
      </c>
      <c r="C68" s="214">
        <v>0</v>
      </c>
      <c r="D68" s="214">
        <v>0</v>
      </c>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570</v>
      </c>
      <c r="AA68" s="214"/>
      <c r="AB68" s="214">
        <v>0</v>
      </c>
      <c r="AC68" s="214">
        <v>0</v>
      </c>
    </row>
    <row r="69" spans="1:29" s="138" customFormat="1" x14ac:dyDescent="0.25">
      <c r="A69" s="139" t="s">
        <v>549</v>
      </c>
      <c r="B69" s="142" t="s">
        <v>533</v>
      </c>
      <c r="C69" s="214">
        <v>0</v>
      </c>
      <c r="D69" s="214">
        <v>0</v>
      </c>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570</v>
      </c>
      <c r="AA69" s="214"/>
      <c r="AB69" s="214">
        <v>0</v>
      </c>
      <c r="AC69" s="214">
        <v>0</v>
      </c>
    </row>
    <row r="70" spans="1:29" s="138" customFormat="1" x14ac:dyDescent="0.25">
      <c r="A70" s="139" t="s">
        <v>550</v>
      </c>
      <c r="B70" s="142" t="s">
        <v>535</v>
      </c>
      <c r="C70" s="214">
        <v>0</v>
      </c>
      <c r="D70" s="214">
        <v>0</v>
      </c>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570</v>
      </c>
      <c r="AA70" s="214"/>
      <c r="AB70" s="214">
        <v>0</v>
      </c>
      <c r="AC70" s="214">
        <v>0</v>
      </c>
    </row>
    <row r="71" spans="1:29" s="138" customFormat="1" x14ac:dyDescent="0.25">
      <c r="A71" s="139" t="s">
        <v>551</v>
      </c>
      <c r="B71" s="142" t="s">
        <v>537</v>
      </c>
      <c r="C71" s="214">
        <v>0</v>
      </c>
      <c r="D71" s="214">
        <v>0</v>
      </c>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570</v>
      </c>
      <c r="AA71" s="214"/>
      <c r="AB71" s="214">
        <v>0</v>
      </c>
      <c r="AC71" s="214">
        <v>0</v>
      </c>
    </row>
    <row r="72" spans="1:29" s="138" customFormat="1" x14ac:dyDescent="0.25">
      <c r="A72" s="139" t="s">
        <v>552</v>
      </c>
      <c r="B72" s="142" t="s">
        <v>539</v>
      </c>
      <c r="C72" s="214">
        <v>0</v>
      </c>
      <c r="D72" s="214">
        <v>0</v>
      </c>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570</v>
      </c>
      <c r="AA72" s="214"/>
      <c r="AB72" s="214">
        <v>0</v>
      </c>
      <c r="AC72" s="214">
        <v>0</v>
      </c>
    </row>
    <row r="73" spans="1:29" s="138" customFormat="1" x14ac:dyDescent="0.25">
      <c r="A73" s="139" t="s">
        <v>553</v>
      </c>
      <c r="B73" s="142" t="s">
        <v>541</v>
      </c>
      <c r="C73" s="214">
        <v>0</v>
      </c>
      <c r="D73" s="214">
        <v>0</v>
      </c>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c r="Y73" s="214"/>
      <c r="Z73" s="214"/>
      <c r="AA73" s="214"/>
      <c r="AB73" s="214">
        <v>0</v>
      </c>
      <c r="AC73" s="214">
        <v>0</v>
      </c>
    </row>
    <row r="74" spans="1:29" s="138" customFormat="1" ht="36.75" customHeight="1" x14ac:dyDescent="0.25">
      <c r="A74" s="136" t="s">
        <v>58</v>
      </c>
      <c r="B74" s="143" t="s">
        <v>235</v>
      </c>
      <c r="C74" s="214">
        <v>0</v>
      </c>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570</v>
      </c>
      <c r="AA74" s="214"/>
      <c r="AB74" s="214">
        <v>0</v>
      </c>
      <c r="AC74" s="214">
        <v>0</v>
      </c>
    </row>
    <row r="75" spans="1:29" s="138" customFormat="1" x14ac:dyDescent="0.25">
      <c r="A75" s="136" t="s">
        <v>56</v>
      </c>
      <c r="B75" s="137"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138" customFormat="1" x14ac:dyDescent="0.25">
      <c r="A76" s="139" t="s">
        <v>230</v>
      </c>
      <c r="B76" s="142" t="s">
        <v>530</v>
      </c>
      <c r="C76" s="216">
        <v>0</v>
      </c>
      <c r="D76" s="144">
        <v>0</v>
      </c>
      <c r="E76" s="144"/>
      <c r="F76" s="144"/>
      <c r="G76" s="214">
        <v>0</v>
      </c>
      <c r="H76" s="214">
        <v>0</v>
      </c>
      <c r="I76" s="214"/>
      <c r="J76" s="214">
        <v>0</v>
      </c>
      <c r="K76" s="214"/>
      <c r="L76" s="214">
        <v>0</v>
      </c>
      <c r="M76" s="214"/>
      <c r="N76" s="214">
        <v>0</v>
      </c>
      <c r="O76" s="144"/>
      <c r="P76" s="214">
        <v>0</v>
      </c>
      <c r="Q76" s="144"/>
      <c r="R76" s="214">
        <v>0</v>
      </c>
      <c r="S76" s="144"/>
      <c r="T76" s="214">
        <v>0</v>
      </c>
      <c r="U76" s="144"/>
      <c r="V76" s="214">
        <v>0</v>
      </c>
      <c r="W76" s="144"/>
      <c r="X76" s="214">
        <v>0</v>
      </c>
      <c r="Y76" s="144"/>
      <c r="Z76" s="214" t="s">
        <v>570</v>
      </c>
      <c r="AA76" s="144"/>
      <c r="AB76" s="214">
        <v>0</v>
      </c>
      <c r="AC76" s="214">
        <v>0</v>
      </c>
    </row>
    <row r="77" spans="1:29" s="138" customFormat="1" ht="31.5" x14ac:dyDescent="0.25">
      <c r="A77" s="139" t="s">
        <v>231</v>
      </c>
      <c r="B77" s="142" t="s">
        <v>528</v>
      </c>
      <c r="C77" s="214">
        <v>0</v>
      </c>
      <c r="D77" s="214">
        <v>0</v>
      </c>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570</v>
      </c>
      <c r="AA77" s="214"/>
      <c r="AB77" s="214">
        <v>0</v>
      </c>
      <c r="AC77" s="214">
        <v>0</v>
      </c>
    </row>
    <row r="78" spans="1:29" s="138" customFormat="1" x14ac:dyDescent="0.25">
      <c r="A78" s="139" t="s">
        <v>232</v>
      </c>
      <c r="B78" s="140" t="s">
        <v>156</v>
      </c>
      <c r="C78" s="214">
        <v>0</v>
      </c>
      <c r="D78" s="214">
        <v>0</v>
      </c>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570</v>
      </c>
      <c r="AA78" s="214"/>
      <c r="AB78" s="214">
        <v>0</v>
      </c>
      <c r="AC78" s="214">
        <v>0</v>
      </c>
    </row>
    <row r="79" spans="1:29" s="138" customFormat="1" x14ac:dyDescent="0.25">
      <c r="A79" s="139" t="s">
        <v>233</v>
      </c>
      <c r="B79" s="140" t="s">
        <v>554</v>
      </c>
      <c r="C79" s="214">
        <v>0</v>
      </c>
      <c r="D79" s="214">
        <v>0</v>
      </c>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570</v>
      </c>
      <c r="AA79" s="214"/>
      <c r="AB79" s="214">
        <v>0</v>
      </c>
      <c r="AC79" s="214">
        <v>0</v>
      </c>
    </row>
    <row r="80" spans="1:29" s="138" customFormat="1" x14ac:dyDescent="0.25">
      <c r="A80" s="139" t="s">
        <v>234</v>
      </c>
      <c r="B80" s="140" t="s">
        <v>531</v>
      </c>
      <c r="C80" s="216">
        <v>0</v>
      </c>
      <c r="D80" s="144">
        <v>0</v>
      </c>
      <c r="E80" s="144"/>
      <c r="F80" s="144"/>
      <c r="G80" s="214">
        <v>0</v>
      </c>
      <c r="H80" s="214">
        <v>0</v>
      </c>
      <c r="I80" s="214"/>
      <c r="J80" s="214">
        <v>0</v>
      </c>
      <c r="K80" s="214"/>
      <c r="L80" s="214">
        <v>0</v>
      </c>
      <c r="M80" s="214"/>
      <c r="N80" s="214">
        <v>0</v>
      </c>
      <c r="O80" s="144"/>
      <c r="P80" s="214">
        <v>0</v>
      </c>
      <c r="Q80" s="144"/>
      <c r="R80" s="214">
        <v>0</v>
      </c>
      <c r="S80" s="144"/>
      <c r="T80" s="214">
        <v>0</v>
      </c>
      <c r="U80" s="144"/>
      <c r="V80" s="214">
        <v>0</v>
      </c>
      <c r="W80" s="144"/>
      <c r="X80" s="214">
        <v>0</v>
      </c>
      <c r="Y80" s="144"/>
      <c r="Z80" s="214" t="s">
        <v>570</v>
      </c>
      <c r="AA80" s="144"/>
      <c r="AB80" s="214">
        <v>0</v>
      </c>
      <c r="AC80" s="214">
        <v>0</v>
      </c>
    </row>
    <row r="81" spans="1:29" s="138" customFormat="1" x14ac:dyDescent="0.25">
      <c r="A81" s="139" t="s">
        <v>555</v>
      </c>
      <c r="B81" s="140" t="s">
        <v>532</v>
      </c>
      <c r="C81" s="216">
        <v>0</v>
      </c>
      <c r="D81" s="144">
        <v>0</v>
      </c>
      <c r="E81" s="144"/>
      <c r="F81" s="144"/>
      <c r="G81" s="214">
        <v>0</v>
      </c>
      <c r="H81" s="214">
        <v>0</v>
      </c>
      <c r="I81" s="214"/>
      <c r="J81" s="214">
        <v>0</v>
      </c>
      <c r="K81" s="214"/>
      <c r="L81" s="214">
        <v>0</v>
      </c>
      <c r="M81" s="214"/>
      <c r="N81" s="214">
        <v>0</v>
      </c>
      <c r="O81" s="144"/>
      <c r="P81" s="214">
        <v>0</v>
      </c>
      <c r="Q81" s="144"/>
      <c r="R81" s="214">
        <v>0</v>
      </c>
      <c r="S81" s="144"/>
      <c r="T81" s="214">
        <v>0</v>
      </c>
      <c r="U81" s="144"/>
      <c r="V81" s="214">
        <v>0</v>
      </c>
      <c r="W81" s="144"/>
      <c r="X81" s="214">
        <v>0</v>
      </c>
      <c r="Y81" s="144"/>
      <c r="Z81" s="214" t="s">
        <v>570</v>
      </c>
      <c r="AA81" s="144"/>
      <c r="AB81" s="214">
        <v>0</v>
      </c>
      <c r="AC81" s="214">
        <v>0</v>
      </c>
    </row>
    <row r="82" spans="1:29" s="138" customFormat="1" x14ac:dyDescent="0.25">
      <c r="A82" s="139" t="s">
        <v>556</v>
      </c>
      <c r="B82" s="140" t="s">
        <v>533</v>
      </c>
      <c r="C82" s="216">
        <v>0</v>
      </c>
      <c r="D82" s="144">
        <v>0</v>
      </c>
      <c r="E82" s="144"/>
      <c r="F82" s="144"/>
      <c r="G82" s="214">
        <v>0</v>
      </c>
      <c r="H82" s="214">
        <v>0</v>
      </c>
      <c r="I82" s="214"/>
      <c r="J82" s="214">
        <v>0</v>
      </c>
      <c r="K82" s="214"/>
      <c r="L82" s="214">
        <v>0</v>
      </c>
      <c r="M82" s="214"/>
      <c r="N82" s="214">
        <v>0</v>
      </c>
      <c r="O82" s="144"/>
      <c r="P82" s="214">
        <v>0</v>
      </c>
      <c r="Q82" s="144"/>
      <c r="R82" s="214">
        <v>0</v>
      </c>
      <c r="S82" s="144"/>
      <c r="T82" s="214">
        <v>0</v>
      </c>
      <c r="U82" s="144"/>
      <c r="V82" s="214">
        <v>0</v>
      </c>
      <c r="W82" s="144"/>
      <c r="X82" s="214">
        <v>0</v>
      </c>
      <c r="Y82" s="144"/>
      <c r="Z82" s="214" t="s">
        <v>570</v>
      </c>
      <c r="AA82" s="144"/>
      <c r="AB82" s="214">
        <v>0</v>
      </c>
      <c r="AC82" s="214">
        <v>0</v>
      </c>
    </row>
    <row r="83" spans="1:29" s="138" customFormat="1" x14ac:dyDescent="0.25">
      <c r="A83" s="139" t="s">
        <v>557</v>
      </c>
      <c r="B83" s="140" t="s">
        <v>535</v>
      </c>
      <c r="C83" s="216">
        <v>0</v>
      </c>
      <c r="D83" s="144">
        <v>0</v>
      </c>
      <c r="E83" s="144"/>
      <c r="F83" s="144"/>
      <c r="G83" s="214">
        <v>0</v>
      </c>
      <c r="H83" s="214">
        <v>0</v>
      </c>
      <c r="I83" s="214"/>
      <c r="J83" s="214">
        <v>0</v>
      </c>
      <c r="K83" s="214"/>
      <c r="L83" s="214">
        <v>0</v>
      </c>
      <c r="M83" s="214"/>
      <c r="N83" s="214">
        <v>0</v>
      </c>
      <c r="O83" s="144"/>
      <c r="P83" s="214">
        <v>0</v>
      </c>
      <c r="Q83" s="144"/>
      <c r="R83" s="214">
        <v>0</v>
      </c>
      <c r="S83" s="144"/>
      <c r="T83" s="214">
        <v>0</v>
      </c>
      <c r="U83" s="144"/>
      <c r="V83" s="214">
        <v>0</v>
      </c>
      <c r="W83" s="144"/>
      <c r="X83" s="214">
        <v>0</v>
      </c>
      <c r="Y83" s="144"/>
      <c r="Z83" s="214" t="s">
        <v>570</v>
      </c>
      <c r="AA83" s="144"/>
      <c r="AB83" s="214">
        <v>0</v>
      </c>
      <c r="AC83" s="214">
        <v>0</v>
      </c>
    </row>
    <row r="84" spans="1:29" s="138" customFormat="1" x14ac:dyDescent="0.25">
      <c r="A84" s="139" t="s">
        <v>558</v>
      </c>
      <c r="B84" s="140" t="s">
        <v>537</v>
      </c>
      <c r="C84" s="216">
        <v>0</v>
      </c>
      <c r="D84" s="144">
        <v>0</v>
      </c>
      <c r="E84" s="144"/>
      <c r="F84" s="144"/>
      <c r="G84" s="214">
        <v>0</v>
      </c>
      <c r="H84" s="214">
        <v>0</v>
      </c>
      <c r="I84" s="214"/>
      <c r="J84" s="214">
        <v>0</v>
      </c>
      <c r="K84" s="214"/>
      <c r="L84" s="214">
        <v>0</v>
      </c>
      <c r="M84" s="214"/>
      <c r="N84" s="214">
        <v>0</v>
      </c>
      <c r="O84" s="144"/>
      <c r="P84" s="214">
        <v>0</v>
      </c>
      <c r="Q84" s="144"/>
      <c r="R84" s="214">
        <v>0</v>
      </c>
      <c r="S84" s="144"/>
      <c r="T84" s="214">
        <v>0</v>
      </c>
      <c r="U84" s="144"/>
      <c r="V84" s="214">
        <v>0</v>
      </c>
      <c r="W84" s="144"/>
      <c r="X84" s="214">
        <v>0</v>
      </c>
      <c r="Y84" s="144"/>
      <c r="Z84" s="214" t="s">
        <v>570</v>
      </c>
      <c r="AA84" s="144"/>
      <c r="AB84" s="214">
        <v>0</v>
      </c>
      <c r="AC84" s="214">
        <v>0</v>
      </c>
    </row>
    <row r="85" spans="1:29" s="138" customFormat="1" x14ac:dyDescent="0.25">
      <c r="A85" s="139" t="s">
        <v>559</v>
      </c>
      <c r="B85" s="140" t="s">
        <v>539</v>
      </c>
      <c r="C85" s="216">
        <v>0</v>
      </c>
      <c r="D85" s="144">
        <v>0</v>
      </c>
      <c r="E85" s="144"/>
      <c r="F85" s="144"/>
      <c r="G85" s="214">
        <v>0</v>
      </c>
      <c r="H85" s="214">
        <v>0</v>
      </c>
      <c r="I85" s="214"/>
      <c r="J85" s="214">
        <v>0</v>
      </c>
      <c r="K85" s="214"/>
      <c r="L85" s="214">
        <v>0</v>
      </c>
      <c r="M85" s="214"/>
      <c r="N85" s="214">
        <v>0</v>
      </c>
      <c r="O85" s="144"/>
      <c r="P85" s="214">
        <v>0</v>
      </c>
      <c r="Q85" s="144"/>
      <c r="R85" s="214">
        <v>0</v>
      </c>
      <c r="S85" s="144"/>
      <c r="T85" s="214">
        <v>0</v>
      </c>
      <c r="U85" s="144"/>
      <c r="V85" s="214">
        <v>0</v>
      </c>
      <c r="W85" s="144"/>
      <c r="X85" s="214">
        <v>0</v>
      </c>
      <c r="Y85" s="144"/>
      <c r="Z85" s="214" t="s">
        <v>570</v>
      </c>
      <c r="AA85" s="144"/>
      <c r="AB85" s="214">
        <v>0</v>
      </c>
      <c r="AC85" s="214">
        <v>0</v>
      </c>
    </row>
    <row r="86" spans="1:29" s="138" customFormat="1" ht="13.5" customHeight="1" x14ac:dyDescent="0.25">
      <c r="A86" s="139" t="s">
        <v>560</v>
      </c>
      <c r="B86" s="140" t="s">
        <v>541</v>
      </c>
      <c r="C86" s="217">
        <v>0</v>
      </c>
      <c r="D86" s="144">
        <v>0</v>
      </c>
      <c r="E86" s="144"/>
      <c r="F86" s="144"/>
      <c r="G86" s="214">
        <v>0</v>
      </c>
      <c r="H86" s="214">
        <v>0</v>
      </c>
      <c r="I86" s="214"/>
      <c r="J86" s="214">
        <v>0</v>
      </c>
      <c r="K86" s="214"/>
      <c r="L86" s="214">
        <v>0</v>
      </c>
      <c r="M86" s="214"/>
      <c r="N86" s="214">
        <v>0</v>
      </c>
      <c r="O86" s="144"/>
      <c r="P86" s="214">
        <v>0</v>
      </c>
      <c r="Q86" s="144"/>
      <c r="R86" s="214">
        <v>0</v>
      </c>
      <c r="S86" s="144"/>
      <c r="T86" s="214">
        <v>0</v>
      </c>
      <c r="U86" s="144"/>
      <c r="V86" s="214">
        <v>0</v>
      </c>
      <c r="W86" s="144"/>
      <c r="X86" s="214">
        <v>0</v>
      </c>
      <c r="Y86" s="144"/>
      <c r="Z86" s="214" t="s">
        <v>570</v>
      </c>
      <c r="AA86" s="144"/>
      <c r="AB86" s="214">
        <v>0</v>
      </c>
      <c r="AC86" s="214">
        <v>0</v>
      </c>
    </row>
    <row r="87" spans="1:29" x14ac:dyDescent="0.25">
      <c r="A87" s="61"/>
      <c r="B87" s="56"/>
      <c r="C87" s="56"/>
      <c r="D87" s="185"/>
      <c r="E87" s="56"/>
      <c r="F87" s="56"/>
      <c r="G87" s="56"/>
      <c r="H87" s="56"/>
      <c r="I87" s="56"/>
      <c r="J87" s="56"/>
      <c r="K87" s="56"/>
      <c r="L87" s="61"/>
      <c r="M87" s="61"/>
    </row>
    <row r="88" spans="1:29" ht="54" customHeight="1" x14ac:dyDescent="0.25">
      <c r="B88" s="365"/>
      <c r="C88" s="365"/>
      <c r="D88" s="365"/>
      <c r="E88" s="365"/>
      <c r="F88" s="365"/>
      <c r="G88" s="365"/>
      <c r="H88" s="365"/>
      <c r="I88" s="365"/>
      <c r="J88" s="58"/>
      <c r="K88" s="58"/>
      <c r="L88" s="60"/>
      <c r="M88" s="60"/>
      <c r="N88" s="60"/>
      <c r="O88" s="60"/>
      <c r="P88" s="60"/>
      <c r="Q88" s="60"/>
      <c r="R88" s="60"/>
      <c r="S88" s="60"/>
      <c r="T88" s="60"/>
    </row>
    <row r="90" spans="1:29" ht="50.25" customHeight="1" x14ac:dyDescent="0.25">
      <c r="B90" s="365"/>
      <c r="C90" s="365"/>
      <c r="D90" s="365"/>
      <c r="E90" s="365"/>
      <c r="F90" s="365"/>
      <c r="G90" s="365"/>
      <c r="H90" s="365"/>
      <c r="I90" s="365"/>
      <c r="J90" s="58"/>
      <c r="K90" s="58"/>
    </row>
    <row r="92" spans="1:29" ht="36.75" customHeight="1" x14ac:dyDescent="0.25">
      <c r="B92" s="365"/>
      <c r="C92" s="365"/>
      <c r="D92" s="365"/>
      <c r="E92" s="365"/>
      <c r="F92" s="365"/>
      <c r="G92" s="365"/>
      <c r="H92" s="365"/>
      <c r="I92" s="365"/>
      <c r="J92" s="58"/>
      <c r="K92" s="58"/>
    </row>
    <row r="93" spans="1:29" x14ac:dyDescent="0.25">
      <c r="N93" s="59"/>
    </row>
    <row r="94" spans="1:29" ht="51" customHeight="1" x14ac:dyDescent="0.25">
      <c r="B94" s="365"/>
      <c r="C94" s="365"/>
      <c r="D94" s="365"/>
      <c r="E94" s="365"/>
      <c r="F94" s="365"/>
      <c r="G94" s="365"/>
      <c r="H94" s="365"/>
      <c r="I94" s="365"/>
      <c r="J94" s="58"/>
      <c r="K94" s="58"/>
      <c r="N94" s="59"/>
    </row>
    <row r="95" spans="1:29" ht="32.25" customHeight="1" x14ac:dyDescent="0.25">
      <c r="B95" s="365"/>
      <c r="C95" s="365"/>
      <c r="D95" s="365"/>
      <c r="E95" s="365"/>
      <c r="F95" s="365"/>
      <c r="G95" s="365"/>
      <c r="H95" s="365"/>
      <c r="I95" s="365"/>
      <c r="J95" s="58"/>
      <c r="K95" s="58"/>
    </row>
    <row r="96" spans="1:29" ht="51.75" customHeight="1" x14ac:dyDescent="0.25">
      <c r="B96" s="365"/>
      <c r="C96" s="365"/>
      <c r="D96" s="365"/>
      <c r="E96" s="365"/>
      <c r="F96" s="365"/>
      <c r="G96" s="365"/>
      <c r="H96" s="365"/>
      <c r="I96" s="365"/>
      <c r="J96" s="58"/>
      <c r="K96" s="58"/>
    </row>
    <row r="97" spans="2:11" ht="21.75" customHeight="1" x14ac:dyDescent="0.25">
      <c r="B97" s="363"/>
      <c r="C97" s="363"/>
      <c r="D97" s="363"/>
      <c r="E97" s="363"/>
      <c r="F97" s="363"/>
      <c r="G97" s="363"/>
      <c r="H97" s="363"/>
      <c r="I97" s="363"/>
      <c r="J97" s="57"/>
      <c r="K97" s="57"/>
    </row>
    <row r="98" spans="2:11" ht="23.25" customHeight="1" x14ac:dyDescent="0.25"/>
    <row r="99" spans="2:11" ht="18.75" customHeight="1" x14ac:dyDescent="0.25">
      <c r="B99" s="364"/>
      <c r="C99" s="364"/>
      <c r="D99" s="364"/>
      <c r="E99" s="364"/>
      <c r="F99" s="364"/>
      <c r="G99" s="364"/>
      <c r="H99" s="364"/>
      <c r="I99" s="364"/>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22" t="str">
        <f>'6.2. Паспорт фин осв ввод'!A4:U4</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x14ac:dyDescent="0.25">
      <c r="A9" s="231" t="str">
        <f>'6.2. Паспорт фин осв ввод'!A8:U8</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x14ac:dyDescent="0.25">
      <c r="A12" s="231" t="str">
        <f>'6.2. Паспорт фин осв ввод'!A11:U11</f>
        <v>P_TP1100.AS.0038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36.75" customHeight="1" x14ac:dyDescent="0.25">
      <c r="A15" s="228" t="str">
        <f>'6.2. Паспорт фин осв ввод'!A14:U14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75" t="s">
        <v>505</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52</v>
      </c>
      <c r="B22" s="379" t="s">
        <v>24</v>
      </c>
      <c r="C22" s="376" t="s">
        <v>51</v>
      </c>
      <c r="D22" s="376" t="s">
        <v>50</v>
      </c>
      <c r="E22" s="382" t="s">
        <v>516</v>
      </c>
      <c r="F22" s="383"/>
      <c r="G22" s="383"/>
      <c r="H22" s="383"/>
      <c r="I22" s="383"/>
      <c r="J22" s="383"/>
      <c r="K22" s="383"/>
      <c r="L22" s="384"/>
      <c r="M22" s="376" t="s">
        <v>49</v>
      </c>
      <c r="N22" s="376" t="s">
        <v>48</v>
      </c>
      <c r="O22" s="376" t="s">
        <v>47</v>
      </c>
      <c r="P22" s="385" t="s">
        <v>265</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ht="64.5" customHeight="1" x14ac:dyDescent="0.25">
      <c r="A23" s="377"/>
      <c r="B23" s="380"/>
      <c r="C23" s="377"/>
      <c r="D23" s="377"/>
      <c r="E23" s="391" t="s">
        <v>23</v>
      </c>
      <c r="F23" s="393" t="s">
        <v>139</v>
      </c>
      <c r="G23" s="393" t="s">
        <v>138</v>
      </c>
      <c r="H23" s="393" t="s">
        <v>137</v>
      </c>
      <c r="I23" s="397" t="s">
        <v>424</v>
      </c>
      <c r="J23" s="397" t="s">
        <v>425</v>
      </c>
      <c r="K23" s="397" t="s">
        <v>426</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26" t="s">
        <v>13</v>
      </c>
      <c r="AG24" s="126" t="s">
        <v>12</v>
      </c>
      <c r="AH24" s="127" t="s">
        <v>2</v>
      </c>
      <c r="AI24" s="127" t="s">
        <v>11</v>
      </c>
      <c r="AJ24" s="378"/>
      <c r="AK24" s="378"/>
      <c r="AL24" s="378"/>
      <c r="AM24" s="378"/>
      <c r="AN24" s="378"/>
      <c r="AO24" s="378"/>
      <c r="AP24" s="378"/>
      <c r="AQ24" s="388"/>
      <c r="AR24" s="385"/>
      <c r="AS24" s="385"/>
      <c r="AT24" s="385"/>
      <c r="AU24" s="385"/>
      <c r="AV24" s="39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1"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524</v>
      </c>
    </row>
    <row r="4" spans="1:8" x14ac:dyDescent="0.25">
      <c r="B4" s="38"/>
    </row>
    <row r="5" spans="1:8" ht="18.75" x14ac:dyDescent="0.3">
      <c r="A5" s="402" t="str">
        <f>'7. Паспорт отчет о закупке'!A5:AV5</f>
        <v>Год раскрытия информации: 2026 год</v>
      </c>
      <c r="B5" s="402"/>
      <c r="C5" s="66"/>
      <c r="D5" s="66"/>
      <c r="E5" s="66"/>
      <c r="F5" s="66"/>
      <c r="G5" s="66"/>
      <c r="H5" s="66"/>
    </row>
    <row r="6" spans="1:8" ht="18.75" x14ac:dyDescent="0.3">
      <c r="A6" s="128"/>
      <c r="B6" s="128"/>
      <c r="C6" s="128"/>
      <c r="D6" s="128"/>
      <c r="E6" s="128"/>
      <c r="F6" s="128"/>
      <c r="G6" s="128"/>
      <c r="H6" s="128"/>
    </row>
    <row r="7" spans="1:8" ht="18.75" x14ac:dyDescent="0.25">
      <c r="A7" s="226" t="s">
        <v>9</v>
      </c>
      <c r="B7" s="226"/>
      <c r="C7" s="11"/>
      <c r="D7" s="11"/>
      <c r="E7" s="11"/>
      <c r="F7" s="11"/>
      <c r="G7" s="11"/>
      <c r="H7" s="11"/>
    </row>
    <row r="8" spans="1:8" ht="18.75" x14ac:dyDescent="0.25">
      <c r="A8" s="11"/>
      <c r="B8" s="11"/>
      <c r="C8" s="11"/>
      <c r="D8" s="11"/>
      <c r="E8" s="11"/>
      <c r="F8" s="11"/>
      <c r="G8" s="11"/>
      <c r="H8" s="11"/>
    </row>
    <row r="9" spans="1:8" x14ac:dyDescent="0.25">
      <c r="A9" s="231" t="str">
        <f>'7. Паспорт отчет о закупке'!A9:AV9</f>
        <v>АО "Россети Тюмень"</v>
      </c>
      <c r="B9" s="231"/>
      <c r="C9" s="8"/>
      <c r="D9" s="8"/>
      <c r="E9" s="8"/>
      <c r="F9" s="8"/>
      <c r="G9" s="8"/>
      <c r="H9" s="8"/>
    </row>
    <row r="10" spans="1:8" x14ac:dyDescent="0.25">
      <c r="A10" s="223" t="s">
        <v>8</v>
      </c>
      <c r="B10" s="223"/>
      <c r="C10" s="6"/>
      <c r="D10" s="6"/>
      <c r="E10" s="6"/>
      <c r="F10" s="6"/>
      <c r="G10" s="6"/>
      <c r="H10" s="6"/>
    </row>
    <row r="11" spans="1:8" ht="18.75" x14ac:dyDescent="0.25">
      <c r="A11" s="11"/>
      <c r="B11" s="11"/>
      <c r="C11" s="11"/>
      <c r="D11" s="11"/>
      <c r="E11" s="11"/>
      <c r="F11" s="11"/>
      <c r="G11" s="11"/>
      <c r="H11" s="11"/>
    </row>
    <row r="12" spans="1:8" ht="30.75" customHeight="1" x14ac:dyDescent="0.25">
      <c r="A12" s="231" t="str">
        <f>'7. Паспорт отчет о закупке'!A12:AV12</f>
        <v>P_TP1100.AS.0038</v>
      </c>
      <c r="B12" s="231"/>
      <c r="C12" s="8"/>
      <c r="D12" s="8"/>
      <c r="E12" s="8"/>
      <c r="F12" s="8"/>
      <c r="G12" s="8"/>
      <c r="H12" s="8"/>
    </row>
    <row r="13" spans="1:8" x14ac:dyDescent="0.25">
      <c r="A13" s="223" t="s">
        <v>7</v>
      </c>
      <c r="B13" s="223"/>
      <c r="C13" s="6"/>
      <c r="D13" s="6"/>
      <c r="E13" s="6"/>
      <c r="F13" s="6"/>
      <c r="G13" s="6"/>
      <c r="H13" s="6"/>
    </row>
    <row r="14" spans="1:8" ht="18.75" x14ac:dyDescent="0.25">
      <c r="A14" s="10"/>
      <c r="B14" s="10"/>
      <c r="C14" s="10"/>
      <c r="D14" s="10"/>
      <c r="E14" s="10"/>
      <c r="F14" s="10"/>
      <c r="G14" s="10"/>
      <c r="H14" s="10"/>
    </row>
    <row r="15" spans="1:8" ht="93" customHeight="1" x14ac:dyDescent="0.25">
      <c r="A15" s="228" t="str">
        <f>'7. Паспорт отчет о закупке'!A15:AV15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8"/>
      <c r="D15" s="8"/>
      <c r="E15" s="8"/>
      <c r="F15" s="8"/>
      <c r="G15" s="8"/>
      <c r="H15" s="8"/>
    </row>
    <row r="16" spans="1:8" x14ac:dyDescent="0.25">
      <c r="A16" s="223" t="s">
        <v>6</v>
      </c>
      <c r="B16" s="223"/>
      <c r="C16" s="6"/>
      <c r="D16" s="6"/>
      <c r="E16" s="6"/>
      <c r="F16" s="6"/>
      <c r="G16" s="6"/>
      <c r="H16" s="6"/>
    </row>
    <row r="17" spans="1:2" x14ac:dyDescent="0.25">
      <c r="B17" s="102"/>
    </row>
    <row r="18" spans="1:2" ht="33.75" customHeight="1" x14ac:dyDescent="0.25">
      <c r="A18" s="400" t="s">
        <v>506</v>
      </c>
      <c r="B18" s="401"/>
    </row>
    <row r="19" spans="1:2" x14ac:dyDescent="0.25">
      <c r="B19" s="38"/>
    </row>
    <row r="20" spans="1:2" ht="16.5" thickBot="1" x14ac:dyDescent="0.3">
      <c r="B20" s="103"/>
    </row>
    <row r="21" spans="1:2" ht="45.75" thickBot="1" x14ac:dyDescent="0.3">
      <c r="A21" s="104" t="s">
        <v>375</v>
      </c>
      <c r="B21" s="105" t="str">
        <f>A15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row>
    <row r="22" spans="1:2" ht="16.5" thickBot="1" x14ac:dyDescent="0.3">
      <c r="A22" s="104" t="s">
        <v>376</v>
      </c>
      <c r="B22" s="105" t="s">
        <v>572</v>
      </c>
    </row>
    <row r="23" spans="1:2" ht="16.5" thickBot="1" x14ac:dyDescent="0.3">
      <c r="A23" s="104" t="s">
        <v>341</v>
      </c>
      <c r="B23" s="106" t="s">
        <v>573</v>
      </c>
    </row>
    <row r="24" spans="1:2" ht="16.5" thickBot="1" x14ac:dyDescent="0.3">
      <c r="A24" s="104" t="s">
        <v>377</v>
      </c>
      <c r="B24" s="106" t="s">
        <v>586</v>
      </c>
    </row>
    <row r="25" spans="1:2" ht="16.5" thickBot="1" x14ac:dyDescent="0.3">
      <c r="A25" s="107" t="s">
        <v>378</v>
      </c>
      <c r="B25" s="105">
        <v>2026</v>
      </c>
    </row>
    <row r="26" spans="1:2" ht="16.5" thickBot="1" x14ac:dyDescent="0.3">
      <c r="A26" s="108" t="s">
        <v>379</v>
      </c>
      <c r="B26" s="109" t="s">
        <v>569</v>
      </c>
    </row>
    <row r="27" spans="1:2" ht="29.25" thickBot="1" x14ac:dyDescent="0.3">
      <c r="A27" s="115" t="s">
        <v>616</v>
      </c>
      <c r="B27" s="179">
        <v>0.22480943869358358</v>
      </c>
    </row>
    <row r="28" spans="1:2" ht="16.5" thickBot="1" x14ac:dyDescent="0.3">
      <c r="A28" s="111" t="s">
        <v>380</v>
      </c>
      <c r="B28" s="111" t="s">
        <v>617</v>
      </c>
    </row>
    <row r="29" spans="1:2" ht="29.25" thickBot="1" x14ac:dyDescent="0.3">
      <c r="A29" s="116" t="s">
        <v>381</v>
      </c>
      <c r="B29" s="111"/>
    </row>
    <row r="30" spans="1:2" ht="29.25" thickBot="1" x14ac:dyDescent="0.3">
      <c r="A30" s="116" t="s">
        <v>382</v>
      </c>
      <c r="B30" s="111"/>
    </row>
    <row r="31" spans="1:2" ht="16.5" thickBot="1" x14ac:dyDescent="0.3">
      <c r="A31" s="111" t="s">
        <v>383</v>
      </c>
      <c r="B31" s="111"/>
    </row>
    <row r="32" spans="1:2" ht="29.25" thickBot="1" x14ac:dyDescent="0.3">
      <c r="A32" s="116" t="s">
        <v>384</v>
      </c>
      <c r="B32" s="111"/>
    </row>
    <row r="33" spans="1:2" ht="16.5" customHeight="1" thickBot="1" x14ac:dyDescent="0.3">
      <c r="A33" s="111" t="s">
        <v>385</v>
      </c>
      <c r="B33" s="111"/>
    </row>
    <row r="34" spans="1:2" ht="16.5" thickBot="1" x14ac:dyDescent="0.3">
      <c r="A34" s="111" t="s">
        <v>386</v>
      </c>
      <c r="B34" s="111"/>
    </row>
    <row r="35" spans="1:2" ht="16.5" thickBot="1" x14ac:dyDescent="0.3">
      <c r="A35" s="111" t="s">
        <v>387</v>
      </c>
      <c r="B35" s="111"/>
    </row>
    <row r="36" spans="1:2" ht="16.5" thickBot="1" x14ac:dyDescent="0.3">
      <c r="A36" s="111" t="s">
        <v>388</v>
      </c>
      <c r="B36" s="111"/>
    </row>
    <row r="37" spans="1:2" ht="29.25" thickBot="1" x14ac:dyDescent="0.3">
      <c r="A37" s="116" t="s">
        <v>389</v>
      </c>
      <c r="B37" s="111"/>
    </row>
    <row r="38" spans="1:2" ht="16.5" customHeight="1" thickBot="1" x14ac:dyDescent="0.3">
      <c r="A38" s="111" t="s">
        <v>385</v>
      </c>
      <c r="B38" s="111"/>
    </row>
    <row r="39" spans="1:2" ht="16.5" thickBot="1" x14ac:dyDescent="0.3">
      <c r="A39" s="111" t="s">
        <v>386</v>
      </c>
      <c r="B39" s="111"/>
    </row>
    <row r="40" spans="1:2" ht="16.5" thickBot="1" x14ac:dyDescent="0.3">
      <c r="A40" s="111" t="s">
        <v>387</v>
      </c>
      <c r="B40" s="111"/>
    </row>
    <row r="41" spans="1:2" ht="16.5" thickBot="1" x14ac:dyDescent="0.3">
      <c r="A41" s="111" t="s">
        <v>388</v>
      </c>
      <c r="B41" s="111"/>
    </row>
    <row r="42" spans="1:2" ht="29.25" thickBot="1" x14ac:dyDescent="0.3">
      <c r="A42" s="116" t="s">
        <v>390</v>
      </c>
      <c r="B42" s="111"/>
    </row>
    <row r="43" spans="1:2" ht="16.5" customHeight="1" thickBot="1" x14ac:dyDescent="0.3">
      <c r="A43" s="111" t="s">
        <v>385</v>
      </c>
      <c r="B43" s="111"/>
    </row>
    <row r="44" spans="1:2" ht="16.5" thickBot="1" x14ac:dyDescent="0.3">
      <c r="A44" s="111" t="s">
        <v>386</v>
      </c>
      <c r="B44" s="111"/>
    </row>
    <row r="45" spans="1:2" ht="16.5" thickBot="1" x14ac:dyDescent="0.3">
      <c r="A45" s="111" t="s">
        <v>387</v>
      </c>
      <c r="B45" s="111"/>
    </row>
    <row r="46" spans="1:2" ht="16.5" thickBot="1" x14ac:dyDescent="0.3">
      <c r="A46" s="111" t="s">
        <v>388</v>
      </c>
      <c r="B46" s="111"/>
    </row>
    <row r="47" spans="1:2" ht="29.25" thickBot="1" x14ac:dyDescent="0.3">
      <c r="A47" s="110" t="s">
        <v>391</v>
      </c>
      <c r="B47" s="117"/>
    </row>
    <row r="48" spans="1:2" ht="16.5" thickBot="1" x14ac:dyDescent="0.3">
      <c r="A48" s="112" t="s">
        <v>383</v>
      </c>
      <c r="B48" s="117"/>
    </row>
    <row r="49" spans="1:2" ht="16.5" thickBot="1" x14ac:dyDescent="0.3">
      <c r="A49" s="112" t="s">
        <v>392</v>
      </c>
      <c r="B49" s="117"/>
    </row>
    <row r="50" spans="1:2" ht="16.5" thickBot="1" x14ac:dyDescent="0.3">
      <c r="A50" s="112" t="s">
        <v>393</v>
      </c>
      <c r="B50" s="117"/>
    </row>
    <row r="51" spans="1:2" ht="16.5" thickBot="1" x14ac:dyDescent="0.3">
      <c r="A51" s="112" t="s">
        <v>394</v>
      </c>
      <c r="B51" s="117"/>
    </row>
    <row r="52" spans="1:2" ht="16.5" thickBot="1" x14ac:dyDescent="0.3">
      <c r="A52" s="107" t="s">
        <v>395</v>
      </c>
      <c r="B52" s="118"/>
    </row>
    <row r="53" spans="1:2" ht="16.5" thickBot="1" x14ac:dyDescent="0.3">
      <c r="A53" s="107" t="s">
        <v>396</v>
      </c>
      <c r="B53" s="118"/>
    </row>
    <row r="54" spans="1:2" ht="16.5" thickBot="1" x14ac:dyDescent="0.3">
      <c r="A54" s="107" t="s">
        <v>397</v>
      </c>
      <c r="B54" s="118"/>
    </row>
    <row r="55" spans="1:2" ht="16.5" thickBot="1" x14ac:dyDescent="0.3">
      <c r="A55" s="108" t="s">
        <v>398</v>
      </c>
      <c r="B55" s="109"/>
    </row>
    <row r="56" spans="1:2" ht="15.75" customHeight="1" x14ac:dyDescent="0.25">
      <c r="A56" s="110" t="s">
        <v>399</v>
      </c>
      <c r="B56" s="112"/>
    </row>
    <row r="57" spans="1:2" x14ac:dyDescent="0.25">
      <c r="A57" s="113" t="s">
        <v>400</v>
      </c>
      <c r="B57" s="152" t="s">
        <v>574</v>
      </c>
    </row>
    <row r="58" spans="1:2" x14ac:dyDescent="0.25">
      <c r="A58" s="113" t="s">
        <v>401</v>
      </c>
      <c r="B58" s="113"/>
    </row>
    <row r="59" spans="1:2" x14ac:dyDescent="0.25">
      <c r="A59" s="113" t="s">
        <v>402</v>
      </c>
      <c r="B59" s="113"/>
    </row>
    <row r="60" spans="1:2" x14ac:dyDescent="0.25">
      <c r="A60" s="113" t="s">
        <v>403</v>
      </c>
      <c r="B60" s="113"/>
    </row>
    <row r="61" spans="1:2" ht="16.5" thickBot="1" x14ac:dyDescent="0.3">
      <c r="A61" s="114" t="s">
        <v>404</v>
      </c>
      <c r="B61" s="114"/>
    </row>
    <row r="62" spans="1:2" ht="30.75" thickBot="1" x14ac:dyDescent="0.3">
      <c r="A62" s="112" t="s">
        <v>405</v>
      </c>
      <c r="B62" s="153" t="s">
        <v>575</v>
      </c>
    </row>
    <row r="63" spans="1:2" ht="29.25" thickBot="1" x14ac:dyDescent="0.3">
      <c r="A63" s="107" t="s">
        <v>406</v>
      </c>
      <c r="B63" s="153" t="s">
        <v>575</v>
      </c>
    </row>
    <row r="64" spans="1:2" ht="16.5" thickBot="1" x14ac:dyDescent="0.3">
      <c r="A64" s="112" t="s">
        <v>383</v>
      </c>
      <c r="B64" s="152" t="s">
        <v>368</v>
      </c>
    </row>
    <row r="65" spans="1:2" ht="16.5" thickBot="1" x14ac:dyDescent="0.3">
      <c r="A65" s="112" t="s">
        <v>407</v>
      </c>
      <c r="B65" s="152" t="s">
        <v>368</v>
      </c>
    </row>
    <row r="66" spans="1:2" ht="16.5" thickBot="1" x14ac:dyDescent="0.3">
      <c r="A66" s="112" t="s">
        <v>408</v>
      </c>
      <c r="B66" s="152" t="s">
        <v>368</v>
      </c>
    </row>
    <row r="67" spans="1:2" ht="16.5" thickBot="1" x14ac:dyDescent="0.3">
      <c r="A67" s="119" t="s">
        <v>409</v>
      </c>
      <c r="B67" s="153" t="s">
        <v>575</v>
      </c>
    </row>
    <row r="68" spans="1:2" ht="16.5" thickBot="1" x14ac:dyDescent="0.3">
      <c r="A68" s="107" t="s">
        <v>410</v>
      </c>
      <c r="B68" s="153" t="s">
        <v>575</v>
      </c>
    </row>
    <row r="69" spans="1:2" x14ac:dyDescent="0.25">
      <c r="A69" s="113" t="s">
        <v>411</v>
      </c>
      <c r="B69" s="152" t="s">
        <v>368</v>
      </c>
    </row>
    <row r="70" spans="1:2" x14ac:dyDescent="0.25">
      <c r="A70" s="113" t="s">
        <v>412</v>
      </c>
      <c r="B70" s="152" t="s">
        <v>368</v>
      </c>
    </row>
    <row r="71" spans="1:2" ht="16.5" thickBot="1" x14ac:dyDescent="0.3">
      <c r="A71" s="113" t="s">
        <v>413</v>
      </c>
      <c r="B71" s="152" t="s">
        <v>368</v>
      </c>
    </row>
    <row r="72" spans="1:2" ht="29.25" thickBot="1" x14ac:dyDescent="0.3">
      <c r="A72" s="120" t="s">
        <v>414</v>
      </c>
      <c r="B72" s="153" t="s">
        <v>576</v>
      </c>
    </row>
    <row r="73" spans="1:2" ht="28.5" customHeight="1" thickBot="1" x14ac:dyDescent="0.3">
      <c r="A73" s="110" t="s">
        <v>415</v>
      </c>
      <c r="B73" s="153" t="s">
        <v>575</v>
      </c>
    </row>
    <row r="74" spans="1:2" x14ac:dyDescent="0.25">
      <c r="A74" s="113" t="s">
        <v>416</v>
      </c>
      <c r="B74" s="113"/>
    </row>
    <row r="75" spans="1:2" x14ac:dyDescent="0.25">
      <c r="A75" s="113" t="s">
        <v>417</v>
      </c>
      <c r="B75" s="113"/>
    </row>
    <row r="76" spans="1:2" x14ac:dyDescent="0.25">
      <c r="A76" s="113" t="s">
        <v>418</v>
      </c>
      <c r="B76" s="113"/>
    </row>
    <row r="77" spans="1:2" x14ac:dyDescent="0.25">
      <c r="A77" s="113" t="s">
        <v>419</v>
      </c>
      <c r="B77" s="113"/>
    </row>
    <row r="78" spans="1:2" ht="16.5" thickBot="1" x14ac:dyDescent="0.3">
      <c r="A78" s="121" t="s">
        <v>420</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2026-04-21T13:57:09Z</dcterms:modified>
</cp:coreProperties>
</file>