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AS.0039\"/>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5" i="16" l="1"/>
  <c r="A12" i="16"/>
  <c r="A9" i="16"/>
  <c r="A5" i="16"/>
  <c r="A14" i="12" l="1"/>
  <c r="A15" i="14"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5" i="6" l="1"/>
  <c r="A14" i="17" s="1"/>
  <c r="A15" i="10" s="1"/>
  <c r="A14" i="15" s="1"/>
  <c r="A15" i="5" s="1"/>
  <c r="A15" i="22" s="1"/>
  <c r="B21"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<sst xmlns="http://schemas.openxmlformats.org/spreadsheetml/2006/main" count="1199" uniqueCount="621">
  <si>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</si>
  <si>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</si>
  <si>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</si>
  <si>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</si>
  <si>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</si>
  <si>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</si>
  <si>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</si>
  <si>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</si>
  <si>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</si>
  <si>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</si>
  <si>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</si>
  <si>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</si>
  <si>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</si>
  <si>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</si>
  <si>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</si>
  <si>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</si>
  <si>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</si>
  <si>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</si>
  <si>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</si>
  <si>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</si>
  <si>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</si>
  <si>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</si>
  <si>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</si>
  <si>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</si>
  <si>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</si>
  <si>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</si>
  <si>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</si>
  <si>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</si>
  <si>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</si>
  <si>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</si>
  <si>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</si>
  <si>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</si>
  <si>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</si>
  <si>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</si>
  <si>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</si>
  <si>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</si>
  <si>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</si>
  <si>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</si>
  <si>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</si>
  <si>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</si>
  <si>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</si>
  <si>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</si>
  <si>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</si>
  <si>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</si>
  <si>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</si>
  <si>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</si>
  <si>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</si>
  <si>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</si>
  <si>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</si>
  <si>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</si>
  <si>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</si>
  <si>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</si>
  <si>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</si>
  <si>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</si>
  <si>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</si>
  <si>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</si>
  <si>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</si>
  <si>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</si>
  <si>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</si>
  <si>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</si>
  <si>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</si>
  <si>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</si>
  <si>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</si>
  <si>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</si>
  <si>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</si>
  <si>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</si>
  <si>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</si>
  <si>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</si>
  <si>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</si>
  <si>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</si>
  <si>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</si>
  <si>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</si>
  <si>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</si>
  <si>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</si>
  <si>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</si>
  <si>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</si>
  <si>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</si>
  <si>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</si>
  <si>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</si>
  <si>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</si>
  <si>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</si>
  <si>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</si>
  <si>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</si>
  <si>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</si>
  <si>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</si>
  <si>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</si>
  <si>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</si>
  <si>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</si>
  <si>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</si>
  <si>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</si>
  <si>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</si>
  <si>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</si>
  <si>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</si>
  <si>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</si>
  <si>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</si>
  <si>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</si>
  <si>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</si>
  <si>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</si>
  <si>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</si>
  <si>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</si>
  <si>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</si>
  <si>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</si>
  <si>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</si>
  <si>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</si>
  <si>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</si>
  <si>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</si>
  <si>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</si>
  <si>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</si>
  <si>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</si>
  <si>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</si>
  <si>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</si>
  <si>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</si>
  <si>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</si>
  <si>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</si>
  <si>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</si>
  <si>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</si>
  <si>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</si>
  <si>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</si>
  <si>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</si>
  <si>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</si>
  <si>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</si>
  <si>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</si>
  <si>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</si>
  <si>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</si>
  <si>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</si>
  <si>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</si>
  <si>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</si>
  <si>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</si>
  <si>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</si>
  <si>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</si>
  <si>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</si>
  <si>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</si>
  <si>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</si>
  <si>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</si>
  <si>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</si>
  <si>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</si>
  <si>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</si>
  <si>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</si>
  <si>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</si>
  <si>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</si>
  <si>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</si>
  <si>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</si>
  <si>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</si>
  <si>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</si>
  <si>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</si>
  <si>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</si>
  <si>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</si>
  <si>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</si>
  <si>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</si>
  <si>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</si>
  <si>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</si>
  <si>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</si>
  <si>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</si>
  <si>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</si>
  <si>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</si>
  <si>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</si>
  <si>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</si>
  <si>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</si>
  <si>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</si>
  <si>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</si>
  <si>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</si>
  <si>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</si>
  <si>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</si>
  <si>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</si>
  <si>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</si>
  <si>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</si>
  <si>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</si>
  <si>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</si>
  <si>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</si>
  <si>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</si>
  <si>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</si>
  <si>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</si>
  <si>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</si>
  <si>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</si>
  <si>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</si>
  <si>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</si>
  <si>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</si>
  <si>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</si>
  <si>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</si>
  <si>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</si>
  <si>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</si>
  <si>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</si>
  <si>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</si>
  <si>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</si>
  <si>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</si>
  <si>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</si>
  <si>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</si>
  <si>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</si>
  <si>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</si>
  <si>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</si>
  <si>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</si>
  <si>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</si>
  <si>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</si>
  <si>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</si>
  <si>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</si>
  <si>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</si>
  <si>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</si>
  <si>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</si>
  <si>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</si>
  <si>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</si>
  <si>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</si>
  <si>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</si>
  <si>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</si>
  <si>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</si>
  <si>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</si>
  <si>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</si>
  <si>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</si>
  <si>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</si>
  <si>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</si>
  <si>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</si>
  <si>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</si>
  <si>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</si>
  <si>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</si>
  <si>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</si>
  <si>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</si>
  <si>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</si>
  <si>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</si>
  <si>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</si>
  <si>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</si>
  <si>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</si>
  <si>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</si>
  <si>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</si>
  <si>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</si>
  <si>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</si>
  <si>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</si>
  <si>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</si>
  <si>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</si>
  <si>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</si>
  <si>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</si>
  <si>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</si>
  <si>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</si>
  <si>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</si>
  <si>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</si>
  <si>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</si>
  <si>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</si>
  <si>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</si>
  <si>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</si>
  <si>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</si>
  <si>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</si>
  <si>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</si>
  <si>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</si>
  <si>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</si>
  <si>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</si>
  <si>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</si>
  <si>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</si>
  <si>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</si>
  <si>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</si>
  <si>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</si>
  <si>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</si>
  <si>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</si>
  <si>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</si>
  <si>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</si>
  <si>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</si>
  <si>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</si>
  <si>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</si>
  <si>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</si>
  <si>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</si>
  <si>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</si>
  <si>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</si>
  <si>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</si>
  <si>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</si>
  <si>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</si>
  <si>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</si>
  <si>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</si>
  <si>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</si>
  <si>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</si>
  <si>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</si>
  <si>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</si>
  <si>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</si>
  <si>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</si>
  <si>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</si>
  <si>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</si>
  <si>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</si>
  <si>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</si>
  <si>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</si>
  <si>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</si>
  <si>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</si>
  <si>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</si>
  <si>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</si>
  <si>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</si>
  <si>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</si>
  <si>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</si>
  <si>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</si>
  <si>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</si>
  <si>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</si>
  <si>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</si>
  <si>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</si>
  <si>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</si>
  <si>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</si>
  <si>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</si>
  <si>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</si>
  <si>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</si>
  <si>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</si>
  <si>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</si>
  <si>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</si>
  <si>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</si>
  <si>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</si>
  <si>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</si>
  <si>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</si>
  <si>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</si>
  <si>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</si>
  <si>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</si>
  <si>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</si>
  <si>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</si>
  <si>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</si>
  <si>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</si>
  <si>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</si>
  <si>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</si>
  <si>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</si>
  <si>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</si>
  <si>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</si>
  <si>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</si>
  <si>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</si>
  <si>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</si>
  <si>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</si>
  <si>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</si>
  <si>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</si>
  <si>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</si>
  <si>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</si>
  <si>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</si>
  <si>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</si>
  <si>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</si>
  <si>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</si>
  <si>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</si>
  <si>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</si>
  <si>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</si>
  <si>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</si>
  <si>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</si>
  <si>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</si>
  <si>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</si>
  <si>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</si>
  <si>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</si>
  <si>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</si>
  <si>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</si>
  <si>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</si>
  <si>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</si>
  <si>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</si>
  <si>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</si>
  <si>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</si>
  <si>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</si>
  <si>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</si>
  <si>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</si>
  <si>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</si>
  <si>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</si>
  <si>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</si>
  <si>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</si>
  <si>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</si>
  <si>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</si>
  <si>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</si>
  <si>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</si>
  <si>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</si>
  <si>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</si>
  <si>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</si>
  <si>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</si>
  <si>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</si>
  <si>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</si>
  <si>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</si>
  <si>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</si>
  <si>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</si>
  <si>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</si>
  <si>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</si>
  <si>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</si>
  <si>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</si>
  <si>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</si>
  <si>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</si>
  <si>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</si>
  <si>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</si>
  <si>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</si>
  <si>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</si>
  <si>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</si>
  <si>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</si>
  <si>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</si>
  <si>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</si>
  <si>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</si>
  <si>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</si>
  <si>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</si>
  <si>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</si>
  <si>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</si>
  <si>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</si>
  <si>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</si>
  <si>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</si>
  <si>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</si>
  <si>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</si>
  <si>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</si>
  <si>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</si>
  <si>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</si>
  <si>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</si>
  <si>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</si>
  <si>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</si>
  <si>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</si>
  <si>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</si>
  <si>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</si>
  <si>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</si>
  <si>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</si>
  <si>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</si>
  <si>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</si>
  <si>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</si>
  <si>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</si>
  <si>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</si>
  <si>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</si>
  <si>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</si>
  <si>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</si>
  <si>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</si>
  <si>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</si>
  <si>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</si>
  <si>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</si>
  <si>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</si>
  <si>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</si>
  <si>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</si>
  <si>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</si>
  <si>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</si>
  <si>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</si>
  <si>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</si>
  <si>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</si>
  <si>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</si>
  <si>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</si>
  <si>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</si>
  <si>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</si>
  <si>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</si>
  <si>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</si>
  <si>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</si>
  <si>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</si>
  <si>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</si>
  <si>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</si>
  <si>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</si>
  <si>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</si>
  <si>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</si>
  <si>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</si>
  <si>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</si>
  <si>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</si>
  <si>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</si>
  <si>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</si>
  <si>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</si>
  <si>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</si>
  <si>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</si>
  <si>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</si>
  <si>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</si>
  <si>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</si>
  <si>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</si>
  <si>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</si>
  <si>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</si>
  <si>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</si>
  <si>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</si>
  <si>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</si>
  <si>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</si>
  <si>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</si>
  <si>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</si>
  <si>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</si>
  <si>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</si>
  <si>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</si>
  <si>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</si>
  <si>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</si>
  <si>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</si>
  <si>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</si>
  <si>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</si>
  <si>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</si>
  <si>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</si>
  <si>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</si>
  <si>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</si>
  <si>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</si>
  <si>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</si>
  <si>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</si>
  <si>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</si>
  <si>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</si>
  <si>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</si>
  <si>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</si>
  <si>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</si>
  <si>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</si>
  <si>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</si>
  <si>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</si>
  <si>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</si>
  <si>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</si>
  <si>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</si>
  <si>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</si>
  <si>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</si>
  <si>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</si>
  <si>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</si>
  <si>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</si>
  <si>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</si>
  <si>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</si>
  <si>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</si>
  <si>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</si>
  <si>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</si>
  <si>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</si>
  <si>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</si>
  <si>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</si>
  <si>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</si>
  <si>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</si>
  <si>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</si>
  <si>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</si>
  <si>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</si>
  <si>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</si>
  <si>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</si>
  <si>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</si>
  <si>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</si>
  <si>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</si>
  <si>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</si>
  <si>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</si>
  <si>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</si>
  <si>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</si>
  <si>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</si>
  <si>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</si>
  <si>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</si>
  <si>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</si>
  <si>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</si>
  <si>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</si>
  <si>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</si>
  <si>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</si>
  <si>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</si>
  <si>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</si>
  <si>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</si>
  <si>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</si>
  <si>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</si>
  <si>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</si>
  <si>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</si>
  <si>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</si>
  <si>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</si>
  <si>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</si>
  <si>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</si>
  <si>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</si>
  <si>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</si>
  <si>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</si>
  <si>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</si>
  <si>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</si>
  <si>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</si>
  <si>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</si>
  <si>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</si>
  <si>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</si>
  <si>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</si>
  <si>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</si>
  <si>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</si>
  <si>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</si>
  <si>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</si>
  <si>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</si>
  <si>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</si>
  <si>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</si>
  <si>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</si>
  <si>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</si>
  <si>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</si>
  <si>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</si>
  <si>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</si>
  <si>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</si>
  <si>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</si>
  <si>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</si>
  <si>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</si>
  <si>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</si>
  <si>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</si>
  <si>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</si>
  <si>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</si>
  <si>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</si>
  <si>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</si>
  <si>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</si>
  <si>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</si>
  <si>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</si>
  <si>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</si>
  <si>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</si>
  <si>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</si>
  <si>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</si>
  <si>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</si>
  <si>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</si>
  <si>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</si>
  <si>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</si>
  <si>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</si>
  <si>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</si>
  <si>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</si>
  <si>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</si>
  <si>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</si>
  <si>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</si>
  <si>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</si>
  <si>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</si>
  <si>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</si>
  <si>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</si>
  <si>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</si>
  <si>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</si>
  <si>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</si>
  <si>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</si>
  <si>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</si>
  <si>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</si>
  <si>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</si>
  <si>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</si>
  <si>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</si>
  <si>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</si>
  <si>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</si>
  <si>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</si>
  <si>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</si>
  <si>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Год 2028</t>
  </si>
  <si>
    <t>Год 2029</t>
  </si>
  <si>
    <t>Сургутский район</t>
  </si>
  <si>
    <t>8 т.у.</t>
  </si>
  <si>
    <t>P_TP1100.AS.0039</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</si>
  <si>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</si>
  <si>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не подошел срок</t>
  </si>
  <si>
    <t>Реализация обязательств в соответствии с Федеральным законом от 27.12.2018 № 522-ФЗ по замене приборов учета, которые необходимы для обеспечения коммерческого учета электрической энергии (мощности) при выходе из строя приборов учета у потребителя класса напряжения 0,22 (0,4) кВ в филиале АО "Россети Тюмень" Сургутские электрические сети в период 2026 году.</t>
  </si>
  <si>
    <t xml:space="preserve">Замена приборов учета, которые необходимы для обеспечения коммерческого учета электрической энергии (мощности) по уровню напряжения 0,2-0,4 кВ. </t>
  </si>
  <si>
    <t>Замена приборов учета,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</si>
  <si>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замена приборов учета и иного оборудования при выходе из строя приборов учета у потребителя в объеме 8 шт. 
Потребность и объемы установки приведены в приложении 1 к паспорту.</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</si>
  <si>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</si>
  <si>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</si>
  <si>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</si>
  <si>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</si>
  <si>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</si>
  <si>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</si>
  <si>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</si>
  <si>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</si>
  <si>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</si>
  <si>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</si>
  <si>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</si>
  <si>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</si>
  <si>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</si>
  <si>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</si>
  <si>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</si>
  <si>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</si>
  <si>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</si>
  <si>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Год раскрытия информации: 2026 год</t>
  </si>
  <si>
    <t>Итого стоимость проекта ( 2026 год)млн.руб. без НДС: 0,742
В том числе удельная стоимость, млн.руб. без НДС:
1ф ПУ – проектом не предусмотрен
3ф ПУ – 0,089
3ф ПУ с ТТ – 0,089
3ф ПУ с ТТ и ТН – проектом не предусмотрен
Высоковольтный ПУ 6-20 кВ - проектом не предусмотрен
ПКУ 6-110 проектом не предусмотрен
ПИР – 0,028
ТТ – проектом не предусмотрен
ТН – проектом не предусмотрен
УСПД – проектом не предусмотрен</t>
  </si>
  <si>
    <t>по состоянию на 01.01.2026</t>
  </si>
  <si>
    <t>Год 2030</t>
  </si>
  <si>
    <t>Сметная стоимость проекта в ценах 2026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</si>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</sst>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63" fillId="0" borderId="0" xfId="0"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-991755.95084926626</c:v>
              </c:pt>
              <c:pt idx="1">
                <c:v>-753127.80146807246</c:v>
              </c:pt>
              <c:pt idx="2">
                <c:v>-534877.08132097661</c:v>
              </c:pt>
              <c:pt idx="3">
                <c:v>-368600.03239219688</c:v>
              </c:pt>
              <c:pt idx="4">
                <c:v>-224055.72111395077</c:v>
              </c:pt>
              <c:pt idx="5">
                <c:v>-91828.445422679215</c:v>
              </c:pt>
              <c:pt idx="6">
                <c:v>29116.63175391285</c:v>
              </c:pt>
              <c:pt idx="7">
                <c:v>139729.35393335734</c:v>
              </c:pt>
              <c:pt idx="8">
                <c:v>240881.2905506551</c:v>
              </c:pt>
              <c:pt idx="9">
                <c:v>333371.96093570034</c:v>
              </c:pt>
              <c:pt idx="10">
                <c:v>417934.59426237573</c:v>
              </c:pt>
            </c:numLit>
          </c:val>
          <c:smooth val="0"/>
          <c:extLst>
            <c:ext xmlns:c16="http://schemas.microsoft.com/office/drawing/2014/chart" uri="{C3380CC4-5D6E-409C-BE32-E72D297353CC}">
              <c16:uniqueId val="{00000000-56F0-4FBE-B56E-AB5BB4499603}"/>
            </c:ext>
          </c:extLst>
        </c:ser>
        <c:ser>
          <c:idx val="0"/>
          <c:order val="1"/>
          <c:tx>
            <c:v>Накопленный чистый денежный поток</c:v>
          </c:tx>
          <c:marker>
            <c:symbol val="none"/>
          </c:marker>
          <c:val>
            <c:numLit>
              <c:formatCode>General</c:formatCode>
              <c:ptCount val="11"/>
              <c:pt idx="0">
                <c:v>-955311.34431090439</c:v>
              </c:pt>
              <c:pt idx="1">
                <c:v>-645353.4015527484</c:v>
              </c:pt>
              <c:pt idx="2">
                <c:v>-322260.56422377337</c:v>
              </c:pt>
              <c:pt idx="3">
                <c:v>-41720.752507605765</c:v>
              </c:pt>
              <c:pt idx="4">
                <c:v>236220.97053900728</c:v>
              </c:pt>
              <c:pt idx="5">
                <c:v>525998.25601947936</c:v>
              </c:pt>
              <c:pt idx="6">
                <c:v>828078.29864833201</c:v>
              </c:pt>
              <c:pt idx="7">
                <c:v>1142946.9809286678</c:v>
              </c:pt>
              <c:pt idx="8">
                <c:v>1471109.6206637132</c:v>
              </c:pt>
              <c:pt idx="9">
                <c:v>1813091.7483688239</c:v>
              </c:pt>
              <c:pt idx="10">
                <c:v>2169439.9157799697</c:v>
              </c:pt>
            </c:numLit>
          </c:val>
          <c:smooth val="0"/>
          <c:extLst>
            <c:ext xmlns:c16="http://schemas.microsoft.com/office/drawing/2014/chart" uri="{C3380CC4-5D6E-409C-BE32-E72D297353CC}">
              <c16:uniqueId val="{00000001-56F0-4FBE-B56E-AB5BB44996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AS.0039/P_TP1100.AS.003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5"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0" t="s">
        <v>613</v>
      </c>
      <c r="B5" s="210"/>
      <c r="C5" s="210"/>
      <c r="D5" s="126"/>
      <c r="E5" s="126"/>
      <c r="F5" s="126"/>
      <c r="G5" s="126"/>
      <c r="H5" s="126"/>
      <c r="I5" s="126"/>
      <c r="J5" s="126"/>
    </row>
    <row r="6" spans="1:22" s="9" customFormat="1" ht="18.75" x14ac:dyDescent="0.3">
      <c r="A6" s="14"/>
      <c r="H6" s="13"/>
    </row>
    <row r="7" spans="1:22" s="9" customFormat="1" ht="18.75" x14ac:dyDescent="0.2">
      <c r="A7" s="214" t="s">
        <v>9</v>
      </c>
      <c r="B7" s="214"/>
      <c r="C7" s="21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5" t="s">
        <v>523</v>
      </c>
      <c r="B9" s="215"/>
      <c r="C9" s="215"/>
      <c r="D9" s="8"/>
      <c r="E9" s="8"/>
      <c r="F9" s="8"/>
      <c r="G9" s="8"/>
      <c r="H9" s="8"/>
      <c r="I9" s="11"/>
      <c r="J9" s="11"/>
      <c r="K9" s="11"/>
      <c r="L9" s="11"/>
      <c r="M9" s="11"/>
      <c r="N9" s="11"/>
      <c r="O9" s="11"/>
      <c r="P9" s="11"/>
      <c r="Q9" s="11"/>
      <c r="R9" s="11"/>
      <c r="S9" s="11"/>
      <c r="T9" s="11"/>
      <c r="U9" s="11"/>
      <c r="V9" s="11"/>
    </row>
    <row r="10" spans="1:22" s="9" customFormat="1" ht="18.75" x14ac:dyDescent="0.2">
      <c r="A10" s="211" t="s">
        <v>8</v>
      </c>
      <c r="B10" s="211"/>
      <c r="C10" s="21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5" t="s">
        <v>589</v>
      </c>
      <c r="B12" s="215"/>
      <c r="C12" s="215"/>
      <c r="D12" s="8"/>
      <c r="E12" s="8"/>
      <c r="F12" s="8"/>
      <c r="G12" s="8"/>
      <c r="H12" s="8"/>
      <c r="I12" s="11"/>
      <c r="J12" s="11"/>
      <c r="K12" s="11"/>
      <c r="L12" s="11"/>
      <c r="M12" s="11"/>
      <c r="N12" s="11"/>
      <c r="O12" s="11"/>
      <c r="P12" s="11"/>
      <c r="Q12" s="11"/>
      <c r="R12" s="11"/>
      <c r="S12" s="11"/>
      <c r="T12" s="11"/>
      <c r="U12" s="11"/>
      <c r="V12" s="11"/>
    </row>
    <row r="13" spans="1:22" s="9" customFormat="1" ht="18.75" x14ac:dyDescent="0.2">
      <c r="A13" s="211" t="s">
        <v>7</v>
      </c>
      <c r="B13" s="211"/>
      <c r="C13" s="21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3.75" customHeight="1" x14ac:dyDescent="0.2">
      <c r="A15" s="216" t="s">
        <v>590</v>
      </c>
      <c r="B15" s="216"/>
      <c r="C15" s="216"/>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6</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505</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525</v>
      </c>
      <c r="D23" s="6"/>
      <c r="E23" s="6"/>
      <c r="F23" s="6"/>
      <c r="G23" s="6"/>
      <c r="H23" s="6"/>
      <c r="I23" s="4"/>
      <c r="J23" s="4"/>
      <c r="K23" s="4"/>
      <c r="L23" s="4"/>
      <c r="M23" s="4"/>
      <c r="N23" s="4"/>
      <c r="O23" s="4"/>
      <c r="P23" s="4"/>
      <c r="Q23" s="4"/>
      <c r="R23" s="4"/>
      <c r="S23" s="4"/>
    </row>
    <row r="24" spans="1:22" s="3" customFormat="1" ht="22.5" customHeight="1" x14ac:dyDescent="0.2">
      <c r="A24" s="207"/>
      <c r="B24" s="208"/>
      <c r="C24" s="209"/>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587</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528</v>
      </c>
    </row>
    <row r="35" spans="1:18" ht="58.5" customHeight="1" x14ac:dyDescent="0.25">
      <c r="A35" s="23" t="s">
        <v>462</v>
      </c>
      <c r="B35" s="33" t="s">
        <v>72</v>
      </c>
      <c r="C35" s="133" t="s">
        <v>528</v>
      </c>
    </row>
    <row r="36" spans="1:18" ht="51.75" customHeight="1" x14ac:dyDescent="0.25">
      <c r="A36" s="23" t="s">
        <v>475</v>
      </c>
      <c r="B36" s="33" t="s">
        <v>460</v>
      </c>
      <c r="C36" s="133" t="s">
        <v>528</v>
      </c>
    </row>
    <row r="37" spans="1:18" ht="43.5" customHeight="1" x14ac:dyDescent="0.25">
      <c r="A37" s="23" t="s">
        <v>463</v>
      </c>
      <c r="B37" s="33" t="s">
        <v>461</v>
      </c>
      <c r="C37" s="133" t="s">
        <v>366</v>
      </c>
    </row>
    <row r="38" spans="1:18" ht="43.5" customHeight="1" x14ac:dyDescent="0.25">
      <c r="A38" s="23" t="s">
        <v>476</v>
      </c>
      <c r="B38" s="33" t="s">
        <v>238</v>
      </c>
      <c r="C38" s="133" t="s">
        <v>528</v>
      </c>
    </row>
    <row r="39" spans="1:18" ht="23.25" customHeight="1" x14ac:dyDescent="0.25">
      <c r="A39" s="207"/>
      <c r="B39" s="208"/>
      <c r="C39" s="209"/>
    </row>
    <row r="40" spans="1:18" ht="63" x14ac:dyDescent="0.25">
      <c r="A40" s="23" t="s">
        <v>464</v>
      </c>
      <c r="B40" s="33" t="s">
        <v>518</v>
      </c>
      <c r="C40" s="133" t="str">
        <f>CONCATENATE('8. Общие сведения'!B24,"; ",(ROUND(C48,2))," ","млн. руб.")</f>
        <v>8 т.у.; 0,9 млн. руб.</v>
      </c>
    </row>
    <row r="41" spans="1:18" ht="105.75" customHeight="1" x14ac:dyDescent="0.25">
      <c r="A41" s="23" t="s">
        <v>477</v>
      </c>
      <c r="B41" s="33" t="s">
        <v>500</v>
      </c>
      <c r="C41" s="133" t="s">
        <v>530</v>
      </c>
    </row>
    <row r="42" spans="1:18" ht="83.25" customHeight="1" x14ac:dyDescent="0.25">
      <c r="A42" s="23" t="s">
        <v>465</v>
      </c>
      <c r="B42" s="33" t="s">
        <v>515</v>
      </c>
      <c r="C42" s="133" t="s">
        <v>530</v>
      </c>
    </row>
    <row r="43" spans="1:18" ht="186" customHeight="1" x14ac:dyDescent="0.25">
      <c r="A43" s="23" t="s">
        <v>480</v>
      </c>
      <c r="B43" s="33" t="s">
        <v>481</v>
      </c>
      <c r="C43" s="133" t="s">
        <v>530</v>
      </c>
    </row>
    <row r="44" spans="1:18" ht="111" customHeight="1" x14ac:dyDescent="0.25">
      <c r="A44" s="23" t="s">
        <v>466</v>
      </c>
      <c r="B44" s="33" t="s">
        <v>506</v>
      </c>
      <c r="C44" s="133" t="s">
        <v>530</v>
      </c>
    </row>
    <row r="45" spans="1:18" ht="120" customHeight="1" x14ac:dyDescent="0.25">
      <c r="A45" s="23" t="s">
        <v>501</v>
      </c>
      <c r="B45" s="33" t="s">
        <v>507</v>
      </c>
      <c r="C45" s="133" t="s">
        <v>531</v>
      </c>
    </row>
    <row r="46" spans="1:18" ht="101.25" customHeight="1" x14ac:dyDescent="0.25">
      <c r="A46" s="23" t="s">
        <v>467</v>
      </c>
      <c r="B46" s="33" t="s">
        <v>508</v>
      </c>
      <c r="C46" s="133" t="s">
        <v>366</v>
      </c>
    </row>
    <row r="47" spans="1:18" ht="18.75" customHeight="1" x14ac:dyDescent="0.25">
      <c r="A47" s="207"/>
      <c r="B47" s="208"/>
      <c r="C47" s="209"/>
    </row>
    <row r="48" spans="1:18" ht="75.75" customHeight="1" x14ac:dyDescent="0.25">
      <c r="A48" s="23" t="s">
        <v>502</v>
      </c>
      <c r="B48" s="33" t="s">
        <v>516</v>
      </c>
      <c r="C48" s="180">
        <v>0.89924206310143662</v>
      </c>
    </row>
    <row r="49" spans="1:3" ht="71.25" customHeight="1" x14ac:dyDescent="0.25">
      <c r="A49" s="23" t="s">
        <v>468</v>
      </c>
      <c r="B49" s="33" t="s">
        <v>517</v>
      </c>
      <c r="C49" s="180">
        <v>0.74212871599012165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D9" zoomScaleSheetLayoutView="10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9" customFormat="1" ht="15.75" x14ac:dyDescent="0.2">
      <c r="A5" s="14"/>
    </row>
    <row r="6" spans="1:28" s="9" customFormat="1" ht="18.75" x14ac:dyDescent="0.2">
      <c r="A6" s="214" t="s">
        <v>9</v>
      </c>
      <c r="B6" s="214"/>
      <c r="C6" s="214"/>
      <c r="D6" s="214"/>
      <c r="E6" s="214"/>
      <c r="F6" s="214"/>
      <c r="G6" s="214"/>
      <c r="H6" s="214"/>
      <c r="I6" s="214"/>
      <c r="J6" s="214"/>
      <c r="K6" s="214"/>
      <c r="L6" s="214"/>
      <c r="M6" s="214"/>
      <c r="N6" s="214"/>
      <c r="O6" s="214"/>
      <c r="P6" s="214"/>
      <c r="Q6" s="214"/>
      <c r="R6" s="214"/>
      <c r="S6" s="214"/>
      <c r="T6" s="11"/>
      <c r="U6" s="11"/>
      <c r="V6" s="11"/>
      <c r="W6" s="11"/>
      <c r="X6" s="11"/>
      <c r="Y6" s="11"/>
      <c r="Z6" s="11"/>
      <c r="AA6" s="11"/>
      <c r="AB6" s="11"/>
    </row>
    <row r="7" spans="1:28" s="9" customFormat="1" ht="18.75" x14ac:dyDescent="0.2">
      <c r="A7" s="214"/>
      <c r="B7" s="214"/>
      <c r="C7" s="214"/>
      <c r="D7" s="214"/>
      <c r="E7" s="214"/>
      <c r="F7" s="214"/>
      <c r="G7" s="214"/>
      <c r="H7" s="214"/>
      <c r="I7" s="214"/>
      <c r="J7" s="214"/>
      <c r="K7" s="214"/>
      <c r="L7" s="214"/>
      <c r="M7" s="214"/>
      <c r="N7" s="214"/>
      <c r="O7" s="214"/>
      <c r="P7" s="214"/>
      <c r="Q7" s="214"/>
      <c r="R7" s="214"/>
      <c r="S7" s="214"/>
      <c r="T7" s="11"/>
      <c r="U7" s="11"/>
      <c r="V7" s="11"/>
      <c r="W7" s="11"/>
      <c r="X7" s="11"/>
      <c r="Y7" s="11"/>
      <c r="Z7" s="11"/>
      <c r="AA7" s="11"/>
      <c r="AB7" s="11"/>
    </row>
    <row r="8" spans="1:28" s="9" customFormat="1" ht="18.75" x14ac:dyDescent="0.2">
      <c r="A8" s="218" t="str">
        <f>'1. паспорт местоположение'!A9:C9</f>
        <v>АО "Россети Тюмень"</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1" t="s">
        <v>8</v>
      </c>
      <c r="B9" s="211"/>
      <c r="C9" s="211"/>
      <c r="D9" s="211"/>
      <c r="E9" s="211"/>
      <c r="F9" s="211"/>
      <c r="G9" s="211"/>
      <c r="H9" s="211"/>
      <c r="I9" s="211"/>
      <c r="J9" s="211"/>
      <c r="K9" s="211"/>
      <c r="L9" s="211"/>
      <c r="M9" s="211"/>
      <c r="N9" s="211"/>
      <c r="O9" s="211"/>
      <c r="P9" s="211"/>
      <c r="Q9" s="211"/>
      <c r="R9" s="211"/>
      <c r="S9" s="211"/>
      <c r="T9" s="11"/>
      <c r="U9" s="11"/>
      <c r="V9" s="11"/>
      <c r="W9" s="11"/>
      <c r="X9" s="11"/>
      <c r="Y9" s="11"/>
      <c r="Z9" s="11"/>
      <c r="AA9" s="11"/>
      <c r="AB9" s="11"/>
    </row>
    <row r="10" spans="1:28" s="9" customFormat="1" ht="18.75" x14ac:dyDescent="0.2">
      <c r="A10" s="214"/>
      <c r="B10" s="214"/>
      <c r="C10" s="214"/>
      <c r="D10" s="214"/>
      <c r="E10" s="214"/>
      <c r="F10" s="214"/>
      <c r="G10" s="214"/>
      <c r="H10" s="214"/>
      <c r="I10" s="214"/>
      <c r="J10" s="214"/>
      <c r="K10" s="214"/>
      <c r="L10" s="214"/>
      <c r="M10" s="214"/>
      <c r="N10" s="214"/>
      <c r="O10" s="214"/>
      <c r="P10" s="214"/>
      <c r="Q10" s="214"/>
      <c r="R10" s="214"/>
      <c r="S10" s="214"/>
      <c r="T10" s="11"/>
      <c r="U10" s="11"/>
      <c r="V10" s="11"/>
      <c r="W10" s="11"/>
      <c r="X10" s="11"/>
      <c r="Y10" s="11"/>
      <c r="Z10" s="11"/>
      <c r="AA10" s="11"/>
      <c r="AB10" s="11"/>
    </row>
    <row r="11" spans="1:28" s="9" customFormat="1" ht="18.75" x14ac:dyDescent="0.2">
      <c r="A11" s="218" t="str">
        <f>'1. паспорт местоположение'!A12:C12</f>
        <v>P_TP1100.AS.0039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1" t="s">
        <v>7</v>
      </c>
      <c r="B12" s="211"/>
      <c r="C12" s="211"/>
      <c r="D12" s="211"/>
      <c r="E12" s="211"/>
      <c r="F12" s="211"/>
      <c r="G12" s="211"/>
      <c r="H12" s="211"/>
      <c r="I12" s="211"/>
      <c r="J12" s="211"/>
      <c r="K12" s="211"/>
      <c r="L12" s="211"/>
      <c r="M12" s="211"/>
      <c r="N12" s="211"/>
      <c r="O12" s="211"/>
      <c r="P12" s="211"/>
      <c r="Q12" s="211"/>
      <c r="R12" s="211"/>
      <c r="S12" s="211"/>
      <c r="T12" s="11"/>
      <c r="U12" s="11"/>
      <c r="V12" s="11"/>
      <c r="W12" s="11"/>
      <c r="X12" s="11"/>
      <c r="Y12" s="11"/>
      <c r="Z12" s="11"/>
      <c r="AA12" s="11"/>
      <c r="AB12" s="11"/>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4"/>
      <c r="U13" s="4"/>
      <c r="V13" s="4"/>
      <c r="W13" s="4"/>
      <c r="X13" s="4"/>
      <c r="Y13" s="4"/>
      <c r="Z13" s="4"/>
      <c r="AA13" s="4"/>
      <c r="AB13" s="4"/>
    </row>
    <row r="14" spans="1:28" s="3" customFormat="1" ht="36.75" customHeight="1" x14ac:dyDescent="0.2">
      <c r="A14" s="216"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1" t="s">
        <v>6</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2" t="s">
        <v>479</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7" t="s">
        <v>5</v>
      </c>
      <c r="B19" s="217" t="s">
        <v>108</v>
      </c>
      <c r="C19" s="219" t="s">
        <v>372</v>
      </c>
      <c r="D19" s="217" t="s">
        <v>371</v>
      </c>
      <c r="E19" s="217" t="s">
        <v>107</v>
      </c>
      <c r="F19" s="217" t="s">
        <v>106</v>
      </c>
      <c r="G19" s="217" t="s">
        <v>367</v>
      </c>
      <c r="H19" s="217" t="s">
        <v>105</v>
      </c>
      <c r="I19" s="217" t="s">
        <v>104</v>
      </c>
      <c r="J19" s="217" t="s">
        <v>103</v>
      </c>
      <c r="K19" s="217" t="s">
        <v>102</v>
      </c>
      <c r="L19" s="217" t="s">
        <v>101</v>
      </c>
      <c r="M19" s="217" t="s">
        <v>100</v>
      </c>
      <c r="N19" s="217" t="s">
        <v>99</v>
      </c>
      <c r="O19" s="217" t="s">
        <v>98</v>
      </c>
      <c r="P19" s="217" t="s">
        <v>97</v>
      </c>
      <c r="Q19" s="217" t="s">
        <v>370</v>
      </c>
      <c r="R19" s="217"/>
      <c r="S19" s="221" t="s">
        <v>471</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368</v>
      </c>
      <c r="R20" s="36" t="s">
        <v>369</v>
      </c>
      <c r="S20" s="22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0" t="str">
        <f>'2. паспорт  ТП'!A4:S4</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9" customFormat="1" x14ac:dyDescent="0.2">
      <c r="A7" s="14"/>
    </row>
    <row r="8" spans="1:20" s="9" customFormat="1" ht="18.75" x14ac:dyDescent="0.2">
      <c r="A8" s="214" t="s">
        <v>9</v>
      </c>
      <c r="B8" s="214"/>
      <c r="C8" s="214"/>
      <c r="D8" s="214"/>
      <c r="E8" s="214"/>
      <c r="F8" s="214"/>
      <c r="G8" s="214"/>
      <c r="H8" s="214"/>
      <c r="I8" s="214"/>
      <c r="J8" s="214"/>
      <c r="K8" s="214"/>
      <c r="L8" s="214"/>
      <c r="M8" s="214"/>
      <c r="N8" s="214"/>
      <c r="O8" s="214"/>
      <c r="P8" s="214"/>
      <c r="Q8" s="214"/>
      <c r="R8" s="214"/>
      <c r="S8" s="214"/>
      <c r="T8" s="214"/>
    </row>
    <row r="9" spans="1:20" s="9"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9" customFormat="1" ht="18.75" customHeight="1" x14ac:dyDescent="0.2">
      <c r="A10" s="218" t="str">
        <f>'2. паспорт  ТП'!A8:S8</f>
        <v>АО "Россети Тюмень"</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1" t="s">
        <v>8</v>
      </c>
      <c r="B11" s="211"/>
      <c r="C11" s="211"/>
      <c r="D11" s="211"/>
      <c r="E11" s="211"/>
      <c r="F11" s="211"/>
      <c r="G11" s="211"/>
      <c r="H11" s="211"/>
      <c r="I11" s="211"/>
      <c r="J11" s="211"/>
      <c r="K11" s="211"/>
      <c r="L11" s="211"/>
      <c r="M11" s="211"/>
      <c r="N11" s="211"/>
      <c r="O11" s="211"/>
      <c r="P11" s="211"/>
      <c r="Q11" s="211"/>
      <c r="R11" s="211"/>
      <c r="S11" s="211"/>
      <c r="T11" s="211"/>
    </row>
    <row r="12" spans="1:20" s="9"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9" customFormat="1" ht="18.75" customHeight="1" x14ac:dyDescent="0.2">
      <c r="A13" s="218" t="str">
        <f>'2. паспорт  ТП'!A11:S11</f>
        <v>P_TP1100.AS.0039</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1" t="s">
        <v>7</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48.75" customHeight="1" x14ac:dyDescent="0.2">
      <c r="A16" s="216" t="str">
        <f>'2. паспорт  ТП'!A14:S14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1" t="s">
        <v>6</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3" t="s">
        <v>484</v>
      </c>
      <c r="B19" s="213"/>
      <c r="C19" s="213"/>
      <c r="D19" s="213"/>
      <c r="E19" s="213"/>
      <c r="F19" s="213"/>
      <c r="G19" s="213"/>
      <c r="H19" s="213"/>
      <c r="I19" s="213"/>
      <c r="J19" s="213"/>
      <c r="K19" s="213"/>
      <c r="L19" s="213"/>
      <c r="M19" s="213"/>
      <c r="N19" s="213"/>
      <c r="O19" s="213"/>
      <c r="P19" s="213"/>
      <c r="Q19" s="213"/>
      <c r="R19" s="213"/>
      <c r="S19" s="213"/>
      <c r="T19" s="213"/>
    </row>
    <row r="20" spans="1:113" s="4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5</v>
      </c>
      <c r="B21" s="225" t="s">
        <v>229</v>
      </c>
      <c r="C21" s="226"/>
      <c r="D21" s="229" t="s">
        <v>130</v>
      </c>
      <c r="E21" s="225" t="s">
        <v>513</v>
      </c>
      <c r="F21" s="226"/>
      <c r="G21" s="225" t="s">
        <v>279</v>
      </c>
      <c r="H21" s="226"/>
      <c r="I21" s="225" t="s">
        <v>129</v>
      </c>
      <c r="J21" s="226"/>
      <c r="K21" s="229" t="s">
        <v>128</v>
      </c>
      <c r="L21" s="225" t="s">
        <v>127</v>
      </c>
      <c r="M21" s="226"/>
      <c r="N21" s="225" t="s">
        <v>509</v>
      </c>
      <c r="O21" s="226"/>
      <c r="P21" s="229" t="s">
        <v>126</v>
      </c>
      <c r="Q21" s="235" t="s">
        <v>125</v>
      </c>
      <c r="R21" s="236"/>
      <c r="S21" s="235" t="s">
        <v>124</v>
      </c>
      <c r="T21" s="237"/>
    </row>
    <row r="22" spans="1:113" ht="204.75" customHeight="1" x14ac:dyDescent="0.25">
      <c r="A22" s="233"/>
      <c r="B22" s="227"/>
      <c r="C22" s="228"/>
      <c r="D22" s="231"/>
      <c r="E22" s="227"/>
      <c r="F22" s="228"/>
      <c r="G22" s="227"/>
      <c r="H22" s="228"/>
      <c r="I22" s="227"/>
      <c r="J22" s="228"/>
      <c r="K22" s="230"/>
      <c r="L22" s="227"/>
      <c r="M22" s="228"/>
      <c r="N22" s="227"/>
      <c r="O22" s="228"/>
      <c r="P22" s="230"/>
      <c r="Q22" s="78" t="s">
        <v>123</v>
      </c>
      <c r="R22" s="78" t="s">
        <v>483</v>
      </c>
      <c r="S22" s="78" t="s">
        <v>122</v>
      </c>
      <c r="T22" s="78" t="s">
        <v>121</v>
      </c>
    </row>
    <row r="23" spans="1:113" ht="51.75" customHeight="1" x14ac:dyDescent="0.25">
      <c r="A23" s="234"/>
      <c r="B23" s="78" t="s">
        <v>119</v>
      </c>
      <c r="C23" s="78" t="s">
        <v>120</v>
      </c>
      <c r="D23" s="230"/>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4" t="s">
        <v>519</v>
      </c>
      <c r="C29" s="224"/>
      <c r="D29" s="224"/>
      <c r="E29" s="224"/>
      <c r="F29" s="224"/>
      <c r="G29" s="224"/>
      <c r="H29" s="224"/>
      <c r="I29" s="224"/>
      <c r="J29" s="224"/>
      <c r="K29" s="224"/>
      <c r="L29" s="224"/>
      <c r="M29" s="224"/>
      <c r="N29" s="224"/>
      <c r="O29" s="224"/>
      <c r="P29" s="224"/>
      <c r="Q29" s="224"/>
      <c r="R29" s="224"/>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0" t="str">
        <f>'3.1. паспорт Техсостояние ПС'!A6:T6</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4" t="s">
        <v>9</v>
      </c>
      <c r="F7" s="214"/>
      <c r="G7" s="214"/>
      <c r="H7" s="214"/>
      <c r="I7" s="214"/>
      <c r="J7" s="214"/>
      <c r="K7" s="214"/>
      <c r="L7" s="214"/>
      <c r="M7" s="214"/>
      <c r="N7" s="214"/>
      <c r="O7" s="214"/>
      <c r="P7" s="214"/>
      <c r="Q7" s="214"/>
      <c r="R7" s="214"/>
      <c r="S7" s="214"/>
      <c r="T7" s="214"/>
      <c r="U7" s="214"/>
      <c r="V7" s="214"/>
      <c r="W7" s="214"/>
      <c r="X7" s="214"/>
      <c r="Y7" s="21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8" t="str">
        <f>'3.1. паспорт Техсостояние ПС'!A10:T10</f>
        <v>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row>
    <row r="10" spans="1:27" s="9" customFormat="1" ht="18.75" customHeight="1" x14ac:dyDescent="0.2">
      <c r="E10" s="211" t="s">
        <v>8</v>
      </c>
      <c r="F10" s="211"/>
      <c r="G10" s="211"/>
      <c r="H10" s="211"/>
      <c r="I10" s="211"/>
      <c r="J10" s="211"/>
      <c r="K10" s="211"/>
      <c r="L10" s="211"/>
      <c r="M10" s="211"/>
      <c r="N10" s="211"/>
      <c r="O10" s="211"/>
      <c r="P10" s="211"/>
      <c r="Q10" s="211"/>
      <c r="R10" s="211"/>
      <c r="S10" s="211"/>
      <c r="T10" s="211"/>
      <c r="U10" s="211"/>
      <c r="V10" s="211"/>
      <c r="W10" s="211"/>
      <c r="X10" s="211"/>
      <c r="Y10" s="21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8" t="str">
        <f>'3.1. паспорт Техсостояние ПС'!A13:T13</f>
        <v>P_TP1100.AS.0039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9" customFormat="1" ht="18.75" customHeight="1" x14ac:dyDescent="0.2">
      <c r="E13" s="211" t="s">
        <v>7</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6" t="str">
        <f>'2. паспорт  ТП'!A14:S14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E16" s="211" t="s">
        <v>6</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486</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4" customFormat="1" ht="21" customHeight="1" x14ac:dyDescent="0.25"/>
    <row r="21" spans="1:27" ht="15.75" customHeight="1" x14ac:dyDescent="0.25">
      <c r="A21" s="229" t="s">
        <v>5</v>
      </c>
      <c r="B21" s="225" t="s">
        <v>493</v>
      </c>
      <c r="C21" s="226"/>
      <c r="D21" s="225" t="s">
        <v>495</v>
      </c>
      <c r="E21" s="226"/>
      <c r="F21" s="235" t="s">
        <v>102</v>
      </c>
      <c r="G21" s="237"/>
      <c r="H21" s="237"/>
      <c r="I21" s="236"/>
      <c r="J21" s="229" t="s">
        <v>496</v>
      </c>
      <c r="K21" s="225" t="s">
        <v>497</v>
      </c>
      <c r="L21" s="226"/>
      <c r="M21" s="225" t="s">
        <v>498</v>
      </c>
      <c r="N21" s="226"/>
      <c r="O21" s="225" t="s">
        <v>485</v>
      </c>
      <c r="P21" s="226"/>
      <c r="Q21" s="225" t="s">
        <v>135</v>
      </c>
      <c r="R21" s="226"/>
      <c r="S21" s="229" t="s">
        <v>134</v>
      </c>
      <c r="T21" s="229" t="s">
        <v>499</v>
      </c>
      <c r="U21" s="229" t="s">
        <v>494</v>
      </c>
      <c r="V21" s="225" t="s">
        <v>133</v>
      </c>
      <c r="W21" s="226"/>
      <c r="X21" s="235" t="s">
        <v>125</v>
      </c>
      <c r="Y21" s="237"/>
      <c r="Z21" s="235" t="s">
        <v>124</v>
      </c>
      <c r="AA21" s="237"/>
    </row>
    <row r="22" spans="1:27" ht="216" customHeight="1" x14ac:dyDescent="0.25">
      <c r="A22" s="231"/>
      <c r="B22" s="227"/>
      <c r="C22" s="228"/>
      <c r="D22" s="227"/>
      <c r="E22" s="228"/>
      <c r="F22" s="235" t="s">
        <v>132</v>
      </c>
      <c r="G22" s="236"/>
      <c r="H22" s="235" t="s">
        <v>131</v>
      </c>
      <c r="I22" s="236"/>
      <c r="J22" s="230"/>
      <c r="K22" s="227"/>
      <c r="L22" s="228"/>
      <c r="M22" s="227"/>
      <c r="N22" s="228"/>
      <c r="O22" s="227"/>
      <c r="P22" s="228"/>
      <c r="Q22" s="227"/>
      <c r="R22" s="228"/>
      <c r="S22" s="230"/>
      <c r="T22" s="230"/>
      <c r="U22" s="230"/>
      <c r="V22" s="227"/>
      <c r="W22" s="228"/>
      <c r="X22" s="78" t="s">
        <v>123</v>
      </c>
      <c r="Y22" s="78" t="s">
        <v>483</v>
      </c>
      <c r="Z22" s="78" t="s">
        <v>122</v>
      </c>
      <c r="AA22" s="78" t="s">
        <v>121</v>
      </c>
    </row>
    <row r="23" spans="1:27" ht="60" customHeight="1" x14ac:dyDescent="0.25">
      <c r="A23" s="230"/>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8"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0" t="str">
        <f>'3.2 паспорт Техсостояние ЛЭП'!A5:AA5</f>
        <v>Год раскрытия информации: 2026 год</v>
      </c>
      <c r="B5" s="210"/>
      <c r="C5" s="21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4" t="s">
        <v>9</v>
      </c>
      <c r="B7" s="214"/>
      <c r="C7" s="214"/>
      <c r="D7" s="11"/>
      <c r="E7" s="11"/>
      <c r="F7" s="11"/>
      <c r="G7" s="11"/>
      <c r="H7" s="11"/>
      <c r="I7" s="11"/>
      <c r="J7" s="11"/>
      <c r="K7" s="11"/>
      <c r="L7" s="11"/>
      <c r="M7" s="11"/>
      <c r="N7" s="11"/>
      <c r="O7" s="11"/>
      <c r="P7" s="11"/>
      <c r="Q7" s="11"/>
      <c r="R7" s="11"/>
      <c r="S7" s="11"/>
      <c r="T7" s="11"/>
      <c r="U7" s="11"/>
    </row>
    <row r="8" spans="1:29" s="9" customFormat="1" ht="18.75" x14ac:dyDescent="0.2">
      <c r="A8" s="214"/>
      <c r="B8" s="214"/>
      <c r="C8" s="214"/>
      <c r="D8" s="12"/>
      <c r="E8" s="12"/>
      <c r="F8" s="12"/>
      <c r="G8" s="12"/>
      <c r="H8" s="11"/>
      <c r="I8" s="11"/>
      <c r="J8" s="11"/>
      <c r="K8" s="11"/>
      <c r="L8" s="11"/>
      <c r="M8" s="11"/>
      <c r="N8" s="11"/>
      <c r="O8" s="11"/>
      <c r="P8" s="11"/>
      <c r="Q8" s="11"/>
      <c r="R8" s="11"/>
      <c r="S8" s="11"/>
      <c r="T8" s="11"/>
      <c r="U8" s="11"/>
    </row>
    <row r="9" spans="1:29" s="9" customFormat="1" ht="18.75" x14ac:dyDescent="0.2">
      <c r="A9" s="218" t="str">
        <f>'3.2 паспорт Техсостояние ЛЭП'!A9:AA9</f>
        <v>АО "Россети Тюмень"</v>
      </c>
      <c r="B9" s="218"/>
      <c r="C9" s="218"/>
      <c r="D9" s="8"/>
      <c r="E9" s="8"/>
      <c r="F9" s="8"/>
      <c r="G9" s="8"/>
      <c r="H9" s="11"/>
      <c r="I9" s="11"/>
      <c r="J9" s="11"/>
      <c r="K9" s="11"/>
      <c r="L9" s="11"/>
      <c r="M9" s="11"/>
      <c r="N9" s="11"/>
      <c r="O9" s="11"/>
      <c r="P9" s="11"/>
      <c r="Q9" s="11"/>
      <c r="R9" s="11"/>
      <c r="S9" s="11"/>
      <c r="T9" s="11"/>
      <c r="U9" s="11"/>
    </row>
    <row r="10" spans="1:29" s="9" customFormat="1" ht="18.75" x14ac:dyDescent="0.2">
      <c r="A10" s="211" t="s">
        <v>8</v>
      </c>
      <c r="B10" s="211"/>
      <c r="C10" s="211"/>
      <c r="D10" s="6"/>
      <c r="E10" s="6"/>
      <c r="F10" s="6"/>
      <c r="G10" s="6"/>
      <c r="H10" s="11"/>
      <c r="I10" s="11"/>
      <c r="J10" s="11"/>
      <c r="K10" s="11"/>
      <c r="L10" s="11"/>
      <c r="M10" s="11"/>
      <c r="N10" s="11"/>
      <c r="O10" s="11"/>
      <c r="P10" s="11"/>
      <c r="Q10" s="11"/>
      <c r="R10" s="11"/>
      <c r="S10" s="11"/>
      <c r="T10" s="11"/>
      <c r="U10" s="11"/>
    </row>
    <row r="11" spans="1:29" s="9" customFormat="1" ht="18.75" x14ac:dyDescent="0.2">
      <c r="A11" s="214"/>
      <c r="B11" s="214"/>
      <c r="C11" s="214"/>
      <c r="D11" s="12"/>
      <c r="E11" s="12"/>
      <c r="F11" s="12"/>
      <c r="G11" s="12"/>
      <c r="H11" s="11"/>
      <c r="I11" s="11"/>
      <c r="J11" s="11"/>
      <c r="K11" s="11"/>
      <c r="L11" s="11"/>
      <c r="M11" s="11"/>
      <c r="N11" s="11"/>
      <c r="O11" s="11"/>
      <c r="P11" s="11"/>
      <c r="Q11" s="11"/>
      <c r="R11" s="11"/>
      <c r="S11" s="11"/>
      <c r="T11" s="11"/>
      <c r="U11" s="11"/>
    </row>
    <row r="12" spans="1:29" s="9" customFormat="1" ht="18.75" x14ac:dyDescent="0.2">
      <c r="A12" s="218" t="str">
        <f>'3.2 паспорт Техсостояние ЛЭП'!A12:AA12</f>
        <v>P_TP1100.AS.0039</v>
      </c>
      <c r="B12" s="218"/>
      <c r="C12" s="218"/>
      <c r="D12" s="8"/>
      <c r="E12" s="8"/>
      <c r="F12" s="8"/>
      <c r="G12" s="8"/>
      <c r="H12" s="11"/>
      <c r="I12" s="11"/>
      <c r="J12" s="11"/>
      <c r="K12" s="11"/>
      <c r="L12" s="11"/>
      <c r="M12" s="11"/>
      <c r="N12" s="11"/>
      <c r="O12" s="11"/>
      <c r="P12" s="11"/>
      <c r="Q12" s="11"/>
      <c r="R12" s="11"/>
      <c r="S12" s="11"/>
      <c r="T12" s="11"/>
      <c r="U12" s="11"/>
    </row>
    <row r="13" spans="1:29" s="9" customFormat="1" ht="18.75" x14ac:dyDescent="0.2">
      <c r="A13" s="211" t="s">
        <v>7</v>
      </c>
      <c r="B13" s="211"/>
      <c r="C13" s="21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2"/>
      <c r="B14" s="222"/>
      <c r="C14" s="222"/>
      <c r="D14" s="4"/>
      <c r="E14" s="4"/>
      <c r="F14" s="4"/>
      <c r="G14" s="4"/>
      <c r="H14" s="4"/>
      <c r="I14" s="4"/>
      <c r="J14" s="4"/>
      <c r="K14" s="4"/>
      <c r="L14" s="4"/>
      <c r="M14" s="4"/>
      <c r="N14" s="4"/>
      <c r="O14" s="4"/>
      <c r="P14" s="4"/>
      <c r="Q14" s="4"/>
      <c r="R14" s="4"/>
      <c r="S14" s="4"/>
      <c r="T14" s="4"/>
      <c r="U14" s="4"/>
    </row>
    <row r="15" spans="1:29" s="3" customFormat="1" ht="79.5" customHeight="1" x14ac:dyDescent="0.2">
      <c r="A15" s="216" t="str">
        <f>'3.2 паспорт Техсостояние ЛЭП'!A15:AA15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8"/>
      <c r="E15" s="8"/>
      <c r="F15" s="8"/>
      <c r="G15" s="8"/>
      <c r="H15" s="8"/>
      <c r="I15" s="8"/>
      <c r="J15" s="8"/>
      <c r="K15" s="8"/>
      <c r="L15" s="8"/>
      <c r="M15" s="8"/>
      <c r="N15" s="8"/>
      <c r="O15" s="8"/>
      <c r="P15" s="8"/>
      <c r="Q15" s="8"/>
      <c r="R15" s="8"/>
      <c r="S15" s="8"/>
      <c r="T15" s="8"/>
      <c r="U15" s="8"/>
    </row>
    <row r="16" spans="1:29" s="3" customFormat="1" ht="15" customHeight="1" x14ac:dyDescent="0.2">
      <c r="A16" s="211" t="s">
        <v>6</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2" t="s">
        <v>478</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491</v>
      </c>
      <c r="C22" s="134" t="s">
        <v>592</v>
      </c>
      <c r="D22" s="1"/>
      <c r="E22" s="1"/>
      <c r="F22" s="1"/>
      <c r="G22" s="1"/>
      <c r="H22" s="4"/>
      <c r="I22" s="4"/>
      <c r="J22" s="4"/>
      <c r="K22" s="4"/>
      <c r="L22" s="4"/>
      <c r="M22" s="4"/>
      <c r="N22" s="4"/>
      <c r="O22" s="4"/>
      <c r="P22" s="4"/>
    </row>
    <row r="23" spans="1:21" ht="31.5" x14ac:dyDescent="0.25">
      <c r="A23" s="23" t="s">
        <v>63</v>
      </c>
      <c r="B23" s="25" t="s">
        <v>60</v>
      </c>
      <c r="C23" s="33" t="s">
        <v>593</v>
      </c>
    </row>
    <row r="24" spans="1:21" ht="47.25" x14ac:dyDescent="0.25">
      <c r="A24" s="23" t="s">
        <v>62</v>
      </c>
      <c r="B24" s="25" t="s">
        <v>511</v>
      </c>
      <c r="C24" s="135" t="s">
        <v>594</v>
      </c>
    </row>
    <row r="25" spans="1:21" ht="189" x14ac:dyDescent="0.25">
      <c r="A25" s="23" t="s">
        <v>61</v>
      </c>
      <c r="B25" s="25" t="s">
        <v>512</v>
      </c>
      <c r="C25" s="136" t="s">
        <v>614</v>
      </c>
    </row>
    <row r="26" spans="1:21" ht="42.75" customHeight="1" x14ac:dyDescent="0.25">
      <c r="A26" s="23" t="s">
        <v>59</v>
      </c>
      <c r="B26" s="25" t="s">
        <v>236</v>
      </c>
      <c r="C26" s="134" t="s">
        <v>531</v>
      </c>
    </row>
    <row r="27" spans="1:21" ht="260.25" customHeight="1" x14ac:dyDescent="0.25">
      <c r="A27" s="23" t="s">
        <v>58</v>
      </c>
      <c r="B27" s="25" t="s">
        <v>492</v>
      </c>
      <c r="C27" s="137" t="s">
        <v>595</v>
      </c>
    </row>
    <row r="28" spans="1:21" ht="42.75" customHeight="1" x14ac:dyDescent="0.25">
      <c r="A28" s="23" t="s">
        <v>56</v>
      </c>
      <c r="B28" s="25" t="s">
        <v>57</v>
      </c>
      <c r="C28" s="134">
        <v>2026</v>
      </c>
    </row>
    <row r="29" spans="1:21" ht="42.75" customHeight="1" x14ac:dyDescent="0.25">
      <c r="A29" s="23" t="s">
        <v>54</v>
      </c>
      <c r="B29" s="24" t="s">
        <v>55</v>
      </c>
      <c r="C29" s="134">
        <v>2026</v>
      </c>
    </row>
    <row r="30" spans="1:21" ht="42.75" customHeight="1" x14ac:dyDescent="0.25">
      <c r="A30" s="23" t="s">
        <v>73</v>
      </c>
      <c r="B30" s="24" t="s">
        <v>53</v>
      </c>
      <c r="C30" s="13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0" t="str">
        <f>'3.3 паспорт описание'!A5:C5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9</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1"/>
      <c r="AB6" s="11"/>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1"/>
      <c r="AB7" s="11"/>
    </row>
    <row r="8" spans="1:28" x14ac:dyDescent="0.25">
      <c r="A8" s="218" t="str">
        <f>'3.3 паспорт описание'!A9:C9</f>
        <v>АО "Россети Тюмень"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8"/>
      <c r="AB8" s="8"/>
    </row>
    <row r="9" spans="1:28" ht="15.75" x14ac:dyDescent="0.25">
      <c r="A9" s="211" t="s">
        <v>8</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6"/>
      <c r="AB9" s="6"/>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1"/>
      <c r="AB10" s="11"/>
    </row>
    <row r="11" spans="1:28" x14ac:dyDescent="0.25">
      <c r="A11" s="218" t="str">
        <f>'3.3 паспорт описание'!A12:C12</f>
        <v>P_TP1100.AS.0039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8"/>
      <c r="AB11" s="8"/>
    </row>
    <row r="12" spans="1:28" ht="15.75"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6"/>
      <c r="AB12" s="6"/>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ht="48" customHeight="1" x14ac:dyDescent="0.25">
      <c r="A14" s="216" t="str">
        <f>'3.3 паспорт описание'!A15:C15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8"/>
      <c r="AB14" s="8"/>
    </row>
    <row r="15" spans="1:28" ht="15.75"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6"/>
      <c r="AB15" s="6"/>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6"/>
      <c r="AB16" s="16"/>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6"/>
      <c r="AB17" s="16"/>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6"/>
      <c r="AB18" s="16"/>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6"/>
      <c r="AB19" s="16"/>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6"/>
      <c r="AB20" s="16"/>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6"/>
      <c r="AB21" s="16"/>
    </row>
    <row r="22" spans="1:28" x14ac:dyDescent="0.25">
      <c r="A22" s="240" t="s">
        <v>510</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30"/>
      <c r="AB22" s="130"/>
    </row>
    <row r="23" spans="1:28" ht="32.25" customHeight="1" x14ac:dyDescent="0.25">
      <c r="A23" s="242" t="s">
        <v>363</v>
      </c>
      <c r="B23" s="243"/>
      <c r="C23" s="243"/>
      <c r="D23" s="243"/>
      <c r="E23" s="243"/>
      <c r="F23" s="243"/>
      <c r="G23" s="243"/>
      <c r="H23" s="243"/>
      <c r="I23" s="243"/>
      <c r="J23" s="243"/>
      <c r="K23" s="243"/>
      <c r="L23" s="244"/>
      <c r="M23" s="241" t="s">
        <v>364</v>
      </c>
      <c r="N23" s="241"/>
      <c r="O23" s="241"/>
      <c r="P23" s="241"/>
      <c r="Q23" s="241"/>
      <c r="R23" s="241"/>
      <c r="S23" s="241"/>
      <c r="T23" s="241"/>
      <c r="U23" s="241"/>
      <c r="V23" s="241"/>
      <c r="W23" s="241"/>
      <c r="X23" s="241"/>
      <c r="Y23" s="241"/>
      <c r="Z23" s="241"/>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0" t="str">
        <f>'3.4. Паспорт надежность'!A4:Z4</f>
        <v>Год раскрытия информации: 2026 год</v>
      </c>
      <c r="B5" s="210"/>
      <c r="C5" s="210"/>
      <c r="D5" s="210"/>
      <c r="E5" s="210"/>
      <c r="F5" s="210"/>
      <c r="G5" s="210"/>
      <c r="H5" s="210"/>
      <c r="I5" s="210"/>
      <c r="J5" s="210"/>
      <c r="K5" s="210"/>
      <c r="L5" s="210"/>
      <c r="M5" s="210"/>
      <c r="N5" s="210"/>
      <c r="O5" s="21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4" t="s">
        <v>9</v>
      </c>
      <c r="B7" s="214"/>
      <c r="C7" s="214"/>
      <c r="D7" s="214"/>
      <c r="E7" s="214"/>
      <c r="F7" s="214"/>
      <c r="G7" s="214"/>
      <c r="H7" s="214"/>
      <c r="I7" s="214"/>
      <c r="J7" s="214"/>
      <c r="K7" s="214"/>
      <c r="L7" s="214"/>
      <c r="M7" s="214"/>
      <c r="N7" s="214"/>
      <c r="O7" s="214"/>
      <c r="P7" s="11"/>
      <c r="Q7" s="11"/>
      <c r="R7" s="11"/>
      <c r="S7" s="11"/>
      <c r="T7" s="11"/>
      <c r="U7" s="11"/>
      <c r="V7" s="11"/>
      <c r="W7" s="11"/>
      <c r="X7" s="11"/>
      <c r="Y7" s="11"/>
      <c r="Z7" s="11"/>
    </row>
    <row r="8" spans="1:28" s="9" customFormat="1" ht="18.75" x14ac:dyDescent="0.2">
      <c r="A8" s="214"/>
      <c r="B8" s="214"/>
      <c r="C8" s="214"/>
      <c r="D8" s="214"/>
      <c r="E8" s="214"/>
      <c r="F8" s="214"/>
      <c r="G8" s="214"/>
      <c r="H8" s="214"/>
      <c r="I8" s="214"/>
      <c r="J8" s="214"/>
      <c r="K8" s="214"/>
      <c r="L8" s="214"/>
      <c r="M8" s="214"/>
      <c r="N8" s="214"/>
      <c r="O8" s="214"/>
      <c r="P8" s="11"/>
      <c r="Q8" s="11"/>
      <c r="R8" s="11"/>
      <c r="S8" s="11"/>
      <c r="T8" s="11"/>
      <c r="U8" s="11"/>
      <c r="V8" s="11"/>
      <c r="W8" s="11"/>
      <c r="X8" s="11"/>
      <c r="Y8" s="11"/>
      <c r="Z8" s="11"/>
    </row>
    <row r="9" spans="1:28" s="9" customFormat="1" ht="18.75" x14ac:dyDescent="0.2">
      <c r="A9" s="218" t="str">
        <f>'3.4. Паспорт надежность'!A8:Z8</f>
        <v>АО "Россети Тюмень"</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8" s="9" customFormat="1" ht="18.75" x14ac:dyDescent="0.2">
      <c r="A10" s="211" t="s">
        <v>8</v>
      </c>
      <c r="B10" s="211"/>
      <c r="C10" s="211"/>
      <c r="D10" s="211"/>
      <c r="E10" s="211"/>
      <c r="F10" s="211"/>
      <c r="G10" s="211"/>
      <c r="H10" s="211"/>
      <c r="I10" s="211"/>
      <c r="J10" s="211"/>
      <c r="K10" s="211"/>
      <c r="L10" s="211"/>
      <c r="M10" s="211"/>
      <c r="N10" s="211"/>
      <c r="O10" s="211"/>
      <c r="P10" s="11"/>
      <c r="Q10" s="11"/>
      <c r="R10" s="11"/>
      <c r="S10" s="11"/>
      <c r="T10" s="11"/>
      <c r="U10" s="11"/>
      <c r="V10" s="11"/>
      <c r="W10" s="11"/>
      <c r="X10" s="11"/>
      <c r="Y10" s="11"/>
      <c r="Z10" s="11"/>
    </row>
    <row r="11" spans="1:28" s="9" customFormat="1" ht="18.75" x14ac:dyDescent="0.2">
      <c r="A11" s="214"/>
      <c r="B11" s="214"/>
      <c r="C11" s="214"/>
      <c r="D11" s="214"/>
      <c r="E11" s="214"/>
      <c r="F11" s="214"/>
      <c r="G11" s="214"/>
      <c r="H11" s="214"/>
      <c r="I11" s="214"/>
      <c r="J11" s="214"/>
      <c r="K11" s="214"/>
      <c r="L11" s="214"/>
      <c r="M11" s="214"/>
      <c r="N11" s="214"/>
      <c r="O11" s="214"/>
      <c r="P11" s="11"/>
      <c r="Q11" s="11"/>
      <c r="R11" s="11"/>
      <c r="S11" s="11"/>
      <c r="T11" s="11"/>
      <c r="U11" s="11"/>
      <c r="V11" s="11"/>
      <c r="W11" s="11"/>
      <c r="X11" s="11"/>
      <c r="Y11" s="11"/>
      <c r="Z11" s="11"/>
    </row>
    <row r="12" spans="1:28" s="9" customFormat="1" ht="18.75" x14ac:dyDescent="0.2">
      <c r="A12" s="218" t="str">
        <f>'3.4. Паспорт надежность'!A11:Z11</f>
        <v>P_TP1100.AS.0039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8" s="9" customFormat="1" ht="18.75" x14ac:dyDescent="0.2">
      <c r="A13" s="211" t="s">
        <v>7</v>
      </c>
      <c r="B13" s="211"/>
      <c r="C13" s="211"/>
      <c r="D13" s="211"/>
      <c r="E13" s="211"/>
      <c r="F13" s="211"/>
      <c r="G13" s="211"/>
      <c r="H13" s="211"/>
      <c r="I13" s="211"/>
      <c r="J13" s="211"/>
      <c r="K13" s="211"/>
      <c r="L13" s="211"/>
      <c r="M13" s="211"/>
      <c r="N13" s="211"/>
      <c r="O13" s="211"/>
      <c r="P13" s="11"/>
      <c r="Q13" s="11"/>
      <c r="R13" s="11"/>
      <c r="S13" s="11"/>
      <c r="T13" s="11"/>
      <c r="U13" s="11"/>
      <c r="V13" s="11"/>
      <c r="W13" s="11"/>
      <c r="X13" s="11"/>
      <c r="Y13" s="11"/>
      <c r="Z13" s="11"/>
    </row>
    <row r="14" spans="1:28" s="9" customFormat="1" ht="15.75" customHeight="1" x14ac:dyDescent="0.2">
      <c r="A14" s="222"/>
      <c r="B14" s="222"/>
      <c r="C14" s="222"/>
      <c r="D14" s="222"/>
      <c r="E14" s="222"/>
      <c r="F14" s="222"/>
      <c r="G14" s="222"/>
      <c r="H14" s="222"/>
      <c r="I14" s="222"/>
      <c r="J14" s="222"/>
      <c r="K14" s="222"/>
      <c r="L14" s="222"/>
      <c r="M14" s="222"/>
      <c r="N14" s="222"/>
      <c r="O14" s="222"/>
      <c r="P14" s="4"/>
      <c r="Q14" s="4"/>
      <c r="R14" s="4"/>
      <c r="S14" s="4"/>
      <c r="T14" s="4"/>
      <c r="U14" s="4"/>
      <c r="V14" s="4"/>
      <c r="W14" s="4"/>
      <c r="X14" s="4"/>
      <c r="Y14" s="4"/>
      <c r="Z14" s="4"/>
    </row>
    <row r="15" spans="1:28" s="3" customFormat="1" ht="57" customHeight="1" x14ac:dyDescent="0.2">
      <c r="A15" s="216" t="str">
        <f>'3.4. Паспорт надежность'!A14:Z14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1" t="s">
        <v>6</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48" t="s">
        <v>487</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17" t="s">
        <v>5</v>
      </c>
      <c r="B19" s="217" t="s">
        <v>88</v>
      </c>
      <c r="C19" s="217" t="s">
        <v>87</v>
      </c>
      <c r="D19" s="217" t="s">
        <v>76</v>
      </c>
      <c r="E19" s="245" t="s">
        <v>86</v>
      </c>
      <c r="F19" s="246"/>
      <c r="G19" s="246"/>
      <c r="H19" s="246"/>
      <c r="I19" s="247"/>
      <c r="J19" s="217" t="s">
        <v>85</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85" zoomScaleSheetLayoutView="85" workbookViewId="0">
      <selection activeCell="AN70" sqref="AN70"/>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88" customFormat="1" ht="12.75" customHeight="1" x14ac:dyDescent="0.2">
      <c r="A1" s="256"/>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row>
    <row r="2" spans="1:111" s="188" customFormat="1" ht="12.75" customHeight="1" x14ac:dyDescent="0.2">
      <c r="A2" s="25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c r="CH2" s="187"/>
      <c r="CI2" s="187"/>
      <c r="CJ2" s="187"/>
      <c r="CK2" s="187"/>
      <c r="CL2" s="187"/>
      <c r="CM2" s="187"/>
      <c r="CN2" s="187"/>
      <c r="CO2" s="187"/>
      <c r="CP2" s="187"/>
      <c r="CQ2" s="187"/>
      <c r="CR2" s="187"/>
      <c r="CS2" s="187"/>
      <c r="CT2" s="187"/>
      <c r="CU2" s="187"/>
      <c r="CV2" s="187"/>
      <c r="CW2" s="187"/>
      <c r="CX2" s="187"/>
      <c r="CY2" s="187"/>
      <c r="CZ2" s="187"/>
      <c r="DA2" s="187"/>
      <c r="DB2" s="187"/>
      <c r="DC2" s="187"/>
      <c r="DD2" s="187"/>
      <c r="DE2" s="187"/>
      <c r="DF2" s="187"/>
      <c r="DG2" s="187"/>
    </row>
    <row r="3" spans="1:111" x14ac:dyDescent="0.25">
      <c r="A3" s="256"/>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row>
    <row r="4" spans="1:111" x14ac:dyDescent="0.2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row>
    <row r="5" spans="1:111" s="9" customFormat="1" ht="18.75" customHeigh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139"/>
      <c r="AT5" s="32" t="s">
        <v>69</v>
      </c>
    </row>
    <row r="6" spans="1:111" s="9" customFormat="1" ht="18.75" x14ac:dyDescent="0.3">
      <c r="A6" s="14"/>
      <c r="K6" s="13"/>
      <c r="AT6" s="13" t="s">
        <v>10</v>
      </c>
    </row>
    <row r="7" spans="1:111" s="9" customFormat="1" ht="18.75" x14ac:dyDescent="0.3">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T7" s="13" t="s">
        <v>338</v>
      </c>
    </row>
    <row r="8" spans="1:111" s="9" customFormat="1" ht="18.75" x14ac:dyDescent="0.2">
      <c r="A8" s="184"/>
      <c r="B8" s="184"/>
      <c r="C8" s="184"/>
      <c r="D8" s="184"/>
      <c r="E8" s="184"/>
      <c r="F8" s="184"/>
      <c r="G8" s="184"/>
      <c r="H8" s="184"/>
      <c r="I8" s="184"/>
      <c r="J8" s="184"/>
      <c r="K8" s="184"/>
      <c r="L8" s="11"/>
      <c r="M8" s="11"/>
      <c r="N8" s="11"/>
      <c r="O8" s="11"/>
      <c r="P8" s="11"/>
      <c r="Q8" s="11"/>
      <c r="R8" s="11"/>
      <c r="S8" s="11"/>
      <c r="T8" s="11"/>
      <c r="U8" s="11"/>
      <c r="V8" s="11"/>
      <c r="W8" s="11"/>
      <c r="X8" s="11"/>
      <c r="Y8" s="11"/>
    </row>
    <row r="9" spans="1:111" s="9"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111" s="9" customFormat="1" ht="18.75" customHeight="1" x14ac:dyDescent="0.2">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111" s="9" customFormat="1" ht="18.75" x14ac:dyDescent="0.2">
      <c r="A11" s="184"/>
      <c r="B11" s="184"/>
      <c r="C11" s="184"/>
      <c r="D11" s="184"/>
      <c r="E11" s="184"/>
      <c r="F11" s="184"/>
      <c r="G11" s="184"/>
      <c r="H11" s="184"/>
      <c r="I11" s="184"/>
      <c r="J11" s="184"/>
      <c r="K11" s="184"/>
      <c r="L11" s="11"/>
      <c r="M11" s="11"/>
      <c r="N11" s="11"/>
      <c r="O11" s="11"/>
      <c r="P11" s="11"/>
      <c r="Q11" s="11"/>
      <c r="R11" s="11"/>
      <c r="S11" s="11"/>
      <c r="T11" s="11"/>
      <c r="U11" s="11"/>
      <c r="V11" s="11"/>
      <c r="W11" s="11"/>
      <c r="X11" s="11"/>
      <c r="Y11" s="11"/>
    </row>
    <row r="12" spans="1:111" s="9" customFormat="1" ht="18.75" customHeight="1" x14ac:dyDescent="0.2">
      <c r="A12" s="265" t="str">
        <f>'1. паспорт местоположение'!A12:C12</f>
        <v>P_TP1100.AS.0039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111" s="9" customFormat="1" ht="18.75" customHeight="1" x14ac:dyDescent="0.2">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111"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111" s="3" customFormat="1" ht="12" x14ac:dyDescent="0.2">
      <c r="A15" s="265"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111" s="3" customFormat="1" ht="15" customHeight="1" x14ac:dyDescent="0.2">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61"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61" s="3" customFormat="1" ht="15" customHeight="1" x14ac:dyDescent="0.2">
      <c r="A18" s="213" t="s">
        <v>488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89"/>
      <c r="BD23" s="190"/>
      <c r="BE23" s="191"/>
      <c r="BF23" s="191"/>
      <c r="BG23" s="191"/>
      <c r="BH23" s="191"/>
      <c r="BI23" s="191"/>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89"/>
      <c r="BD24" s="190"/>
      <c r="BE24" s="191"/>
      <c r="BF24" s="191"/>
      <c r="BG24" s="191"/>
      <c r="BH24" s="191"/>
      <c r="BI24" s="191"/>
    </row>
    <row r="25" spans="1:61" ht="18.75" customHeight="1" thickBot="1" x14ac:dyDescent="0.3">
      <c r="A25" s="192"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57" t="s">
        <v>533</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9"/>
      <c r="AK26" s="260">
        <v>742128.71599012171</v>
      </c>
      <c r="AL26" s="261"/>
      <c r="AN26" s="142" t="s">
        <v>336</v>
      </c>
      <c r="AO26" s="143"/>
      <c r="AP26" s="143"/>
    </row>
    <row r="27" spans="1:61" ht="15.75" customHeight="1" x14ac:dyDescent="0.25">
      <c r="A27" s="251" t="s">
        <v>335</v>
      </c>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3"/>
      <c r="AK27" s="262"/>
      <c r="AL27" s="263"/>
      <c r="AN27" s="249" t="s">
        <v>334</v>
      </c>
      <c r="AO27" s="250"/>
      <c r="AP27" s="144">
        <v>2.6070091498957404</v>
      </c>
    </row>
    <row r="28" spans="1:61" x14ac:dyDescent="0.25">
      <c r="A28" s="251" t="s">
        <v>333</v>
      </c>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3"/>
      <c r="AK28" s="254">
        <v>59</v>
      </c>
      <c r="AL28" s="255"/>
      <c r="AN28" s="249" t="s">
        <v>332</v>
      </c>
      <c r="AO28" s="250"/>
      <c r="AP28" s="144">
        <v>3.5383641371960035</v>
      </c>
    </row>
    <row r="29" spans="1:61" ht="15" customHeight="1" x14ac:dyDescent="0.25">
      <c r="A29" s="251" t="s">
        <v>331</v>
      </c>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3"/>
      <c r="AK29" s="254">
        <v>1</v>
      </c>
      <c r="AL29" s="255"/>
      <c r="AN29" s="249" t="s">
        <v>534</v>
      </c>
      <c r="AO29" s="250"/>
      <c r="AP29" s="145">
        <v>990596.35103605711</v>
      </c>
      <c r="AW29" s="146"/>
      <c r="AX29" s="146"/>
    </row>
    <row r="30" spans="1:61" ht="15" customHeight="1" x14ac:dyDescent="0.25">
      <c r="A30" s="251" t="s">
        <v>330</v>
      </c>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3"/>
      <c r="AK30" s="254">
        <v>-378432.00000000006</v>
      </c>
      <c r="AL30" s="255"/>
      <c r="AN30" s="249" t="s">
        <v>535</v>
      </c>
      <c r="AO30" s="250"/>
      <c r="AP30" s="147" t="s">
        <v>612</v>
      </c>
    </row>
    <row r="31" spans="1:61" ht="15" customHeight="1" x14ac:dyDescent="0.25">
      <c r="A31" s="251" t="s">
        <v>536</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3"/>
      <c r="AK31" s="254">
        <v>1</v>
      </c>
      <c r="AL31" s="255"/>
    </row>
    <row r="32" spans="1:61" x14ac:dyDescent="0.25">
      <c r="A32" s="251" t="s">
        <v>329</v>
      </c>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3"/>
      <c r="AK32" s="266">
        <v>1</v>
      </c>
      <c r="AL32" s="267"/>
    </row>
    <row r="33" spans="1:98" x14ac:dyDescent="0.25">
      <c r="A33" s="251" t="s">
        <v>313</v>
      </c>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3"/>
      <c r="AK33" s="266">
        <v>0</v>
      </c>
      <c r="AL33" s="267"/>
    </row>
    <row r="34" spans="1:98" x14ac:dyDescent="0.25">
      <c r="A34" s="251" t="s">
        <v>328</v>
      </c>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3"/>
      <c r="AK34" s="266">
        <v>1</v>
      </c>
      <c r="AL34" s="267"/>
    </row>
    <row r="35" spans="1:98" x14ac:dyDescent="0.25">
      <c r="A35" s="251" t="s">
        <v>327</v>
      </c>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3"/>
      <c r="AK35" s="266">
        <v>1</v>
      </c>
      <c r="AL35" s="267"/>
    </row>
    <row r="36" spans="1:98" x14ac:dyDescent="0.25">
      <c r="A36" s="251"/>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3"/>
      <c r="AK36" s="268"/>
      <c r="AL36" s="269"/>
    </row>
    <row r="37" spans="1:98" x14ac:dyDescent="0.25">
      <c r="A37" s="251" t="s">
        <v>306</v>
      </c>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3"/>
      <c r="AK37" s="272">
        <v>0.25</v>
      </c>
      <c r="AL37" s="273"/>
    </row>
    <row r="38" spans="1:98" x14ac:dyDescent="0.25">
      <c r="A38" s="251" t="s">
        <v>537</v>
      </c>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3"/>
      <c r="AK38" s="266">
        <v>0</v>
      </c>
      <c r="AL38" s="267"/>
    </row>
    <row r="39" spans="1:98" x14ac:dyDescent="0.25">
      <c r="A39" s="251" t="s">
        <v>326</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3"/>
      <c r="AK39" s="268"/>
      <c r="AL39" s="269"/>
    </row>
    <row r="40" spans="1:98" x14ac:dyDescent="0.25">
      <c r="A40" s="251" t="s">
        <v>325</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3"/>
      <c r="AK40" s="270">
        <v>0</v>
      </c>
      <c r="AL40" s="271"/>
    </row>
    <row r="41" spans="1:98" x14ac:dyDescent="0.25">
      <c r="A41" s="251" t="s">
        <v>596</v>
      </c>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3"/>
      <c r="AK41" s="268"/>
      <c r="AL41" s="269"/>
    </row>
    <row r="42" spans="1:98" x14ac:dyDescent="0.25">
      <c r="A42" s="251" t="s">
        <v>324</v>
      </c>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3"/>
      <c r="AK42" s="272">
        <v>0.27800000000000002</v>
      </c>
      <c r="AL42" s="273"/>
    </row>
    <row r="43" spans="1:98" x14ac:dyDescent="0.25">
      <c r="A43" s="251" t="s">
        <v>323</v>
      </c>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3"/>
      <c r="AK43" s="272">
        <v>0.27800000000000002</v>
      </c>
      <c r="AL43" s="273"/>
    </row>
    <row r="44" spans="1:98" x14ac:dyDescent="0.25">
      <c r="A44" s="251" t="s">
        <v>322</v>
      </c>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3"/>
      <c r="AK44" s="272">
        <v>1</v>
      </c>
      <c r="AL44" s="273"/>
      <c r="BJ44" s="149"/>
    </row>
    <row r="45" spans="1:98" x14ac:dyDescent="0.25">
      <c r="A45" s="251" t="s">
        <v>321</v>
      </c>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3"/>
      <c r="AK45" s="272">
        <v>0.14080000000000001</v>
      </c>
      <c r="AL45" s="273"/>
      <c r="BE45" s="150"/>
      <c r="BF45" s="150"/>
      <c r="BG45" s="150"/>
      <c r="BH45" s="150"/>
      <c r="BI45" s="150"/>
      <c r="BJ45" s="150"/>
    </row>
    <row r="46" spans="1:98" x14ac:dyDescent="0.25">
      <c r="A46" s="251" t="s">
        <v>320</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3"/>
      <c r="AK46" s="272">
        <v>0</v>
      </c>
      <c r="AL46" s="273"/>
    </row>
    <row r="47" spans="1:98" ht="16.5" thickBot="1" x14ac:dyDescent="0.3">
      <c r="A47" s="284" t="s">
        <v>597</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87">
        <v>0.20850000000000002</v>
      </c>
      <c r="AL47" s="288"/>
    </row>
    <row r="48" spans="1:98" x14ac:dyDescent="0.25">
      <c r="A48" s="289" t="s">
        <v>319</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1"/>
      <c r="AK48" s="292">
        <v>2026</v>
      </c>
      <c r="AL48" s="293"/>
      <c r="AM48" s="193">
        <v>2027</v>
      </c>
      <c r="AN48" s="152">
        <v>2028</v>
      </c>
      <c r="AO48" s="152">
        <v>2029</v>
      </c>
      <c r="AP48" s="152">
        <v>2030</v>
      </c>
      <c r="AQ48" s="152">
        <v>2031</v>
      </c>
      <c r="AR48" s="152">
        <v>2032</v>
      </c>
      <c r="AS48" s="152">
        <v>2033</v>
      </c>
      <c r="AT48" s="152">
        <v>2034</v>
      </c>
      <c r="AU48" s="152">
        <v>2035</v>
      </c>
      <c r="AV48" s="152">
        <v>2036</v>
      </c>
      <c r="AW48" s="152">
        <v>2037</v>
      </c>
      <c r="AX48" s="152">
        <v>2038</v>
      </c>
      <c r="AY48" s="152">
        <v>2039</v>
      </c>
      <c r="AZ48" s="152">
        <v>2040</v>
      </c>
      <c r="BA48" s="152">
        <v>2041</v>
      </c>
      <c r="BB48" s="152">
        <v>2042</v>
      </c>
      <c r="BC48" s="152">
        <v>2043</v>
      </c>
      <c r="BD48" s="152">
        <v>2044</v>
      </c>
      <c r="BE48" s="152">
        <v>2045</v>
      </c>
      <c r="BF48" s="152">
        <v>2046</v>
      </c>
      <c r="BG48" s="152">
        <v>2047</v>
      </c>
      <c r="BH48" s="152">
        <v>2048</v>
      </c>
      <c r="BI48" s="152">
        <v>2049</v>
      </c>
      <c r="BJ48" s="152">
        <v>2050</v>
      </c>
      <c r="BK48" s="152">
        <v>2051</v>
      </c>
      <c r="BL48" s="152">
        <v>2052</v>
      </c>
      <c r="BM48" s="152">
        <v>2053</v>
      </c>
      <c r="BN48" s="152">
        <v>2054</v>
      </c>
      <c r="BO48" s="152">
        <v>2055</v>
      </c>
      <c r="BP48" s="152">
        <v>2056</v>
      </c>
      <c r="BQ48" s="152">
        <v>2057</v>
      </c>
      <c r="BR48" s="152">
        <v>2058</v>
      </c>
      <c r="BS48" s="152">
        <v>2059</v>
      </c>
      <c r="BT48" s="152">
        <v>2060</v>
      </c>
      <c r="BU48" s="152">
        <v>2061</v>
      </c>
      <c r="BV48" s="152">
        <v>2062</v>
      </c>
      <c r="BW48" s="152">
        <v>2063</v>
      </c>
      <c r="BX48" s="152">
        <v>2064</v>
      </c>
      <c r="BY48" s="152">
        <v>2065</v>
      </c>
      <c r="BZ48" s="152">
        <v>2066</v>
      </c>
      <c r="CA48" s="152">
        <v>2067</v>
      </c>
      <c r="CB48" s="152">
        <v>2068</v>
      </c>
      <c r="CC48" s="152">
        <v>2069</v>
      </c>
      <c r="CD48" s="152">
        <v>2070</v>
      </c>
      <c r="CE48" s="152">
        <v>2071</v>
      </c>
      <c r="CF48" s="152">
        <v>2072</v>
      </c>
      <c r="CG48" s="152">
        <v>2073</v>
      </c>
      <c r="CH48" s="152">
        <v>2074</v>
      </c>
      <c r="CI48" s="152">
        <v>2075</v>
      </c>
      <c r="CJ48" s="152">
        <v>2076</v>
      </c>
      <c r="CK48" s="152">
        <v>2077</v>
      </c>
      <c r="CL48" s="152">
        <v>2078</v>
      </c>
      <c r="CM48" s="152">
        <v>2079</v>
      </c>
      <c r="CN48" s="152">
        <v>2080</v>
      </c>
      <c r="CO48" s="152">
        <v>2081</v>
      </c>
      <c r="CP48" s="152">
        <v>2082</v>
      </c>
      <c r="CQ48" s="152">
        <v>2083</v>
      </c>
      <c r="CR48" s="139">
        <v>2084</v>
      </c>
      <c r="CS48" s="139">
        <v>2085</v>
      </c>
      <c r="CT48" s="139" t="s">
        <v>537</v>
      </c>
    </row>
    <row r="49" spans="1:98" outlineLevel="1" x14ac:dyDescent="0.25">
      <c r="A49" s="251" t="s">
        <v>318</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3"/>
      <c r="AK49" s="274">
        <v>5.1200000000000134E-2</v>
      </c>
      <c r="AL49" s="275"/>
      <c r="AM49" s="194">
        <v>4.0100000000000025E-2</v>
      </c>
      <c r="AN49" s="194">
        <v>3.9800000000000058E-2</v>
      </c>
      <c r="AO49" s="194">
        <v>0.04</v>
      </c>
      <c r="AP49" s="194">
        <v>0.04</v>
      </c>
      <c r="AQ49" s="194">
        <v>0.04</v>
      </c>
      <c r="AR49" s="194">
        <v>0.04</v>
      </c>
      <c r="AS49" s="194">
        <v>0.04</v>
      </c>
      <c r="AT49" s="194">
        <v>0.04</v>
      </c>
      <c r="AU49" s="194">
        <v>0.04</v>
      </c>
      <c r="AV49" s="194">
        <v>0.04</v>
      </c>
      <c r="AW49" s="194">
        <v>0.04</v>
      </c>
      <c r="AX49" s="194">
        <v>0.04</v>
      </c>
      <c r="AY49" s="194">
        <v>0.04</v>
      </c>
      <c r="AZ49" s="194">
        <v>0.04</v>
      </c>
      <c r="BA49" s="194">
        <v>0.04</v>
      </c>
      <c r="BB49" s="194">
        <v>0.04</v>
      </c>
      <c r="BC49" s="194">
        <v>0.04</v>
      </c>
      <c r="BD49" s="194">
        <v>0.04</v>
      </c>
      <c r="BE49" s="194">
        <v>0.04</v>
      </c>
      <c r="BF49" s="194">
        <v>0.04</v>
      </c>
      <c r="BG49" s="194">
        <v>0.04</v>
      </c>
      <c r="BH49" s="194">
        <v>0.04</v>
      </c>
      <c r="BI49" s="194">
        <v>0.04</v>
      </c>
      <c r="BJ49" s="194">
        <v>0.04</v>
      </c>
      <c r="BK49" s="194">
        <v>0.04</v>
      </c>
      <c r="BL49" s="194">
        <v>0.04</v>
      </c>
      <c r="BM49" s="194">
        <v>0.04</v>
      </c>
      <c r="BN49" s="194">
        <v>0.04</v>
      </c>
      <c r="BO49" s="194">
        <v>0.04</v>
      </c>
      <c r="BP49" s="194">
        <v>0.04</v>
      </c>
      <c r="BQ49" s="194">
        <v>0.04</v>
      </c>
      <c r="BR49" s="194">
        <v>0.04</v>
      </c>
      <c r="BS49" s="194">
        <v>0.04</v>
      </c>
      <c r="BT49" s="194">
        <v>0.04</v>
      </c>
      <c r="BU49" s="194">
        <v>0.04</v>
      </c>
      <c r="BV49" s="194">
        <v>0.04</v>
      </c>
      <c r="BW49" s="194">
        <v>0.04</v>
      </c>
      <c r="BX49" s="194">
        <v>0.04</v>
      </c>
      <c r="BY49" s="194">
        <v>0.04</v>
      </c>
      <c r="BZ49" s="194">
        <v>0.04</v>
      </c>
      <c r="CA49" s="194">
        <v>0.04</v>
      </c>
      <c r="CB49" s="194">
        <v>0.04</v>
      </c>
      <c r="CC49" s="194">
        <v>0.04</v>
      </c>
      <c r="CD49" s="194">
        <v>0.04</v>
      </c>
      <c r="CE49" s="194">
        <v>0.04</v>
      </c>
      <c r="CF49" s="194">
        <v>0.04</v>
      </c>
      <c r="CG49" s="194">
        <v>0.04</v>
      </c>
      <c r="CH49" s="194">
        <v>0.04</v>
      </c>
      <c r="CI49" s="194">
        <v>0.04</v>
      </c>
      <c r="CJ49" s="194">
        <v>0.04</v>
      </c>
      <c r="CK49" s="194">
        <v>0.04</v>
      </c>
      <c r="CL49" s="194">
        <v>0.04</v>
      </c>
      <c r="CM49" s="194">
        <v>0.04</v>
      </c>
      <c r="CN49" s="194">
        <v>0.04</v>
      </c>
      <c r="CO49" s="194">
        <v>0.04</v>
      </c>
      <c r="CP49" s="194">
        <v>0.04</v>
      </c>
      <c r="CQ49" s="194">
        <v>0.04</v>
      </c>
      <c r="CR49" s="139">
        <v>0.04</v>
      </c>
      <c r="CS49" s="139">
        <v>0.04</v>
      </c>
      <c r="CT49" s="139">
        <v>0.04</v>
      </c>
    </row>
    <row r="50" spans="1:98" outlineLevel="1" x14ac:dyDescent="0.25">
      <c r="A50" s="251" t="s">
        <v>317</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3"/>
      <c r="AK50" s="274">
        <v>5.1200000000000134E-2</v>
      </c>
      <c r="AL50" s="275"/>
      <c r="AM50" s="194">
        <v>9.3353120000000178E-2</v>
      </c>
      <c r="AN50" s="148">
        <v>0.13686857417600029</v>
      </c>
      <c r="AO50" s="148">
        <v>0.18234331714304042</v>
      </c>
      <c r="AP50" s="148">
        <v>0.2296370498287621</v>
      </c>
      <c r="AQ50" s="148">
        <v>0.27882253182191263</v>
      </c>
      <c r="AR50" s="148">
        <v>0.32997543309478927</v>
      </c>
      <c r="AS50" s="148">
        <v>0.38317445041858078</v>
      </c>
      <c r="AT50" s="148">
        <v>0.43850142843532414</v>
      </c>
      <c r="AU50" s="148">
        <v>0.49604148557273708</v>
      </c>
      <c r="AV50" s="148">
        <v>0.55588314499564673</v>
      </c>
      <c r="AW50" s="148">
        <v>0.61811847079547255</v>
      </c>
      <c r="AX50" s="148">
        <v>0.68284320962729161</v>
      </c>
      <c r="AY50" s="148">
        <v>0.75015693801238337</v>
      </c>
      <c r="AZ50" s="148">
        <v>0.82016321553287885</v>
      </c>
      <c r="BA50" s="148">
        <v>0.89296974415419417</v>
      </c>
      <c r="BB50" s="148">
        <v>0.96868853392036192</v>
      </c>
      <c r="BC50" s="148">
        <v>1.0474360752771763</v>
      </c>
      <c r="BD50" s="148">
        <v>1.1293335182882633</v>
      </c>
      <c r="BE50" s="148">
        <v>1.214506859019794</v>
      </c>
      <c r="BF50" s="148">
        <v>1.3030871333805858</v>
      </c>
      <c r="BG50" s="148">
        <v>1.3952106187158093</v>
      </c>
      <c r="BH50" s="148">
        <v>1.4910190434644419</v>
      </c>
      <c r="BI50" s="148">
        <v>1.5906598052030199</v>
      </c>
      <c r="BJ50" s="148">
        <v>1.6942861974111407</v>
      </c>
      <c r="BK50" s="148">
        <v>1.8020576453075865</v>
      </c>
      <c r="BL50" s="148">
        <v>1.91413995111989</v>
      </c>
      <c r="BM50" s="148">
        <v>2.0307055491646855</v>
      </c>
      <c r="BN50" s="148">
        <v>2.1519337711312732</v>
      </c>
      <c r="BO50" s="148">
        <v>2.2780111219765242</v>
      </c>
      <c r="BP50" s="148">
        <v>2.4091315668555855</v>
      </c>
      <c r="BQ50" s="148">
        <v>2.5454968295298088</v>
      </c>
      <c r="BR50" s="148">
        <v>2.6873167027110014</v>
      </c>
      <c r="BS50" s="148">
        <v>2.8348093708194417</v>
      </c>
      <c r="BT50" s="148">
        <v>2.9882017456522196</v>
      </c>
      <c r="BU50" s="148">
        <v>3.1477298154783089</v>
      </c>
      <c r="BV50" s="148">
        <v>3.3136390080974412</v>
      </c>
      <c r="BW50" s="148">
        <v>3.4861845684213391</v>
      </c>
      <c r="BX50" s="148">
        <v>3.6656319511581925</v>
      </c>
      <c r="BY50" s="148">
        <v>3.8522572292045201</v>
      </c>
      <c r="BZ50" s="148">
        <v>4.0463475183727011</v>
      </c>
      <c r="CA50" s="148">
        <v>4.248201419107609</v>
      </c>
      <c r="CB50" s="148">
        <v>4.4581294758719139</v>
      </c>
      <c r="CC50" s="148">
        <v>4.6764546549067907</v>
      </c>
      <c r="CD50" s="148">
        <v>4.9035128411030628</v>
      </c>
      <c r="CE50" s="148">
        <v>5.1396533547471854</v>
      </c>
      <c r="CF50" s="148">
        <v>5.3852394889370734</v>
      </c>
      <c r="CG50" s="148">
        <v>5.6406490684945565</v>
      </c>
      <c r="CH50" s="148">
        <v>5.9062750312343386</v>
      </c>
      <c r="CI50" s="148">
        <v>6.1825260324837128</v>
      </c>
      <c r="CJ50" s="148">
        <v>6.4698270737830619</v>
      </c>
      <c r="CK50" s="148">
        <v>6.7686201567343849</v>
      </c>
      <c r="CL50" s="148">
        <v>7.0793649630037603</v>
      </c>
      <c r="CM50" s="148">
        <v>7.4025395615239109</v>
      </c>
      <c r="CN50" s="148">
        <v>7.7386411439848679</v>
      </c>
      <c r="CO50" s="148">
        <v>8.0881867897442632</v>
      </c>
      <c r="CP50" s="148">
        <v>8.4517142613340344</v>
      </c>
      <c r="CQ50" s="148">
        <v>8.8297828317873961</v>
      </c>
      <c r="CR50" s="139">
        <v>9.2229741450588918</v>
      </c>
      <c r="CS50" s="139">
        <v>9.6318931108612471</v>
      </c>
      <c r="CT50" s="139">
        <v>10.057168835295696</v>
      </c>
    </row>
    <row r="51" spans="1:98" s="142" customFormat="1" ht="16.5" thickBot="1" x14ac:dyDescent="0.3">
      <c r="A51" s="276" t="s">
        <v>538</v>
      </c>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8"/>
      <c r="AK51" s="279">
        <v>0</v>
      </c>
      <c r="AL51" s="280"/>
      <c r="AM51" s="195">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v>0</v>
      </c>
      <c r="BM51" s="153">
        <v>0</v>
      </c>
      <c r="BN51" s="153">
        <v>0</v>
      </c>
      <c r="BO51" s="153">
        <v>0</v>
      </c>
      <c r="BP51" s="153">
        <v>0</v>
      </c>
      <c r="BQ51" s="153">
        <v>0</v>
      </c>
      <c r="BR51" s="153">
        <v>0</v>
      </c>
      <c r="BS51" s="153">
        <v>0</v>
      </c>
      <c r="BT51" s="153">
        <v>0</v>
      </c>
      <c r="BU51" s="153">
        <v>0</v>
      </c>
      <c r="BV51" s="153">
        <v>0</v>
      </c>
      <c r="BW51" s="153">
        <v>0</v>
      </c>
      <c r="BX51" s="153">
        <v>0</v>
      </c>
      <c r="BY51" s="153">
        <v>0</v>
      </c>
      <c r="BZ51" s="153">
        <v>0</v>
      </c>
      <c r="CA51" s="153">
        <v>0</v>
      </c>
      <c r="CB51" s="153">
        <v>0</v>
      </c>
      <c r="CC51" s="153">
        <v>0</v>
      </c>
      <c r="CD51" s="153">
        <v>0</v>
      </c>
      <c r="CE51" s="153">
        <v>0</v>
      </c>
      <c r="CF51" s="153">
        <v>0</v>
      </c>
      <c r="CG51" s="153">
        <v>0</v>
      </c>
      <c r="CH51" s="153">
        <v>0</v>
      </c>
      <c r="CI51" s="153">
        <v>0</v>
      </c>
      <c r="CJ51" s="153">
        <v>0</v>
      </c>
      <c r="CK51" s="153">
        <v>0</v>
      </c>
      <c r="CL51" s="153">
        <v>0</v>
      </c>
      <c r="CM51" s="153">
        <v>0</v>
      </c>
      <c r="CN51" s="153">
        <v>0</v>
      </c>
      <c r="CO51" s="153">
        <v>0</v>
      </c>
      <c r="CP51" s="153">
        <v>0</v>
      </c>
      <c r="CQ51" s="153">
        <v>0</v>
      </c>
      <c r="CR51" s="142">
        <v>0</v>
      </c>
      <c r="CS51" s="142">
        <v>0</v>
      </c>
      <c r="CT51" s="142" t="s">
        <v>537</v>
      </c>
    </row>
    <row r="52" spans="1:98" ht="16.5" thickBot="1" x14ac:dyDescent="0.3">
      <c r="A52" s="281" t="s">
        <v>539</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v>0</v>
      </c>
      <c r="AL52" s="283"/>
      <c r="AM52" s="196">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v>0</v>
      </c>
      <c r="BM52" s="154">
        <v>0</v>
      </c>
      <c r="BN52" s="154">
        <v>0</v>
      </c>
      <c r="BO52" s="154">
        <v>0</v>
      </c>
      <c r="BP52" s="154">
        <v>0</v>
      </c>
      <c r="BQ52" s="154">
        <v>0</v>
      </c>
      <c r="BR52" s="154">
        <v>0</v>
      </c>
      <c r="BS52" s="154">
        <v>0</v>
      </c>
      <c r="BT52" s="154">
        <v>0</v>
      </c>
      <c r="BU52" s="154">
        <v>0</v>
      </c>
      <c r="BV52" s="154">
        <v>0</v>
      </c>
      <c r="BW52" s="154">
        <v>0</v>
      </c>
      <c r="BX52" s="154">
        <v>0</v>
      </c>
      <c r="BY52" s="154">
        <v>0</v>
      </c>
      <c r="BZ52" s="154">
        <v>0</v>
      </c>
      <c r="CA52" s="154">
        <v>0</v>
      </c>
      <c r="CB52" s="154">
        <v>0</v>
      </c>
      <c r="CC52" s="154">
        <v>0</v>
      </c>
      <c r="CD52" s="154">
        <v>0</v>
      </c>
      <c r="CE52" s="154">
        <v>0</v>
      </c>
      <c r="CF52" s="154">
        <v>0</v>
      </c>
      <c r="CG52" s="154">
        <v>0</v>
      </c>
      <c r="CH52" s="154">
        <v>0</v>
      </c>
      <c r="CI52" s="154">
        <v>0</v>
      </c>
      <c r="CJ52" s="154">
        <v>0</v>
      </c>
      <c r="CK52" s="154">
        <v>0</v>
      </c>
      <c r="CL52" s="154">
        <v>0</v>
      </c>
      <c r="CM52" s="154">
        <v>0</v>
      </c>
      <c r="CN52" s="154">
        <v>0</v>
      </c>
      <c r="CO52" s="154">
        <v>0</v>
      </c>
      <c r="CP52" s="154">
        <v>0</v>
      </c>
      <c r="CQ52" s="154">
        <v>0</v>
      </c>
      <c r="CR52" s="139">
        <v>0</v>
      </c>
      <c r="CS52" s="139">
        <v>0</v>
      </c>
      <c r="CT52" s="139" t="s">
        <v>537</v>
      </c>
    </row>
    <row r="53" spans="1:98" ht="16.5" thickBot="1" x14ac:dyDescent="0.3">
      <c r="A53" s="303" t="s">
        <v>540</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197">
        <v>-461.68704000000008</v>
      </c>
      <c r="AN53" s="156">
        <v>-480.20069030400003</v>
      </c>
      <c r="AO53" s="156">
        <v>-499.31267777809927</v>
      </c>
      <c r="AP53" s="156">
        <v>-519.28518488922339</v>
      </c>
      <c r="AQ53" s="156">
        <v>-540.05659228479237</v>
      </c>
      <c r="AR53" s="156">
        <v>-561.6588559761841</v>
      </c>
      <c r="AS53" s="156">
        <v>-584.12521021523139</v>
      </c>
      <c r="AT53" s="156">
        <v>-607.49021862384063</v>
      </c>
      <c r="AU53" s="156">
        <v>-631.78982736879425</v>
      </c>
      <c r="AV53" s="156">
        <v>-657.06142046354603</v>
      </c>
      <c r="AW53" s="156">
        <v>-683.3438772820881</v>
      </c>
      <c r="AX53" s="156">
        <v>-710.67763237337158</v>
      </c>
      <c r="AY53" s="156">
        <v>-739.10473766830637</v>
      </c>
      <c r="AZ53" s="156">
        <v>-768.66892717503879</v>
      </c>
      <c r="BA53" s="156">
        <v>-799.41568426204037</v>
      </c>
      <c r="BB53" s="156">
        <v>-831.39231163252202</v>
      </c>
      <c r="BC53" s="156">
        <v>-864.64800409782288</v>
      </c>
      <c r="BD53" s="156">
        <v>-899.23392426173575</v>
      </c>
      <c r="BE53" s="156">
        <v>-935.2032812322052</v>
      </c>
      <c r="BF53" s="156">
        <v>-972.61141248149363</v>
      </c>
      <c r="BG53" s="156">
        <v>-1011.5158689807533</v>
      </c>
      <c r="BH53" s="156">
        <v>-1051.9765037399834</v>
      </c>
      <c r="BI53" s="156">
        <v>-1094.0555638895828</v>
      </c>
      <c r="BJ53" s="156">
        <v>-1137.8177864451663</v>
      </c>
      <c r="BK53" s="156">
        <v>-1183.3304979029731</v>
      </c>
      <c r="BL53" s="156">
        <v>-1230.663717819092</v>
      </c>
      <c r="BM53" s="156">
        <v>-1279.8902665318558</v>
      </c>
      <c r="BN53" s="156">
        <v>-1331.0858771931298</v>
      </c>
      <c r="BO53" s="156">
        <v>-1384.3293122808552</v>
      </c>
      <c r="BP53" s="156">
        <v>-1439.7024847720895</v>
      </c>
      <c r="BQ53" s="156">
        <v>-1497.2905841629729</v>
      </c>
      <c r="BR53" s="156">
        <v>-1557.182207529492</v>
      </c>
      <c r="BS53" s="156">
        <v>-1619.4694958306718</v>
      </c>
      <c r="BT53" s="156">
        <v>-1684.248275663899</v>
      </c>
      <c r="BU53" s="156">
        <v>-1751.6182066904548</v>
      </c>
      <c r="BV53" s="156">
        <v>-1821.6829349580732</v>
      </c>
      <c r="BW53" s="156">
        <v>-1894.550252356396</v>
      </c>
      <c r="BX53" s="156">
        <v>-1970.3322624506523</v>
      </c>
      <c r="BY53" s="156">
        <v>-2049.145552948678</v>
      </c>
      <c r="BZ53" s="156">
        <v>-2131.1113750666254</v>
      </c>
      <c r="CA53" s="156">
        <v>-2216.3558300692903</v>
      </c>
      <c r="CB53" s="156">
        <v>-2305.0100632720619</v>
      </c>
      <c r="CC53" s="156">
        <v>-2397.2104658029443</v>
      </c>
      <c r="CD53" s="156">
        <v>-2493.0988844350627</v>
      </c>
      <c r="CE53" s="156">
        <v>-2592.8228398124652</v>
      </c>
      <c r="CF53" s="156">
        <v>-2696.5357534049635</v>
      </c>
      <c r="CG53" s="156">
        <v>-2804.3971835411626</v>
      </c>
      <c r="CH53" s="156">
        <v>-2916.5730708828091</v>
      </c>
      <c r="CI53" s="156">
        <v>-3033.2359937181213</v>
      </c>
      <c r="CJ53" s="156">
        <v>-3154.5654334668466</v>
      </c>
      <c r="CK53" s="156">
        <v>-3280.7480508055205</v>
      </c>
      <c r="CL53" s="156">
        <v>-3411.9779728377421</v>
      </c>
      <c r="CM53" s="156">
        <v>-3548.457091751251</v>
      </c>
      <c r="CN53" s="156">
        <v>-3690.3953754213017</v>
      </c>
      <c r="CO53" s="156">
        <v>-3838.0111904381538</v>
      </c>
      <c r="CP53" s="156">
        <v>-3991.5316380556801</v>
      </c>
      <c r="CQ53" s="156">
        <v>-4151.1929035779076</v>
      </c>
      <c r="CR53" s="139">
        <v>-4317.2406197210239</v>
      </c>
      <c r="CS53" s="139">
        <v>-4489.9302445098647</v>
      </c>
      <c r="CT53" s="139" t="s">
        <v>537</v>
      </c>
    </row>
    <row r="54" spans="1:98" ht="16.5" thickBot="1" x14ac:dyDescent="0.3">
      <c r="A54" s="303" t="s">
        <v>541</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6">
        <v>0</v>
      </c>
      <c r="AL54" s="306"/>
      <c r="AM54" s="197">
        <v>0</v>
      </c>
      <c r="AN54" s="156">
        <v>0</v>
      </c>
      <c r="AO54" s="156">
        <v>0</v>
      </c>
      <c r="AP54" s="156">
        <v>0</v>
      </c>
      <c r="AQ54" s="156">
        <v>0</v>
      </c>
      <c r="AR54" s="156">
        <v>0</v>
      </c>
      <c r="AS54" s="156">
        <v>0</v>
      </c>
      <c r="AT54" s="156">
        <v>0</v>
      </c>
      <c r="AU54" s="156">
        <v>0</v>
      </c>
      <c r="AV54" s="156">
        <v>0</v>
      </c>
      <c r="AW54" s="156">
        <v>0</v>
      </c>
      <c r="AX54" s="156">
        <v>0</v>
      </c>
      <c r="AY54" s="156">
        <v>0</v>
      </c>
      <c r="AZ54" s="156">
        <v>0</v>
      </c>
      <c r="BA54" s="156">
        <v>0</v>
      </c>
      <c r="BB54" s="156">
        <v>0</v>
      </c>
      <c r="BC54" s="156">
        <v>0</v>
      </c>
      <c r="BD54" s="156">
        <v>0</v>
      </c>
      <c r="BE54" s="156">
        <v>0</v>
      </c>
      <c r="BF54" s="156">
        <v>0</v>
      </c>
      <c r="BG54" s="156">
        <v>0</v>
      </c>
      <c r="BH54" s="156">
        <v>0</v>
      </c>
      <c r="BI54" s="156">
        <v>0</v>
      </c>
      <c r="BJ54" s="156">
        <v>0</v>
      </c>
      <c r="BK54" s="156">
        <v>0</v>
      </c>
      <c r="BL54" s="156">
        <v>0</v>
      </c>
      <c r="BM54" s="156">
        <v>0</v>
      </c>
      <c r="BN54" s="156">
        <v>0</v>
      </c>
      <c r="BO54" s="156">
        <v>0</v>
      </c>
      <c r="BP54" s="156">
        <v>0</v>
      </c>
      <c r="BQ54" s="156">
        <v>0</v>
      </c>
      <c r="BR54" s="156">
        <v>0</v>
      </c>
      <c r="BS54" s="156">
        <v>0</v>
      </c>
      <c r="BT54" s="156">
        <v>0</v>
      </c>
      <c r="BU54" s="156">
        <v>0</v>
      </c>
      <c r="BV54" s="156">
        <v>0</v>
      </c>
      <c r="BW54" s="156">
        <v>0</v>
      </c>
      <c r="BX54" s="156">
        <v>0</v>
      </c>
      <c r="BY54" s="156">
        <v>0</v>
      </c>
      <c r="BZ54" s="156">
        <v>0</v>
      </c>
      <c r="CA54" s="156">
        <v>0</v>
      </c>
      <c r="CB54" s="156">
        <v>0</v>
      </c>
      <c r="CC54" s="156">
        <v>0</v>
      </c>
      <c r="CD54" s="156">
        <v>0</v>
      </c>
      <c r="CE54" s="156">
        <v>0</v>
      </c>
      <c r="CF54" s="156">
        <v>0</v>
      </c>
      <c r="CG54" s="156">
        <v>0</v>
      </c>
      <c r="CH54" s="156">
        <v>0</v>
      </c>
      <c r="CI54" s="156">
        <v>0</v>
      </c>
      <c r="CJ54" s="156">
        <v>0</v>
      </c>
      <c r="CK54" s="156">
        <v>0</v>
      </c>
      <c r="CL54" s="156">
        <v>0</v>
      </c>
      <c r="CM54" s="156">
        <v>0</v>
      </c>
      <c r="CN54" s="156">
        <v>0</v>
      </c>
      <c r="CO54" s="156">
        <v>0</v>
      </c>
      <c r="CP54" s="156">
        <v>0</v>
      </c>
      <c r="CQ54" s="156">
        <v>0</v>
      </c>
      <c r="CR54" s="139">
        <v>0</v>
      </c>
      <c r="CS54" s="139">
        <v>0</v>
      </c>
      <c r="CT54" s="139" t="s">
        <v>537</v>
      </c>
    </row>
    <row r="55" spans="1:98" ht="16.5" thickBot="1" x14ac:dyDescent="0.3">
      <c r="A55" s="307" t="s">
        <v>542</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5"/>
      <c r="AL55" s="305"/>
      <c r="AM55" s="198"/>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8" spans="1:98" ht="16.5" thickBot="1" x14ac:dyDescent="0.3"/>
    <row r="59" spans="1:98" s="91" customFormat="1" ht="24" customHeight="1" x14ac:dyDescent="0.25">
      <c r="A59" s="294" t="s">
        <v>598</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v>2026</v>
      </c>
      <c r="AL59" s="292"/>
      <c r="AM59" s="151">
        <v>2027</v>
      </c>
      <c r="AN59" s="151">
        <v>2028</v>
      </c>
      <c r="AO59" s="151">
        <v>2029</v>
      </c>
      <c r="AP59" s="151">
        <v>2030</v>
      </c>
      <c r="AQ59" s="151">
        <v>2031</v>
      </c>
      <c r="AR59" s="151">
        <v>2032</v>
      </c>
      <c r="AS59" s="151">
        <v>2033</v>
      </c>
      <c r="AT59" s="151">
        <v>2034</v>
      </c>
      <c r="AU59" s="151">
        <v>2035</v>
      </c>
      <c r="AV59" s="151">
        <v>2036</v>
      </c>
      <c r="AW59" s="151">
        <v>2037</v>
      </c>
      <c r="AX59" s="151">
        <v>2038</v>
      </c>
      <c r="AY59" s="151">
        <v>2039</v>
      </c>
      <c r="AZ59" s="151">
        <v>2040</v>
      </c>
      <c r="BA59" s="151">
        <v>2041</v>
      </c>
      <c r="BB59" s="151">
        <v>2042</v>
      </c>
      <c r="BC59" s="151">
        <v>2043</v>
      </c>
      <c r="BD59" s="151">
        <v>2044</v>
      </c>
      <c r="BE59" s="151">
        <v>2045</v>
      </c>
      <c r="BF59" s="151">
        <v>2046</v>
      </c>
      <c r="BG59" s="151">
        <v>2047</v>
      </c>
      <c r="BH59" s="151">
        <v>2048</v>
      </c>
      <c r="BI59" s="151">
        <v>2049</v>
      </c>
      <c r="BJ59" s="151">
        <v>2050</v>
      </c>
      <c r="BK59" s="151">
        <v>2051</v>
      </c>
      <c r="BL59" s="151">
        <v>2052</v>
      </c>
      <c r="BM59" s="151">
        <v>2053</v>
      </c>
      <c r="BN59" s="151">
        <v>2054</v>
      </c>
      <c r="BO59" s="151">
        <v>2055</v>
      </c>
      <c r="BP59" s="151">
        <v>2056</v>
      </c>
      <c r="BQ59" s="151">
        <v>2057</v>
      </c>
      <c r="BR59" s="151">
        <v>2058</v>
      </c>
      <c r="BS59" s="151">
        <v>2059</v>
      </c>
      <c r="BT59" s="151">
        <v>2060</v>
      </c>
      <c r="BU59" s="151">
        <v>2061</v>
      </c>
      <c r="BV59" s="151">
        <v>2062</v>
      </c>
      <c r="BW59" s="151">
        <v>2063</v>
      </c>
      <c r="BX59" s="151">
        <v>2064</v>
      </c>
      <c r="BY59" s="151">
        <v>2065</v>
      </c>
      <c r="BZ59" s="151">
        <v>2066</v>
      </c>
      <c r="CA59" s="151">
        <v>2067</v>
      </c>
      <c r="CB59" s="151">
        <v>2068</v>
      </c>
      <c r="CC59" s="151">
        <v>2069</v>
      </c>
      <c r="CD59" s="151">
        <v>2070</v>
      </c>
      <c r="CE59" s="151">
        <v>2071</v>
      </c>
      <c r="CF59" s="151">
        <v>2072</v>
      </c>
      <c r="CG59" s="151">
        <v>2073</v>
      </c>
      <c r="CH59" s="151">
        <v>2074</v>
      </c>
      <c r="CI59" s="151">
        <v>2075</v>
      </c>
      <c r="CJ59" s="151">
        <v>2076</v>
      </c>
      <c r="CK59" s="151">
        <v>2077</v>
      </c>
      <c r="CL59" s="151">
        <v>2078</v>
      </c>
      <c r="CM59" s="151">
        <v>2079</v>
      </c>
      <c r="CN59" s="151">
        <v>2080</v>
      </c>
      <c r="CO59" s="151">
        <v>2081</v>
      </c>
      <c r="CP59" s="151">
        <v>2082</v>
      </c>
      <c r="CQ59" s="151">
        <v>2083</v>
      </c>
      <c r="CR59" s="91">
        <v>2084</v>
      </c>
      <c r="CS59" s="91">
        <v>2085</v>
      </c>
      <c r="CT59" s="91" t="s">
        <v>537</v>
      </c>
    </row>
    <row r="60" spans="1:98" s="91" customFormat="1" ht="11.25" customHeight="1" x14ac:dyDescent="0.25">
      <c r="A60" s="297" t="s">
        <v>599</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v>0</v>
      </c>
      <c r="AL60" s="299"/>
      <c r="AM60" s="199"/>
      <c r="AN60" s="199"/>
      <c r="AO60" s="199"/>
      <c r="AP60" s="199"/>
      <c r="AQ60" s="199"/>
      <c r="AR60" s="199"/>
      <c r="AS60" s="199"/>
      <c r="AT60" s="199"/>
      <c r="AU60" s="199"/>
      <c r="AV60" s="199"/>
      <c r="AW60" s="199"/>
      <c r="AX60" s="199"/>
      <c r="AY60" s="199"/>
      <c r="AZ60" s="199"/>
      <c r="BA60" s="199"/>
      <c r="BB60" s="199"/>
      <c r="BC60" s="199"/>
      <c r="BD60" s="199"/>
      <c r="BE60" s="199"/>
      <c r="BF60" s="199"/>
      <c r="BG60" s="199"/>
      <c r="BH60" s="199"/>
      <c r="BI60" s="199"/>
      <c r="BJ60" s="199"/>
      <c r="BK60" s="199"/>
      <c r="BL60" s="199"/>
      <c r="BM60" s="199"/>
      <c r="BN60" s="199"/>
      <c r="BO60" s="199"/>
      <c r="BP60" s="199"/>
      <c r="BQ60" s="199"/>
      <c r="BR60" s="199"/>
      <c r="BS60" s="199"/>
      <c r="BT60" s="199"/>
      <c r="BU60" s="199"/>
      <c r="BV60" s="199"/>
      <c r="BW60" s="199"/>
      <c r="BX60" s="199"/>
      <c r="BY60" s="199"/>
      <c r="BZ60" s="199"/>
      <c r="CA60" s="199"/>
      <c r="CB60" s="199"/>
      <c r="CC60" s="199"/>
      <c r="CD60" s="199"/>
      <c r="CE60" s="199"/>
      <c r="CF60" s="199"/>
      <c r="CG60" s="199"/>
      <c r="CH60" s="199"/>
      <c r="CI60" s="199"/>
      <c r="CJ60" s="199"/>
      <c r="CK60" s="199"/>
      <c r="CL60" s="199"/>
      <c r="CM60" s="199"/>
      <c r="CN60" s="199"/>
      <c r="CO60" s="199"/>
      <c r="CP60" s="199"/>
      <c r="CQ60" s="199"/>
    </row>
    <row r="61" spans="1:98" s="91" customFormat="1" ht="12" customHeight="1" x14ac:dyDescent="0.25">
      <c r="A61" s="300" t="s">
        <v>600</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200">
        <v>0</v>
      </c>
      <c r="AN61" s="200">
        <v>0</v>
      </c>
      <c r="AO61" s="200">
        <v>0</v>
      </c>
      <c r="AP61" s="200">
        <v>0</v>
      </c>
      <c r="AQ61" s="200">
        <v>0</v>
      </c>
      <c r="AR61" s="200">
        <v>0</v>
      </c>
      <c r="AS61" s="200">
        <v>0</v>
      </c>
      <c r="AT61" s="200">
        <v>0</v>
      </c>
      <c r="AU61" s="200">
        <v>0</v>
      </c>
      <c r="AV61" s="200">
        <v>0</v>
      </c>
      <c r="AW61" s="200">
        <v>0</v>
      </c>
      <c r="AX61" s="200">
        <v>0</v>
      </c>
      <c r="AY61" s="200">
        <v>0</v>
      </c>
      <c r="AZ61" s="200">
        <v>0</v>
      </c>
      <c r="BA61" s="200">
        <v>0</v>
      </c>
      <c r="BB61" s="200">
        <v>0</v>
      </c>
      <c r="BC61" s="200">
        <v>0</v>
      </c>
      <c r="BD61" s="200">
        <v>0</v>
      </c>
      <c r="BE61" s="200">
        <v>0</v>
      </c>
      <c r="BF61" s="200">
        <v>0</v>
      </c>
      <c r="BG61" s="200">
        <v>0</v>
      </c>
      <c r="BH61" s="200">
        <v>0</v>
      </c>
      <c r="BI61" s="200">
        <v>0</v>
      </c>
      <c r="BJ61" s="200">
        <v>0</v>
      </c>
      <c r="BK61" s="200">
        <v>0</v>
      </c>
      <c r="BL61" s="200">
        <v>0</v>
      </c>
      <c r="BM61" s="200">
        <v>0</v>
      </c>
      <c r="BN61" s="200">
        <v>0</v>
      </c>
      <c r="BO61" s="200">
        <v>0</v>
      </c>
      <c r="BP61" s="200">
        <v>0</v>
      </c>
      <c r="BQ61" s="200">
        <v>0</v>
      </c>
      <c r="BR61" s="200">
        <v>0</v>
      </c>
      <c r="BS61" s="200">
        <v>0</v>
      </c>
      <c r="BT61" s="200">
        <v>0</v>
      </c>
      <c r="BU61" s="200">
        <v>0</v>
      </c>
      <c r="BV61" s="200">
        <v>0</v>
      </c>
      <c r="BW61" s="200">
        <v>0</v>
      </c>
      <c r="BX61" s="200">
        <v>0</v>
      </c>
      <c r="BY61" s="200">
        <v>0</v>
      </c>
      <c r="BZ61" s="200">
        <v>0</v>
      </c>
      <c r="CA61" s="200">
        <v>0</v>
      </c>
      <c r="CB61" s="200">
        <v>0</v>
      </c>
      <c r="CC61" s="200">
        <v>0</v>
      </c>
      <c r="CD61" s="200">
        <v>0</v>
      </c>
      <c r="CE61" s="200">
        <v>0</v>
      </c>
      <c r="CF61" s="200">
        <v>0</v>
      </c>
      <c r="CG61" s="200">
        <v>0</v>
      </c>
      <c r="CH61" s="200">
        <v>0</v>
      </c>
      <c r="CI61" s="200">
        <v>0</v>
      </c>
      <c r="CJ61" s="200">
        <v>0</v>
      </c>
      <c r="CK61" s="200">
        <v>0</v>
      </c>
      <c r="CL61" s="200">
        <v>0</v>
      </c>
      <c r="CM61" s="200">
        <v>0</v>
      </c>
      <c r="CN61" s="200">
        <v>0</v>
      </c>
      <c r="CO61" s="200">
        <v>0</v>
      </c>
      <c r="CP61" s="200">
        <v>0</v>
      </c>
      <c r="CQ61" s="200">
        <v>0</v>
      </c>
      <c r="CR61" s="91">
        <v>0</v>
      </c>
      <c r="CS61" s="91">
        <v>0</v>
      </c>
      <c r="CT61" s="91" t="s">
        <v>537</v>
      </c>
    </row>
    <row r="62" spans="1:98" s="91" customFormat="1" ht="12" customHeight="1" x14ac:dyDescent="0.25">
      <c r="A62" s="300" t="s">
        <v>601</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v>0</v>
      </c>
      <c r="AL62" s="302"/>
      <c r="AM62" s="200">
        <v>0</v>
      </c>
      <c r="AN62" s="200">
        <v>0</v>
      </c>
      <c r="AO62" s="200">
        <v>0</v>
      </c>
      <c r="AP62" s="200">
        <v>0</v>
      </c>
      <c r="AQ62" s="200">
        <v>0</v>
      </c>
      <c r="AR62" s="200">
        <v>0</v>
      </c>
      <c r="AS62" s="200">
        <v>0</v>
      </c>
      <c r="AT62" s="200">
        <v>0</v>
      </c>
      <c r="AU62" s="200">
        <v>0</v>
      </c>
      <c r="AV62" s="200">
        <v>0</v>
      </c>
      <c r="AW62" s="200">
        <v>0</v>
      </c>
      <c r="AX62" s="200">
        <v>0</v>
      </c>
      <c r="AY62" s="200">
        <v>0</v>
      </c>
      <c r="AZ62" s="200">
        <v>0</v>
      </c>
      <c r="BA62" s="200">
        <v>0</v>
      </c>
      <c r="BB62" s="200">
        <v>0</v>
      </c>
      <c r="BC62" s="200">
        <v>0</v>
      </c>
      <c r="BD62" s="200">
        <v>0</v>
      </c>
      <c r="BE62" s="200">
        <v>0</v>
      </c>
      <c r="BF62" s="200">
        <v>0</v>
      </c>
      <c r="BG62" s="200">
        <v>0</v>
      </c>
      <c r="BH62" s="200">
        <v>0</v>
      </c>
      <c r="BI62" s="200">
        <v>0</v>
      </c>
      <c r="BJ62" s="200">
        <v>0</v>
      </c>
      <c r="BK62" s="200">
        <v>0</v>
      </c>
      <c r="BL62" s="200">
        <v>0</v>
      </c>
      <c r="BM62" s="200">
        <v>0</v>
      </c>
      <c r="BN62" s="200">
        <v>0</v>
      </c>
      <c r="BO62" s="200">
        <v>0</v>
      </c>
      <c r="BP62" s="200">
        <v>0</v>
      </c>
      <c r="BQ62" s="200">
        <v>0</v>
      </c>
      <c r="BR62" s="200">
        <v>0</v>
      </c>
      <c r="BS62" s="200">
        <v>0</v>
      </c>
      <c r="BT62" s="200">
        <v>0</v>
      </c>
      <c r="BU62" s="200">
        <v>0</v>
      </c>
      <c r="BV62" s="200">
        <v>0</v>
      </c>
      <c r="BW62" s="200">
        <v>0</v>
      </c>
      <c r="BX62" s="200">
        <v>0</v>
      </c>
      <c r="BY62" s="200">
        <v>0</v>
      </c>
      <c r="BZ62" s="200">
        <v>0</v>
      </c>
      <c r="CA62" s="200">
        <v>0</v>
      </c>
      <c r="CB62" s="200">
        <v>0</v>
      </c>
      <c r="CC62" s="200">
        <v>0</v>
      </c>
      <c r="CD62" s="200">
        <v>0</v>
      </c>
      <c r="CE62" s="200">
        <v>0</v>
      </c>
      <c r="CF62" s="200">
        <v>0</v>
      </c>
      <c r="CG62" s="200">
        <v>0</v>
      </c>
      <c r="CH62" s="200">
        <v>0</v>
      </c>
      <c r="CI62" s="200">
        <v>0</v>
      </c>
      <c r="CJ62" s="200">
        <v>0</v>
      </c>
      <c r="CK62" s="200">
        <v>0</v>
      </c>
      <c r="CL62" s="200">
        <v>0</v>
      </c>
      <c r="CM62" s="200">
        <v>0</v>
      </c>
      <c r="CN62" s="200">
        <v>0</v>
      </c>
      <c r="CO62" s="200">
        <v>0</v>
      </c>
      <c r="CP62" s="200">
        <v>0</v>
      </c>
      <c r="CQ62" s="200">
        <v>0</v>
      </c>
      <c r="CR62" s="91">
        <v>0</v>
      </c>
      <c r="CS62" s="91">
        <v>0</v>
      </c>
      <c r="CT62" s="91">
        <v>0</v>
      </c>
    </row>
    <row r="63" spans="1:98" s="91" customFormat="1" ht="12" customHeight="1" thickBot="1" x14ac:dyDescent="0.3">
      <c r="A63" s="315" t="s">
        <v>602</v>
      </c>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v>0</v>
      </c>
      <c r="AL63" s="317"/>
      <c r="AM63" s="201">
        <v>0</v>
      </c>
      <c r="AN63" s="201">
        <v>0</v>
      </c>
      <c r="AO63" s="201">
        <v>0</v>
      </c>
      <c r="AP63" s="201">
        <v>0</v>
      </c>
      <c r="AQ63" s="201">
        <v>0</v>
      </c>
      <c r="AR63" s="201">
        <v>0</v>
      </c>
      <c r="AS63" s="201">
        <v>0</v>
      </c>
      <c r="AT63" s="201">
        <v>0</v>
      </c>
      <c r="AU63" s="201">
        <v>0</v>
      </c>
      <c r="AV63" s="201">
        <v>0</v>
      </c>
      <c r="AW63" s="201">
        <v>0</v>
      </c>
      <c r="AX63" s="201">
        <v>0</v>
      </c>
      <c r="AY63" s="201">
        <v>0</v>
      </c>
      <c r="AZ63" s="201">
        <v>0</v>
      </c>
      <c r="BA63" s="201">
        <v>0</v>
      </c>
      <c r="BB63" s="201">
        <v>0</v>
      </c>
      <c r="BC63" s="201">
        <v>0</v>
      </c>
      <c r="BD63" s="201">
        <v>0</v>
      </c>
      <c r="BE63" s="201">
        <v>0</v>
      </c>
      <c r="BF63" s="201">
        <v>0</v>
      </c>
      <c r="BG63" s="201">
        <v>0</v>
      </c>
      <c r="BH63" s="201">
        <v>0</v>
      </c>
      <c r="BI63" s="201">
        <v>0</v>
      </c>
      <c r="BJ63" s="201">
        <v>0</v>
      </c>
      <c r="BK63" s="201">
        <v>0</v>
      </c>
      <c r="BL63" s="201">
        <v>0</v>
      </c>
      <c r="BM63" s="201">
        <v>0</v>
      </c>
      <c r="BN63" s="201">
        <v>0</v>
      </c>
      <c r="BO63" s="201">
        <v>0</v>
      </c>
      <c r="BP63" s="201">
        <v>0</v>
      </c>
      <c r="BQ63" s="201">
        <v>0</v>
      </c>
      <c r="BR63" s="201">
        <v>0</v>
      </c>
      <c r="BS63" s="201">
        <v>0</v>
      </c>
      <c r="BT63" s="201">
        <v>0</v>
      </c>
      <c r="BU63" s="201">
        <v>0</v>
      </c>
      <c r="BV63" s="201">
        <v>0</v>
      </c>
      <c r="BW63" s="201">
        <v>0</v>
      </c>
      <c r="BX63" s="201">
        <v>0</v>
      </c>
      <c r="BY63" s="201">
        <v>0</v>
      </c>
      <c r="BZ63" s="201">
        <v>0</v>
      </c>
      <c r="CA63" s="201">
        <v>0</v>
      </c>
      <c r="CB63" s="201">
        <v>0</v>
      </c>
      <c r="CC63" s="201">
        <v>0</v>
      </c>
      <c r="CD63" s="201">
        <v>0</v>
      </c>
      <c r="CE63" s="201">
        <v>0</v>
      </c>
      <c r="CF63" s="201">
        <v>0</v>
      </c>
      <c r="CG63" s="201">
        <v>0</v>
      </c>
      <c r="CH63" s="201">
        <v>0</v>
      </c>
      <c r="CI63" s="201">
        <v>0</v>
      </c>
      <c r="CJ63" s="201">
        <v>0</v>
      </c>
      <c r="CK63" s="201">
        <v>0</v>
      </c>
      <c r="CL63" s="201">
        <v>0</v>
      </c>
      <c r="CM63" s="201">
        <v>0</v>
      </c>
      <c r="CN63" s="201">
        <v>0</v>
      </c>
      <c r="CO63" s="201">
        <v>0</v>
      </c>
      <c r="CP63" s="201">
        <v>0</v>
      </c>
      <c r="CQ63" s="201">
        <v>0</v>
      </c>
      <c r="CR63" s="91">
        <v>0</v>
      </c>
      <c r="CS63" s="91">
        <v>0</v>
      </c>
      <c r="CT63" s="91">
        <v>0</v>
      </c>
    </row>
    <row r="64" spans="1:98"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8" x14ac:dyDescent="0.25">
      <c r="A65" s="318" t="s">
        <v>603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296">
        <v>2026</v>
      </c>
      <c r="AL65" s="292"/>
      <c r="AM65" s="151">
        <v>2027</v>
      </c>
      <c r="AN65" s="151">
        <v>2028</v>
      </c>
      <c r="AO65" s="151">
        <v>2029</v>
      </c>
      <c r="AP65" s="151">
        <v>2030</v>
      </c>
      <c r="AQ65" s="151">
        <v>2031</v>
      </c>
      <c r="AR65" s="151">
        <v>2032</v>
      </c>
      <c r="AS65" s="151">
        <v>2033</v>
      </c>
      <c r="AT65" s="151">
        <v>2034</v>
      </c>
      <c r="AU65" s="151">
        <v>2035</v>
      </c>
      <c r="AV65" s="151">
        <v>2036</v>
      </c>
      <c r="AW65" s="151">
        <v>2037</v>
      </c>
      <c r="AX65" s="151">
        <v>2038</v>
      </c>
      <c r="AY65" s="151">
        <v>2039</v>
      </c>
      <c r="AZ65" s="151">
        <v>2040</v>
      </c>
      <c r="BA65" s="151">
        <v>2041</v>
      </c>
      <c r="BB65" s="151">
        <v>2042</v>
      </c>
      <c r="BC65" s="151">
        <v>2043</v>
      </c>
      <c r="BD65" s="151">
        <v>2044</v>
      </c>
      <c r="BE65" s="151">
        <v>2045</v>
      </c>
      <c r="BF65" s="151">
        <v>2046</v>
      </c>
      <c r="BG65" s="151">
        <v>2047</v>
      </c>
      <c r="BH65" s="151">
        <v>2048</v>
      </c>
      <c r="BI65" s="151">
        <v>2049</v>
      </c>
      <c r="BJ65" s="151">
        <v>2050</v>
      </c>
      <c r="BK65" s="151">
        <v>2051</v>
      </c>
      <c r="BL65" s="151">
        <v>2052</v>
      </c>
      <c r="BM65" s="151">
        <v>2053</v>
      </c>
      <c r="BN65" s="151">
        <v>2054</v>
      </c>
      <c r="BO65" s="151">
        <v>2055</v>
      </c>
      <c r="BP65" s="151">
        <v>2056</v>
      </c>
      <c r="BQ65" s="151">
        <v>2057</v>
      </c>
      <c r="BR65" s="151">
        <v>2058</v>
      </c>
      <c r="BS65" s="151">
        <v>2059</v>
      </c>
      <c r="BT65" s="151">
        <v>2060</v>
      </c>
      <c r="BU65" s="151">
        <v>2061</v>
      </c>
      <c r="BV65" s="151">
        <v>2062</v>
      </c>
      <c r="BW65" s="151">
        <v>2063</v>
      </c>
      <c r="BX65" s="151">
        <v>2064</v>
      </c>
      <c r="BY65" s="151">
        <v>2065</v>
      </c>
      <c r="BZ65" s="151">
        <v>2066</v>
      </c>
      <c r="CA65" s="151">
        <v>2067</v>
      </c>
      <c r="CB65" s="151">
        <v>2068</v>
      </c>
      <c r="CC65" s="151">
        <v>2069</v>
      </c>
      <c r="CD65" s="151">
        <v>2070</v>
      </c>
      <c r="CE65" s="151">
        <v>2071</v>
      </c>
      <c r="CF65" s="151">
        <v>2072</v>
      </c>
      <c r="CG65" s="151">
        <v>2073</v>
      </c>
      <c r="CH65" s="151">
        <v>2074</v>
      </c>
      <c r="CI65" s="151">
        <v>2075</v>
      </c>
      <c r="CJ65" s="151">
        <v>2076</v>
      </c>
      <c r="CK65" s="151">
        <v>2077</v>
      </c>
      <c r="CL65" s="151">
        <v>2078</v>
      </c>
      <c r="CM65" s="151">
        <v>2079</v>
      </c>
      <c r="CN65" s="151">
        <v>2080</v>
      </c>
      <c r="CO65" s="151">
        <v>2081</v>
      </c>
      <c r="CP65" s="151">
        <v>2082</v>
      </c>
      <c r="CQ65" s="151">
        <v>2083</v>
      </c>
      <c r="CR65" s="139">
        <v>2084</v>
      </c>
      <c r="CS65" s="139">
        <v>2085</v>
      </c>
      <c r="CT65" s="139" t="s">
        <v>537</v>
      </c>
    </row>
    <row r="66" spans="1:98" s="142" customFormat="1" ht="15" x14ac:dyDescent="0.25">
      <c r="A66" s="309" t="s">
        <v>316</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0"/>
      <c r="AK66" s="311">
        <v>0</v>
      </c>
      <c r="AL66" s="312"/>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v>0</v>
      </c>
      <c r="BM66" s="158">
        <v>0</v>
      </c>
      <c r="BN66" s="158">
        <v>0</v>
      </c>
      <c r="BO66" s="158">
        <v>0</v>
      </c>
      <c r="BP66" s="158">
        <v>0</v>
      </c>
      <c r="BQ66" s="158">
        <v>0</v>
      </c>
      <c r="BR66" s="158">
        <v>0</v>
      </c>
      <c r="BS66" s="158">
        <v>0</v>
      </c>
      <c r="BT66" s="158">
        <v>0</v>
      </c>
      <c r="BU66" s="158">
        <v>0</v>
      </c>
      <c r="BV66" s="158">
        <v>0</v>
      </c>
      <c r="BW66" s="158">
        <v>0</v>
      </c>
      <c r="BX66" s="158">
        <v>0</v>
      </c>
      <c r="BY66" s="158">
        <v>0</v>
      </c>
      <c r="BZ66" s="158">
        <v>0</v>
      </c>
      <c r="CA66" s="158">
        <v>0</v>
      </c>
      <c r="CB66" s="158">
        <v>0</v>
      </c>
      <c r="CC66" s="158">
        <v>0</v>
      </c>
      <c r="CD66" s="158">
        <v>0</v>
      </c>
      <c r="CE66" s="158">
        <v>0</v>
      </c>
      <c r="CF66" s="158">
        <v>0</v>
      </c>
      <c r="CG66" s="158">
        <v>0</v>
      </c>
      <c r="CH66" s="158">
        <v>0</v>
      </c>
      <c r="CI66" s="158">
        <v>0</v>
      </c>
      <c r="CJ66" s="158">
        <v>0</v>
      </c>
      <c r="CK66" s="158">
        <v>0</v>
      </c>
      <c r="CL66" s="158">
        <v>0</v>
      </c>
      <c r="CM66" s="158">
        <v>0</v>
      </c>
      <c r="CN66" s="158">
        <v>0</v>
      </c>
      <c r="CO66" s="158">
        <v>0</v>
      </c>
      <c r="CP66" s="158">
        <v>0</v>
      </c>
      <c r="CQ66" s="158">
        <v>0</v>
      </c>
      <c r="CR66" s="142">
        <v>0</v>
      </c>
      <c r="CS66" s="142">
        <v>0</v>
      </c>
      <c r="CT66" s="142" t="s">
        <v>537</v>
      </c>
    </row>
    <row r="67" spans="1:98" x14ac:dyDescent="0.25">
      <c r="A67" s="309" t="s">
        <v>315</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3">
        <v>0</v>
      </c>
      <c r="AL67" s="314"/>
      <c r="AM67" s="159">
        <v>362243.53122916468</v>
      </c>
      <c r="AN67" s="159">
        <v>377557.01741011196</v>
      </c>
      <c r="AO67" s="159">
        <v>393360.9438944193</v>
      </c>
      <c r="AP67" s="159">
        <v>409870.21434350114</v>
      </c>
      <c r="AQ67" s="159">
        <v>427034.32109130826</v>
      </c>
      <c r="AR67" s="159">
        <v>444879.45758978988</v>
      </c>
      <c r="AS67" s="159">
        <v>463432.86502897262</v>
      </c>
      <c r="AT67" s="159">
        <v>482722.87424648483</v>
      </c>
      <c r="AU67" s="159">
        <v>502778.94931345974</v>
      </c>
      <c r="AV67" s="159">
        <v>523631.73286387575</v>
      </c>
      <c r="AW67" s="159">
        <v>545313.09323707072</v>
      </c>
      <c r="AX67" s="159">
        <v>567856.17350595514</v>
      </c>
      <c r="AY67" s="159">
        <v>591295.44246635726</v>
      </c>
      <c r="AZ67" s="159">
        <v>615666.74766593776</v>
      </c>
      <c r="BA67" s="159">
        <v>641007.37055426335</v>
      </c>
      <c r="BB67" s="159">
        <v>667356.08383888425</v>
      </c>
      <c r="BC67" s="159">
        <v>694753.2111356518</v>
      </c>
      <c r="BD67" s="159">
        <v>723240.68900505232</v>
      </c>
      <c r="BE67" s="159">
        <v>752862.13146999094</v>
      </c>
      <c r="BF67" s="159">
        <v>783662.89711428958</v>
      </c>
      <c r="BG67" s="159">
        <v>815690.15886512178</v>
      </c>
      <c r="BH67" s="159">
        <v>848992.97656674939</v>
      </c>
      <c r="BI67" s="159">
        <v>883622.3724572045</v>
      </c>
      <c r="BJ67" s="159">
        <v>919631.40966404008</v>
      </c>
      <c r="BK67" s="159">
        <v>957075.27383991086</v>
      </c>
      <c r="BL67" s="159">
        <v>996011.35806357849</v>
      </c>
      <c r="BM67" s="159">
        <v>1036499.3511369552</v>
      </c>
      <c r="BN67" s="159">
        <v>1078601.3294140289</v>
      </c>
      <c r="BO67" s="159">
        <v>1122381.8523029475</v>
      </c>
      <c r="BP67" s="159">
        <v>1167908.0615881854</v>
      </c>
      <c r="BQ67" s="159">
        <v>1215249.7847255946</v>
      </c>
      <c r="BR67" s="159">
        <v>1264479.6422692626</v>
      </c>
      <c r="BS67" s="159">
        <v>1315673.159595439</v>
      </c>
      <c r="BT67" s="159">
        <v>1368908.8830954251</v>
      </c>
      <c r="BU67" s="159">
        <v>1424268.5010161723</v>
      </c>
      <c r="BV67" s="159">
        <v>1481836.9691345119</v>
      </c>
      <c r="BW67" s="159">
        <v>1541702.6414583467</v>
      </c>
      <c r="BX67" s="159">
        <v>1603957.4061558973</v>
      </c>
      <c r="BY67" s="159">
        <v>1668696.8269221117</v>
      </c>
      <c r="BZ67" s="159">
        <v>1736020.2899997372</v>
      </c>
      <c r="CA67" s="159">
        <v>1806031.1570812296</v>
      </c>
      <c r="CB67" s="159">
        <v>1878836.9243267435</v>
      </c>
      <c r="CC67" s="159">
        <v>1954549.3877428405</v>
      </c>
      <c r="CD67" s="159">
        <v>2033284.815176344</v>
      </c>
      <c r="CE67" s="159">
        <v>2115164.1251879488</v>
      </c>
      <c r="CF67" s="159">
        <v>2200313.0730807805</v>
      </c>
      <c r="CG67" s="159">
        <v>2288862.4443700872</v>
      </c>
      <c r="CH67" s="159">
        <v>2380948.2559917285</v>
      </c>
      <c r="CI67" s="159">
        <v>2476711.9655589974</v>
      </c>
      <c r="CJ67" s="159">
        <v>2576300.6889897194</v>
      </c>
      <c r="CK67" s="159">
        <v>2679867.4268384324</v>
      </c>
      <c r="CL67" s="159">
        <v>2787571.2996818563</v>
      </c>
      <c r="CM67" s="159">
        <v>2899577.7929197778</v>
      </c>
      <c r="CN67" s="159">
        <v>3016059.0113679799</v>
      </c>
      <c r="CO67" s="159">
        <v>3137193.9440348716</v>
      </c>
      <c r="CP67" s="159">
        <v>3263168.7394892015</v>
      </c>
      <c r="CQ67" s="159">
        <v>3394176.9922424662</v>
      </c>
      <c r="CR67" s="139">
        <v>3530420.0405866238</v>
      </c>
      <c r="CS67" s="139">
        <v>3672107.2763453093</v>
      </c>
      <c r="CT67" s="139" t="s">
        <v>537</v>
      </c>
    </row>
    <row r="68" spans="1:98" x14ac:dyDescent="0.25">
      <c r="A68" s="309" t="s">
        <v>314</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0"/>
      <c r="AK68" s="313">
        <v>0</v>
      </c>
      <c r="AL68" s="314"/>
      <c r="AM68" s="159">
        <v>378432.00000000006</v>
      </c>
      <c r="AN68" s="159">
        <v>393607.12320000003</v>
      </c>
      <c r="AO68" s="159">
        <v>409272.68670336006</v>
      </c>
      <c r="AP68" s="159">
        <v>425643.59417149459</v>
      </c>
      <c r="AQ68" s="159">
        <v>442669.33793835441</v>
      </c>
      <c r="AR68" s="159">
        <v>460376.11145588866</v>
      </c>
      <c r="AS68" s="159">
        <v>478791.1559141241</v>
      </c>
      <c r="AT68" s="159">
        <v>497942.80215068901</v>
      </c>
      <c r="AU68" s="159">
        <v>517860.51423671661</v>
      </c>
      <c r="AV68" s="159">
        <v>538574.93480618531</v>
      </c>
      <c r="AW68" s="159">
        <v>560117.93219843297</v>
      </c>
      <c r="AX68" s="159">
        <v>582522.64948637015</v>
      </c>
      <c r="AY68" s="159">
        <v>605823.5554658249</v>
      </c>
      <c r="AZ68" s="159">
        <v>630056.49768445804</v>
      </c>
      <c r="BA68" s="159">
        <v>655258.75759183639</v>
      </c>
      <c r="BB68" s="159">
        <v>681469.10789550992</v>
      </c>
      <c r="BC68" s="159">
        <v>708727.87221133022</v>
      </c>
      <c r="BD68" s="159">
        <v>737076.98709978338</v>
      </c>
      <c r="BE68" s="159">
        <v>766560.06658377475</v>
      </c>
      <c r="BF68" s="159">
        <v>797222.46924712602</v>
      </c>
      <c r="BG68" s="159">
        <v>829111.36801701097</v>
      </c>
      <c r="BH68" s="159">
        <v>862275.82273769123</v>
      </c>
      <c r="BI68" s="159">
        <v>896766.85564719909</v>
      </c>
      <c r="BJ68" s="159">
        <v>932637.5298730873</v>
      </c>
      <c r="BK68" s="159">
        <v>969943.03106801072</v>
      </c>
      <c r="BL68" s="159">
        <v>1008740.7523107311</v>
      </c>
      <c r="BM68" s="159">
        <v>1049090.3824031604</v>
      </c>
      <c r="BN68" s="159">
        <v>1091053.9976992868</v>
      </c>
      <c r="BO68" s="159">
        <v>1134696.1576072583</v>
      </c>
      <c r="BP68" s="159">
        <v>1180084.0039115488</v>
      </c>
      <c r="BQ68" s="159">
        <v>1227287.3640680106</v>
      </c>
      <c r="BR68" s="159">
        <v>1276378.8586307312</v>
      </c>
      <c r="BS68" s="159">
        <v>1327434.0129759605</v>
      </c>
      <c r="BT68" s="159">
        <v>1380531.3734949993</v>
      </c>
      <c r="BU68" s="159">
        <v>1435752.6284347991</v>
      </c>
      <c r="BV68" s="159">
        <v>1493182.7335721913</v>
      </c>
      <c r="BW68" s="159">
        <v>1552910.0429150788</v>
      </c>
      <c r="BX68" s="159">
        <v>1615026.4446316822</v>
      </c>
      <c r="BY68" s="159">
        <v>1679627.5024169493</v>
      </c>
      <c r="BZ68" s="159">
        <v>1746812.6025136274</v>
      </c>
      <c r="CA68" s="159">
        <v>1816685.1066141725</v>
      </c>
      <c r="CB68" s="159">
        <v>1889352.5108787392</v>
      </c>
      <c r="CC68" s="159">
        <v>1964926.6113138888</v>
      </c>
      <c r="CD68" s="159">
        <v>2043523.675766445</v>
      </c>
      <c r="CE68" s="159">
        <v>2125264.6227971027</v>
      </c>
      <c r="CF68" s="159">
        <v>2210275.2077089869</v>
      </c>
      <c r="CG68" s="159">
        <v>2298686.2160173464</v>
      </c>
      <c r="CH68" s="159">
        <v>2390633.6646580403</v>
      </c>
      <c r="CI68" s="159">
        <v>2486259.0112443618</v>
      </c>
      <c r="CJ68" s="159">
        <v>2585709.3716941364</v>
      </c>
      <c r="CK68" s="159">
        <v>2689137.7465619021</v>
      </c>
      <c r="CL68" s="159">
        <v>2796703.2564243786</v>
      </c>
      <c r="CM68" s="159">
        <v>2908571.3866813532</v>
      </c>
      <c r="CN68" s="159">
        <v>3024914.242148608</v>
      </c>
      <c r="CO68" s="159">
        <v>3145910.8118345523</v>
      </c>
      <c r="CP68" s="159">
        <v>3271747.2443079348</v>
      </c>
      <c r="CQ68" s="159">
        <v>3402617.1340802521</v>
      </c>
      <c r="CR68" s="139">
        <v>3538721.8194434624</v>
      </c>
      <c r="CS68" s="139">
        <v>3680270.6922212006</v>
      </c>
      <c r="CT68" s="139" t="s">
        <v>537</v>
      </c>
    </row>
    <row r="69" spans="1:98" x14ac:dyDescent="0.25">
      <c r="A69" s="309" t="s">
        <v>313</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3">
        <v>0</v>
      </c>
      <c r="AL69" s="314"/>
      <c r="AM69" s="159">
        <v>0</v>
      </c>
      <c r="AN69" s="159">
        <v>0</v>
      </c>
      <c r="AO69" s="159">
        <v>0</v>
      </c>
      <c r="AP69" s="159">
        <v>0</v>
      </c>
      <c r="AQ69" s="159">
        <v>0</v>
      </c>
      <c r="AR69" s="159">
        <v>0</v>
      </c>
      <c r="AS69" s="159">
        <v>0</v>
      </c>
      <c r="AT69" s="159">
        <v>0</v>
      </c>
      <c r="AU69" s="159">
        <v>0</v>
      </c>
      <c r="AV69" s="159">
        <v>0</v>
      </c>
      <c r="AW69" s="159">
        <v>0</v>
      </c>
      <c r="AX69" s="159">
        <v>0</v>
      </c>
      <c r="AY69" s="159">
        <v>0</v>
      </c>
      <c r="AZ69" s="159">
        <v>0</v>
      </c>
      <c r="BA69" s="159">
        <v>0</v>
      </c>
      <c r="BB69" s="159">
        <v>0</v>
      </c>
      <c r="BC69" s="159">
        <v>0</v>
      </c>
      <c r="BD69" s="159">
        <v>0</v>
      </c>
      <c r="BE69" s="159">
        <v>0</v>
      </c>
      <c r="BF69" s="159">
        <v>0</v>
      </c>
      <c r="BG69" s="159">
        <v>0</v>
      </c>
      <c r="BH69" s="159">
        <v>0</v>
      </c>
      <c r="BI69" s="159">
        <v>0</v>
      </c>
      <c r="BJ69" s="159">
        <v>0</v>
      </c>
      <c r="BK69" s="159">
        <v>0</v>
      </c>
      <c r="BL69" s="159">
        <v>0</v>
      </c>
      <c r="BM69" s="159">
        <v>0</v>
      </c>
      <c r="BN69" s="159">
        <v>0</v>
      </c>
      <c r="BO69" s="159">
        <v>0</v>
      </c>
      <c r="BP69" s="159">
        <v>0</v>
      </c>
      <c r="BQ69" s="159">
        <v>0</v>
      </c>
      <c r="BR69" s="159">
        <v>0</v>
      </c>
      <c r="BS69" s="159">
        <v>0</v>
      </c>
      <c r="BT69" s="159">
        <v>0</v>
      </c>
      <c r="BU69" s="159">
        <v>0</v>
      </c>
      <c r="BV69" s="159">
        <v>0</v>
      </c>
      <c r="BW69" s="159">
        <v>0</v>
      </c>
      <c r="BX69" s="159">
        <v>0</v>
      </c>
      <c r="BY69" s="159">
        <v>0</v>
      </c>
      <c r="BZ69" s="159">
        <v>0</v>
      </c>
      <c r="CA69" s="159">
        <v>0</v>
      </c>
      <c r="CB69" s="159">
        <v>0</v>
      </c>
      <c r="CC69" s="159">
        <v>0</v>
      </c>
      <c r="CD69" s="159">
        <v>0</v>
      </c>
      <c r="CE69" s="159">
        <v>0</v>
      </c>
      <c r="CF69" s="159">
        <v>0</v>
      </c>
      <c r="CG69" s="159">
        <v>0</v>
      </c>
      <c r="CH69" s="159">
        <v>0</v>
      </c>
      <c r="CI69" s="159">
        <v>0</v>
      </c>
      <c r="CJ69" s="159">
        <v>0</v>
      </c>
      <c r="CK69" s="159">
        <v>0</v>
      </c>
      <c r="CL69" s="159">
        <v>0</v>
      </c>
      <c r="CM69" s="159">
        <v>0</v>
      </c>
      <c r="CN69" s="159">
        <v>0</v>
      </c>
      <c r="CO69" s="159">
        <v>0</v>
      </c>
      <c r="CP69" s="159">
        <v>0</v>
      </c>
      <c r="CQ69" s="159">
        <v>0</v>
      </c>
      <c r="CR69" s="139">
        <v>0</v>
      </c>
      <c r="CS69" s="139">
        <v>0</v>
      </c>
      <c r="CT69" s="139" t="s">
        <v>537</v>
      </c>
    </row>
    <row r="70" spans="1:98" x14ac:dyDescent="0.25">
      <c r="A70" s="309" t="s">
        <v>537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13">
        <v>0</v>
      </c>
      <c r="AL70" s="314"/>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v>0</v>
      </c>
      <c r="BM70" s="159">
        <v>0</v>
      </c>
      <c r="BN70" s="159">
        <v>0</v>
      </c>
      <c r="BO70" s="159">
        <v>0</v>
      </c>
      <c r="BP70" s="159">
        <v>0</v>
      </c>
      <c r="BQ70" s="159">
        <v>0</v>
      </c>
      <c r="BR70" s="159">
        <v>0</v>
      </c>
      <c r="BS70" s="159">
        <v>0</v>
      </c>
      <c r="BT70" s="159">
        <v>0</v>
      </c>
      <c r="BU70" s="159">
        <v>0</v>
      </c>
      <c r="BV70" s="159">
        <v>0</v>
      </c>
      <c r="BW70" s="159">
        <v>0</v>
      </c>
      <c r="BX70" s="159">
        <v>0</v>
      </c>
      <c r="BY70" s="159">
        <v>0</v>
      </c>
      <c r="BZ70" s="159">
        <v>0</v>
      </c>
      <c r="CA70" s="159">
        <v>0</v>
      </c>
      <c r="CB70" s="159">
        <v>0</v>
      </c>
      <c r="CC70" s="159">
        <v>0</v>
      </c>
      <c r="CD70" s="159">
        <v>0</v>
      </c>
      <c r="CE70" s="159">
        <v>0</v>
      </c>
      <c r="CF70" s="159">
        <v>0</v>
      </c>
      <c r="CG70" s="159">
        <v>0</v>
      </c>
      <c r="CH70" s="159">
        <v>0</v>
      </c>
      <c r="CI70" s="159">
        <v>0</v>
      </c>
      <c r="CJ70" s="159">
        <v>0</v>
      </c>
      <c r="CK70" s="159">
        <v>0</v>
      </c>
      <c r="CL70" s="159">
        <v>0</v>
      </c>
      <c r="CM70" s="159">
        <v>0</v>
      </c>
      <c r="CN70" s="159">
        <v>0</v>
      </c>
      <c r="CO70" s="159">
        <v>0</v>
      </c>
      <c r="CP70" s="159">
        <v>0</v>
      </c>
      <c r="CQ70" s="159">
        <v>0</v>
      </c>
      <c r="CR70" s="139">
        <v>0</v>
      </c>
      <c r="CS70" s="139">
        <v>0</v>
      </c>
      <c r="CT70" s="139" t="s">
        <v>537</v>
      </c>
    </row>
    <row r="71" spans="1:98" x14ac:dyDescent="0.25">
      <c r="A71" s="309" t="s">
        <v>537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20"/>
      <c r="AL71" s="321"/>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v>0</v>
      </c>
      <c r="BM71" s="159">
        <v>0</v>
      </c>
      <c r="BN71" s="159">
        <v>0</v>
      </c>
      <c r="BO71" s="159">
        <v>0</v>
      </c>
      <c r="BP71" s="159">
        <v>0</v>
      </c>
      <c r="BQ71" s="159">
        <v>0</v>
      </c>
      <c r="BR71" s="159">
        <v>0</v>
      </c>
      <c r="BS71" s="159">
        <v>0</v>
      </c>
      <c r="BT71" s="159">
        <v>0</v>
      </c>
      <c r="BU71" s="159">
        <v>0</v>
      </c>
      <c r="BV71" s="159">
        <v>0</v>
      </c>
      <c r="BW71" s="159">
        <v>0</v>
      </c>
      <c r="BX71" s="159">
        <v>0</v>
      </c>
      <c r="BY71" s="159">
        <v>0</v>
      </c>
      <c r="BZ71" s="159">
        <v>0</v>
      </c>
      <c r="CA71" s="159">
        <v>0</v>
      </c>
      <c r="CB71" s="159">
        <v>0</v>
      </c>
      <c r="CC71" s="159">
        <v>0</v>
      </c>
      <c r="CD71" s="159">
        <v>0</v>
      </c>
      <c r="CE71" s="159">
        <v>0</v>
      </c>
      <c r="CF71" s="159">
        <v>0</v>
      </c>
      <c r="CG71" s="159">
        <v>0</v>
      </c>
      <c r="CH71" s="159">
        <v>0</v>
      </c>
      <c r="CI71" s="159">
        <v>0</v>
      </c>
      <c r="CJ71" s="159">
        <v>0</v>
      </c>
      <c r="CK71" s="159">
        <v>0</v>
      </c>
      <c r="CL71" s="159">
        <v>0</v>
      </c>
      <c r="CM71" s="159">
        <v>0</v>
      </c>
      <c r="CN71" s="159">
        <v>0</v>
      </c>
      <c r="CO71" s="159">
        <v>0</v>
      </c>
      <c r="CP71" s="159">
        <v>0</v>
      </c>
      <c r="CQ71" s="159">
        <v>0</v>
      </c>
      <c r="CR71" s="139">
        <v>0</v>
      </c>
      <c r="CS71" s="139">
        <v>0</v>
      </c>
      <c r="CT71" s="139" t="s">
        <v>543</v>
      </c>
    </row>
    <row r="72" spans="1:98" x14ac:dyDescent="0.25">
      <c r="A72" s="309" t="s">
        <v>312</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0"/>
      <c r="AK72" s="320"/>
      <c r="AL72" s="321"/>
      <c r="AM72" s="159">
        <v>-16188.468770835369</v>
      </c>
      <c r="AN72" s="159">
        <v>-16050.105789888057</v>
      </c>
      <c r="AO72" s="159">
        <v>-15911.742808940748</v>
      </c>
      <c r="AP72" s="159">
        <v>-15773.379827993434</v>
      </c>
      <c r="AQ72" s="159">
        <v>-15635.016847046125</v>
      </c>
      <c r="AR72" s="159">
        <v>-15496.653866098815</v>
      </c>
      <c r="AS72" s="159">
        <v>-15358.290885151502</v>
      </c>
      <c r="AT72" s="159">
        <v>-15219.927904204193</v>
      </c>
      <c r="AU72" s="159">
        <v>-15081.564923256883</v>
      </c>
      <c r="AV72" s="159">
        <v>-14943.20194230957</v>
      </c>
      <c r="AW72" s="159">
        <v>-14804.83896136226</v>
      </c>
      <c r="AX72" s="159">
        <v>-14666.475980414951</v>
      </c>
      <c r="AY72" s="159">
        <v>-14528.112999467638</v>
      </c>
      <c r="AZ72" s="159">
        <v>-14389.750018520328</v>
      </c>
      <c r="BA72" s="159">
        <v>-14251.387037573015</v>
      </c>
      <c r="BB72" s="159">
        <v>-14113.024056625705</v>
      </c>
      <c r="BC72" s="159">
        <v>-13974.661075678396</v>
      </c>
      <c r="BD72" s="159">
        <v>-13836.298094731083</v>
      </c>
      <c r="BE72" s="159">
        <v>-13697.935113783773</v>
      </c>
      <c r="BF72" s="159">
        <v>-13559.572132836462</v>
      </c>
      <c r="BG72" s="159">
        <v>-13421.20915188915</v>
      </c>
      <c r="BH72" s="159">
        <v>-13282.846170941841</v>
      </c>
      <c r="BI72" s="159">
        <v>-13144.483189994529</v>
      </c>
      <c r="BJ72" s="159">
        <v>-13006.120209047216</v>
      </c>
      <c r="BK72" s="159">
        <v>-12867.757228099907</v>
      </c>
      <c r="BL72" s="159">
        <v>-12729.394247152597</v>
      </c>
      <c r="BM72" s="159">
        <v>-12591.031266205284</v>
      </c>
      <c r="BN72" s="159">
        <v>-12452.668285257972</v>
      </c>
      <c r="BO72" s="159">
        <v>-12314.305304310661</v>
      </c>
      <c r="BP72" s="159">
        <v>-12175.942323363352</v>
      </c>
      <c r="BQ72" s="159">
        <v>-12037.57934241604</v>
      </c>
      <c r="BR72" s="159">
        <v>-11899.216361468727</v>
      </c>
      <c r="BS72" s="159">
        <v>-11760.853380521417</v>
      </c>
      <c r="BT72" s="159">
        <v>-11622.490399574108</v>
      </c>
      <c r="BU72" s="159">
        <v>-11484.127418626795</v>
      </c>
      <c r="BV72" s="159">
        <v>-11345.764437679483</v>
      </c>
      <c r="BW72" s="159">
        <v>-11207.401456732172</v>
      </c>
      <c r="BX72" s="159">
        <v>-11069.038475784861</v>
      </c>
      <c r="BY72" s="159">
        <v>-10930.675494837551</v>
      </c>
      <c r="BZ72" s="159">
        <v>-10792.31251389024</v>
      </c>
      <c r="CA72" s="159">
        <v>-10653.949532942928</v>
      </c>
      <c r="CB72" s="159">
        <v>-10515.586551995617</v>
      </c>
      <c r="CC72" s="159">
        <v>-10377.223571048306</v>
      </c>
      <c r="CD72" s="159">
        <v>-10238.860590100994</v>
      </c>
      <c r="CE72" s="159">
        <v>-10100.497609153683</v>
      </c>
      <c r="CF72" s="159">
        <v>-9962.1346282063714</v>
      </c>
      <c r="CG72" s="159">
        <v>-9823.77164725906</v>
      </c>
      <c r="CH72" s="159">
        <v>-9685.4086663117505</v>
      </c>
      <c r="CI72" s="159">
        <v>-9547.0456853644391</v>
      </c>
      <c r="CJ72" s="159">
        <v>-9408.6827044171278</v>
      </c>
      <c r="CK72" s="159">
        <v>-9270.3197234698164</v>
      </c>
      <c r="CL72" s="159">
        <v>-9131.956742522505</v>
      </c>
      <c r="CM72" s="159">
        <v>-8993.5937615751936</v>
      </c>
      <c r="CN72" s="159">
        <v>-8855.2307806278823</v>
      </c>
      <c r="CO72" s="159">
        <v>-8716.8677996805709</v>
      </c>
      <c r="CP72" s="159">
        <v>-8578.5048187332595</v>
      </c>
      <c r="CQ72" s="159">
        <v>-8440.14183778595</v>
      </c>
      <c r="CR72" s="139">
        <v>-8301.7788568386386</v>
      </c>
      <c r="CS72" s="139">
        <v>-8163.4158758913272</v>
      </c>
      <c r="CT72" s="139">
        <v>-8163.4158758913272</v>
      </c>
    </row>
    <row r="73" spans="1:98" s="142" customFormat="1" ht="15" x14ac:dyDescent="0.25">
      <c r="A73" s="309" t="s">
        <v>604</v>
      </c>
      <c r="B73" s="310"/>
      <c r="C73" s="310"/>
      <c r="D73" s="310"/>
      <c r="E73" s="310"/>
      <c r="F73" s="310"/>
      <c r="G73" s="310"/>
      <c r="H73" s="310"/>
      <c r="I73" s="310"/>
      <c r="J73" s="310"/>
      <c r="K73" s="310"/>
      <c r="L73" s="310"/>
      <c r="M73" s="310"/>
      <c r="N73" s="310"/>
      <c r="O73" s="310"/>
      <c r="P73" s="310"/>
      <c r="Q73" s="310"/>
      <c r="R73" s="310"/>
      <c r="S73" s="310"/>
      <c r="T73" s="310"/>
      <c r="U73" s="310"/>
      <c r="V73" s="310"/>
      <c r="W73" s="310"/>
      <c r="X73" s="310"/>
      <c r="Y73" s="310"/>
      <c r="Z73" s="310"/>
      <c r="AA73" s="310"/>
      <c r="AB73" s="310"/>
      <c r="AC73" s="310"/>
      <c r="AD73" s="310"/>
      <c r="AE73" s="310"/>
      <c r="AF73" s="310"/>
      <c r="AG73" s="310"/>
      <c r="AH73" s="310"/>
      <c r="AI73" s="310"/>
      <c r="AJ73" s="310"/>
      <c r="AK73" s="311">
        <v>0</v>
      </c>
      <c r="AL73" s="312"/>
      <c r="AM73" s="158">
        <v>362243.53122916468</v>
      </c>
      <c r="AN73" s="158">
        <v>377557.01741011196</v>
      </c>
      <c r="AO73" s="158">
        <v>393360.9438944193</v>
      </c>
      <c r="AP73" s="158">
        <v>409870.21434350114</v>
      </c>
      <c r="AQ73" s="158">
        <v>427034.32109130826</v>
      </c>
      <c r="AR73" s="158">
        <v>444879.45758978988</v>
      </c>
      <c r="AS73" s="158">
        <v>463432.86502897262</v>
      </c>
      <c r="AT73" s="158">
        <v>482722.87424648483</v>
      </c>
      <c r="AU73" s="158">
        <v>502778.94931345974</v>
      </c>
      <c r="AV73" s="158">
        <v>523631.73286387575</v>
      </c>
      <c r="AW73" s="158">
        <v>545313.09323707072</v>
      </c>
      <c r="AX73" s="158">
        <v>567856.17350595514</v>
      </c>
      <c r="AY73" s="158">
        <v>591295.44246635726</v>
      </c>
      <c r="AZ73" s="158">
        <v>615666.74766593776</v>
      </c>
      <c r="BA73" s="158">
        <v>641007.37055426335</v>
      </c>
      <c r="BB73" s="158">
        <v>667356.08383888425</v>
      </c>
      <c r="BC73" s="158">
        <v>694753.2111356518</v>
      </c>
      <c r="BD73" s="158">
        <v>723240.68900505232</v>
      </c>
      <c r="BE73" s="158">
        <v>752862.13146999094</v>
      </c>
      <c r="BF73" s="158">
        <v>783662.89711428958</v>
      </c>
      <c r="BG73" s="158">
        <v>815690.15886512178</v>
      </c>
      <c r="BH73" s="158">
        <v>848992.97656674939</v>
      </c>
      <c r="BI73" s="158">
        <v>883622.3724572045</v>
      </c>
      <c r="BJ73" s="158">
        <v>919631.40966404008</v>
      </c>
      <c r="BK73" s="158">
        <v>957075.27383991086</v>
      </c>
      <c r="BL73" s="158">
        <v>996011.35806357849</v>
      </c>
      <c r="BM73" s="158">
        <v>1036499.3511369552</v>
      </c>
      <c r="BN73" s="158">
        <v>1078601.3294140289</v>
      </c>
      <c r="BO73" s="158">
        <v>1122381.8523029475</v>
      </c>
      <c r="BP73" s="158">
        <v>1167908.0615881854</v>
      </c>
      <c r="BQ73" s="158">
        <v>1215249.7847255946</v>
      </c>
      <c r="BR73" s="158">
        <v>1264479.6422692626</v>
      </c>
      <c r="BS73" s="158">
        <v>1315673.159595439</v>
      </c>
      <c r="BT73" s="158">
        <v>1368908.8830954251</v>
      </c>
      <c r="BU73" s="158">
        <v>1424268.5010161723</v>
      </c>
      <c r="BV73" s="158">
        <v>1481836.9691345119</v>
      </c>
      <c r="BW73" s="158">
        <v>1541702.6414583467</v>
      </c>
      <c r="BX73" s="158">
        <v>1603957.4061558973</v>
      </c>
      <c r="BY73" s="158">
        <v>1668696.8269221117</v>
      </c>
      <c r="BZ73" s="158">
        <v>1736020.2899997372</v>
      </c>
      <c r="CA73" s="158">
        <v>1806031.1570812296</v>
      </c>
      <c r="CB73" s="158">
        <v>1878836.9243267435</v>
      </c>
      <c r="CC73" s="158">
        <v>1954549.3877428405</v>
      </c>
      <c r="CD73" s="158">
        <v>2033284.815176344</v>
      </c>
      <c r="CE73" s="158">
        <v>2115164.1251879488</v>
      </c>
      <c r="CF73" s="158">
        <v>2200313.0730807805</v>
      </c>
      <c r="CG73" s="158">
        <v>2288862.4443700872</v>
      </c>
      <c r="CH73" s="158">
        <v>2380948.2559917285</v>
      </c>
      <c r="CI73" s="158">
        <v>2476711.9655589974</v>
      </c>
      <c r="CJ73" s="158">
        <v>2576300.6889897194</v>
      </c>
      <c r="CK73" s="158">
        <v>2679867.4268384324</v>
      </c>
      <c r="CL73" s="158">
        <v>2787571.2996818563</v>
      </c>
      <c r="CM73" s="158">
        <v>2899577.7929197778</v>
      </c>
      <c r="CN73" s="158">
        <v>3016059.0113679799</v>
      </c>
      <c r="CO73" s="158">
        <v>3137193.9440348716</v>
      </c>
      <c r="CP73" s="158">
        <v>3263168.7394892015</v>
      </c>
      <c r="CQ73" s="158">
        <v>3394176.9922424662</v>
      </c>
      <c r="CR73" s="142">
        <v>3530420.0405866238</v>
      </c>
      <c r="CS73" s="142">
        <v>3672107.2763453093</v>
      </c>
      <c r="CT73" s="142" t="s">
        <v>537</v>
      </c>
    </row>
    <row r="74" spans="1:98" x14ac:dyDescent="0.25">
      <c r="A74" s="309" t="s">
        <v>308</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3">
        <v>0</v>
      </c>
      <c r="AL74" s="314"/>
      <c r="AM74" s="159">
        <v>-12578.452813391894</v>
      </c>
      <c r="AN74" s="159">
        <v>-12578.452813391894</v>
      </c>
      <c r="AO74" s="159">
        <v>-12578.452813391894</v>
      </c>
      <c r="AP74" s="159">
        <v>-12578.452813391894</v>
      </c>
      <c r="AQ74" s="159">
        <v>-12578.452813391894</v>
      </c>
      <c r="AR74" s="159">
        <v>-12578.452813391894</v>
      </c>
      <c r="AS74" s="159">
        <v>-12578.452813391894</v>
      </c>
      <c r="AT74" s="159">
        <v>-12578.452813391894</v>
      </c>
      <c r="AU74" s="159">
        <v>-12578.452813391894</v>
      </c>
      <c r="AV74" s="159">
        <v>-12578.452813391894</v>
      </c>
      <c r="AW74" s="159">
        <v>-12578.452813391894</v>
      </c>
      <c r="AX74" s="159">
        <v>-12578.452813391894</v>
      </c>
      <c r="AY74" s="159">
        <v>-12578.452813391894</v>
      </c>
      <c r="AZ74" s="159">
        <v>-12578.452813391894</v>
      </c>
      <c r="BA74" s="159">
        <v>-12578.452813391894</v>
      </c>
      <c r="BB74" s="159">
        <v>-12578.452813391894</v>
      </c>
      <c r="BC74" s="159">
        <v>-12578.452813391894</v>
      </c>
      <c r="BD74" s="159">
        <v>-12578.452813391894</v>
      </c>
      <c r="BE74" s="159">
        <v>-12578.452813391894</v>
      </c>
      <c r="BF74" s="159">
        <v>-12578.452813391894</v>
      </c>
      <c r="BG74" s="159">
        <v>-12578.452813391894</v>
      </c>
      <c r="BH74" s="159">
        <v>-12578.452813391894</v>
      </c>
      <c r="BI74" s="159">
        <v>-12578.452813391894</v>
      </c>
      <c r="BJ74" s="159">
        <v>-12578.452813391894</v>
      </c>
      <c r="BK74" s="159">
        <v>-12578.452813391894</v>
      </c>
      <c r="BL74" s="159">
        <v>-12578.452813391894</v>
      </c>
      <c r="BM74" s="159">
        <v>-12578.452813391894</v>
      </c>
      <c r="BN74" s="159">
        <v>-12578.452813391894</v>
      </c>
      <c r="BO74" s="159">
        <v>-12578.452813391894</v>
      </c>
      <c r="BP74" s="159">
        <v>-12578.452813391894</v>
      </c>
      <c r="BQ74" s="159">
        <v>-12578.452813391894</v>
      </c>
      <c r="BR74" s="159">
        <v>-12578.452813391894</v>
      </c>
      <c r="BS74" s="159">
        <v>-12578.452813391894</v>
      </c>
      <c r="BT74" s="159">
        <v>-12578.452813391894</v>
      </c>
      <c r="BU74" s="159">
        <v>-12578.452813391894</v>
      </c>
      <c r="BV74" s="159">
        <v>-12578.452813391894</v>
      </c>
      <c r="BW74" s="159">
        <v>-12578.452813391894</v>
      </c>
      <c r="BX74" s="159">
        <v>-12578.452813391894</v>
      </c>
      <c r="BY74" s="159">
        <v>-12578.452813391894</v>
      </c>
      <c r="BZ74" s="159">
        <v>-12578.452813391894</v>
      </c>
      <c r="CA74" s="159">
        <v>-12578.452813391894</v>
      </c>
      <c r="CB74" s="159">
        <v>-12578.452813391894</v>
      </c>
      <c r="CC74" s="159">
        <v>-12578.452813391894</v>
      </c>
      <c r="CD74" s="159">
        <v>-12578.452813391894</v>
      </c>
      <c r="CE74" s="159">
        <v>-12578.452813391894</v>
      </c>
      <c r="CF74" s="159">
        <v>-12578.452813391894</v>
      </c>
      <c r="CG74" s="159">
        <v>-12578.452813391894</v>
      </c>
      <c r="CH74" s="159">
        <v>-12578.452813391894</v>
      </c>
      <c r="CI74" s="159">
        <v>-12578.452813391894</v>
      </c>
      <c r="CJ74" s="159">
        <v>-12578.452813391894</v>
      </c>
      <c r="CK74" s="159">
        <v>-12578.452813391894</v>
      </c>
      <c r="CL74" s="159">
        <v>-12578.452813391894</v>
      </c>
      <c r="CM74" s="159">
        <v>-12578.452813391894</v>
      </c>
      <c r="CN74" s="159">
        <v>-12578.452813391894</v>
      </c>
      <c r="CO74" s="159">
        <v>-12578.452813391894</v>
      </c>
      <c r="CP74" s="159">
        <v>-12578.452813391894</v>
      </c>
      <c r="CQ74" s="159">
        <v>-12578.452813391894</v>
      </c>
      <c r="CR74" s="139">
        <v>-12578.452813391894</v>
      </c>
      <c r="CS74" s="139">
        <v>-12578.452813391894</v>
      </c>
      <c r="CT74" s="139" t="s">
        <v>543</v>
      </c>
    </row>
    <row r="75" spans="1:98" s="142" customFormat="1" ht="15" x14ac:dyDescent="0.25">
      <c r="A75" s="309" t="s">
        <v>605</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0"/>
      <c r="AK75" s="311">
        <v>0</v>
      </c>
      <c r="AL75" s="312"/>
      <c r="AM75" s="158">
        <v>349665.07841577276</v>
      </c>
      <c r="AN75" s="158">
        <v>364978.56459672004</v>
      </c>
      <c r="AO75" s="158">
        <v>380782.49108102743</v>
      </c>
      <c r="AP75" s="158">
        <v>397291.76153010922</v>
      </c>
      <c r="AQ75" s="158">
        <v>414455.86827791634</v>
      </c>
      <c r="AR75" s="158">
        <v>432301.00477639795</v>
      </c>
      <c r="AS75" s="158">
        <v>450854.4122155807</v>
      </c>
      <c r="AT75" s="158">
        <v>470144.42143309291</v>
      </c>
      <c r="AU75" s="158">
        <v>490200.49650006788</v>
      </c>
      <c r="AV75" s="158">
        <v>511053.28005048388</v>
      </c>
      <c r="AW75" s="158">
        <v>532734.64042367879</v>
      </c>
      <c r="AX75" s="158">
        <v>555277.72069256322</v>
      </c>
      <c r="AY75" s="158">
        <v>578716.98965296533</v>
      </c>
      <c r="AZ75" s="158">
        <v>603088.29485254583</v>
      </c>
      <c r="BA75" s="158">
        <v>628428.91774087143</v>
      </c>
      <c r="BB75" s="158">
        <v>654777.63102549233</v>
      </c>
      <c r="BC75" s="158">
        <v>682174.75832225988</v>
      </c>
      <c r="BD75" s="158">
        <v>710662.2361916604</v>
      </c>
      <c r="BE75" s="158">
        <v>740283.67865659902</v>
      </c>
      <c r="BF75" s="158">
        <v>771084.44430089765</v>
      </c>
      <c r="BG75" s="158">
        <v>803111.70605172985</v>
      </c>
      <c r="BH75" s="158">
        <v>836414.52375335747</v>
      </c>
      <c r="BI75" s="158">
        <v>871043.91964381258</v>
      </c>
      <c r="BJ75" s="158">
        <v>907052.95685064816</v>
      </c>
      <c r="BK75" s="158">
        <v>944496.82102651894</v>
      </c>
      <c r="BL75" s="158">
        <v>983432.90525018657</v>
      </c>
      <c r="BM75" s="158">
        <v>1023920.8983235633</v>
      </c>
      <c r="BN75" s="158">
        <v>1066022.8766006371</v>
      </c>
      <c r="BO75" s="158">
        <v>1109803.3994895557</v>
      </c>
      <c r="BP75" s="158">
        <v>1155329.6087747936</v>
      </c>
      <c r="BQ75" s="158">
        <v>1202671.3319122028</v>
      </c>
      <c r="BR75" s="158">
        <v>1251901.1894558708</v>
      </c>
      <c r="BS75" s="158">
        <v>1303094.7067820472</v>
      </c>
      <c r="BT75" s="158">
        <v>1356330.4302820333</v>
      </c>
      <c r="BU75" s="158">
        <v>1411690.0482027805</v>
      </c>
      <c r="BV75" s="158">
        <v>1469258.5163211201</v>
      </c>
      <c r="BW75" s="158">
        <v>1529124.1886449549</v>
      </c>
      <c r="BX75" s="158">
        <v>1591378.9533425055</v>
      </c>
      <c r="BY75" s="158">
        <v>1656118.3741087199</v>
      </c>
      <c r="BZ75" s="158">
        <v>1723441.8371863454</v>
      </c>
      <c r="CA75" s="158">
        <v>1793452.7042678378</v>
      </c>
      <c r="CB75" s="158">
        <v>1866258.4715133517</v>
      </c>
      <c r="CC75" s="158">
        <v>1941970.9349294486</v>
      </c>
      <c r="CD75" s="158">
        <v>2020706.3623629522</v>
      </c>
      <c r="CE75" s="158">
        <v>2102585.6723745568</v>
      </c>
      <c r="CF75" s="158">
        <v>2187734.6202673884</v>
      </c>
      <c r="CG75" s="158">
        <v>2276283.9915566952</v>
      </c>
      <c r="CH75" s="158">
        <v>2368369.8031783365</v>
      </c>
      <c r="CI75" s="158">
        <v>2464133.5127456053</v>
      </c>
      <c r="CJ75" s="158">
        <v>2563722.2361763273</v>
      </c>
      <c r="CK75" s="158">
        <v>2667288.9740250404</v>
      </c>
      <c r="CL75" s="158">
        <v>2774992.8468684643</v>
      </c>
      <c r="CM75" s="158">
        <v>2886999.3401063858</v>
      </c>
      <c r="CN75" s="158">
        <v>3003480.5585545879</v>
      </c>
      <c r="CO75" s="158">
        <v>3124615.4912214796</v>
      </c>
      <c r="CP75" s="158">
        <v>3250590.2866758094</v>
      </c>
      <c r="CQ75" s="158">
        <v>3381598.5394290742</v>
      </c>
      <c r="CR75" s="142">
        <v>3517841.5877732318</v>
      </c>
      <c r="CS75" s="142">
        <v>3659528.8235319173</v>
      </c>
      <c r="CT75" s="142" t="s">
        <v>537</v>
      </c>
    </row>
    <row r="76" spans="1:98" x14ac:dyDescent="0.25">
      <c r="A76" s="309" t="s">
        <v>307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3">
        <v>0</v>
      </c>
      <c r="AL76" s="314"/>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c r="CR76" s="139">
        <v>0</v>
      </c>
      <c r="CS76" s="139">
        <v>0</v>
      </c>
      <c r="CT76" s="139">
        <v>0</v>
      </c>
    </row>
    <row r="77" spans="1:98" s="142" customFormat="1" ht="15" x14ac:dyDescent="0.25">
      <c r="A77" s="309" t="s">
        <v>311</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v>0</v>
      </c>
      <c r="AL77" s="312"/>
      <c r="AM77" s="158">
        <v>349665.07841577276</v>
      </c>
      <c r="AN77" s="158">
        <v>364978.56459672004</v>
      </c>
      <c r="AO77" s="158">
        <v>380782.49108102743</v>
      </c>
      <c r="AP77" s="158">
        <v>397291.76153010922</v>
      </c>
      <c r="AQ77" s="158">
        <v>414455.86827791634</v>
      </c>
      <c r="AR77" s="158">
        <v>432301.00477639795</v>
      </c>
      <c r="AS77" s="158">
        <v>450854.4122155807</v>
      </c>
      <c r="AT77" s="158">
        <v>470144.42143309291</v>
      </c>
      <c r="AU77" s="158">
        <v>490200.49650006788</v>
      </c>
      <c r="AV77" s="158">
        <v>511053.28005048388</v>
      </c>
      <c r="AW77" s="158">
        <v>532734.64042367879</v>
      </c>
      <c r="AX77" s="158">
        <v>555277.72069256322</v>
      </c>
      <c r="AY77" s="158">
        <v>578716.98965296533</v>
      </c>
      <c r="AZ77" s="158">
        <v>603088.29485254583</v>
      </c>
      <c r="BA77" s="158">
        <v>628428.91774087143</v>
      </c>
      <c r="BB77" s="158">
        <v>654777.63102549233</v>
      </c>
      <c r="BC77" s="158">
        <v>682174.75832225988</v>
      </c>
      <c r="BD77" s="158">
        <v>710662.2361916604</v>
      </c>
      <c r="BE77" s="158">
        <v>740283.67865659902</v>
      </c>
      <c r="BF77" s="158">
        <v>771084.44430089765</v>
      </c>
      <c r="BG77" s="158">
        <v>803111.70605172985</v>
      </c>
      <c r="BH77" s="158">
        <v>836414.52375335747</v>
      </c>
      <c r="BI77" s="158">
        <v>871043.91964381258</v>
      </c>
      <c r="BJ77" s="158">
        <v>907052.95685064816</v>
      </c>
      <c r="BK77" s="158">
        <v>944496.82102651894</v>
      </c>
      <c r="BL77" s="158">
        <v>983432.90525018657</v>
      </c>
      <c r="BM77" s="158">
        <v>1023920.8983235633</v>
      </c>
      <c r="BN77" s="158">
        <v>1066022.8766006371</v>
      </c>
      <c r="BO77" s="158">
        <v>1109803.3994895557</v>
      </c>
      <c r="BP77" s="158">
        <v>1155329.6087747936</v>
      </c>
      <c r="BQ77" s="158">
        <v>1202671.3319122028</v>
      </c>
      <c r="BR77" s="158">
        <v>1251901.1894558708</v>
      </c>
      <c r="BS77" s="158">
        <v>1303094.7067820472</v>
      </c>
      <c r="BT77" s="158">
        <v>1356330.4302820333</v>
      </c>
      <c r="BU77" s="158">
        <v>1411690.0482027805</v>
      </c>
      <c r="BV77" s="158">
        <v>1469258.5163211201</v>
      </c>
      <c r="BW77" s="158">
        <v>1529124.1886449549</v>
      </c>
      <c r="BX77" s="158">
        <v>1591378.9533425055</v>
      </c>
      <c r="BY77" s="158">
        <v>1656118.3741087199</v>
      </c>
      <c r="BZ77" s="158">
        <v>1723441.8371863454</v>
      </c>
      <c r="CA77" s="158">
        <v>1793452.7042678378</v>
      </c>
      <c r="CB77" s="158">
        <v>1866258.4715133517</v>
      </c>
      <c r="CC77" s="158">
        <v>1941970.9349294486</v>
      </c>
      <c r="CD77" s="158">
        <v>2020706.3623629522</v>
      </c>
      <c r="CE77" s="158">
        <v>2102585.6723745568</v>
      </c>
      <c r="CF77" s="158">
        <v>2187734.6202673884</v>
      </c>
      <c r="CG77" s="158">
        <v>2276283.9915566952</v>
      </c>
      <c r="CH77" s="158">
        <v>2368369.8031783365</v>
      </c>
      <c r="CI77" s="158">
        <v>2464133.5127456053</v>
      </c>
      <c r="CJ77" s="158">
        <v>2563722.2361763273</v>
      </c>
      <c r="CK77" s="158">
        <v>2667288.9740250404</v>
      </c>
      <c r="CL77" s="158">
        <v>2774992.8468684643</v>
      </c>
      <c r="CM77" s="158">
        <v>2886999.3401063858</v>
      </c>
      <c r="CN77" s="158">
        <v>3003480.5585545879</v>
      </c>
      <c r="CO77" s="158">
        <v>3124615.4912214796</v>
      </c>
      <c r="CP77" s="158">
        <v>3250590.2866758094</v>
      </c>
      <c r="CQ77" s="158">
        <v>3381598.5394290742</v>
      </c>
      <c r="CR77" s="142">
        <v>3517841.5877732318</v>
      </c>
      <c r="CS77" s="142">
        <v>3659528.8235319173</v>
      </c>
      <c r="CT77" s="142" t="e">
        <v>#VALUE!</v>
      </c>
    </row>
    <row r="78" spans="1:98" x14ac:dyDescent="0.25">
      <c r="A78" s="309" t="s">
        <v>306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20"/>
      <c r="AL78" s="321"/>
      <c r="AM78" s="159">
        <v>-87416.26960394319</v>
      </c>
      <c r="AN78" s="159">
        <v>-91244.64114918001</v>
      </c>
      <c r="AO78" s="159">
        <v>-95195.622770256858</v>
      </c>
      <c r="AP78" s="159">
        <v>-99322.940382527304</v>
      </c>
      <c r="AQ78" s="159">
        <v>-103613.96706947908</v>
      </c>
      <c r="AR78" s="159">
        <v>-108075.25119409949</v>
      </c>
      <c r="AS78" s="159">
        <v>-112713.60305389517</v>
      </c>
      <c r="AT78" s="159">
        <v>-117536.10535827323</v>
      </c>
      <c r="AU78" s="159">
        <v>-122550.12412501697</v>
      </c>
      <c r="AV78" s="159">
        <v>-127763.32001262097</v>
      </c>
      <c r="AW78" s="159">
        <v>-133183.6601059197</v>
      </c>
      <c r="AX78" s="159">
        <v>-138819.4301731408</v>
      </c>
      <c r="AY78" s="159">
        <v>-144679.24741324133</v>
      </c>
      <c r="AZ78" s="159">
        <v>-150772.07371313646</v>
      </c>
      <c r="BA78" s="159">
        <v>-157107.22943521786</v>
      </c>
      <c r="BB78" s="159">
        <v>-163694.40775637308</v>
      </c>
      <c r="BC78" s="159">
        <v>-170543.68958056497</v>
      </c>
      <c r="BD78" s="159">
        <v>-177665.5590479151</v>
      </c>
      <c r="BE78" s="159">
        <v>-185070.91966414975</v>
      </c>
      <c r="BF78" s="159">
        <v>-192771.11107522441</v>
      </c>
      <c r="BG78" s="159">
        <v>-200777.92651293246</v>
      </c>
      <c r="BH78" s="159">
        <v>-209103.63093833937</v>
      </c>
      <c r="BI78" s="159">
        <v>-217760.97991095315</v>
      </c>
      <c r="BJ78" s="159">
        <v>-226763.23921266204</v>
      </c>
      <c r="BK78" s="159">
        <v>-236124.20525662974</v>
      </c>
      <c r="BL78" s="159">
        <v>-245858.22631254664</v>
      </c>
      <c r="BM78" s="159">
        <v>-255980.22458089082</v>
      </c>
      <c r="BN78" s="159">
        <v>-266505.71915015928</v>
      </c>
      <c r="BO78" s="159">
        <v>-277450.84987238894</v>
      </c>
      <c r="BP78" s="159">
        <v>-288832.40219369839</v>
      </c>
      <c r="BQ78" s="159">
        <v>-300667.83297805069</v>
      </c>
      <c r="BR78" s="159">
        <v>-312975.29736396769</v>
      </c>
      <c r="BS78" s="159">
        <v>-325773.67669551179</v>
      </c>
      <c r="BT78" s="159">
        <v>-339082.60757050832</v>
      </c>
      <c r="BU78" s="159">
        <v>-352922.51205069514</v>
      </c>
      <c r="BV78" s="159">
        <v>-367314.62908028002</v>
      </c>
      <c r="BW78" s="159">
        <v>-382281.04716123873</v>
      </c>
      <c r="BX78" s="159">
        <v>-397844.73833562637</v>
      </c>
      <c r="BY78" s="159">
        <v>-414029.59352717997</v>
      </c>
      <c r="BZ78" s="159">
        <v>-430860.45929658634</v>
      </c>
      <c r="CA78" s="159">
        <v>-448363.17606695945</v>
      </c>
      <c r="CB78" s="159">
        <v>-466564.61787833791</v>
      </c>
      <c r="CC78" s="159">
        <v>-485492.73373236216</v>
      </c>
      <c r="CD78" s="159">
        <v>-505176.59059073805</v>
      </c>
      <c r="CE78" s="159">
        <v>-525646.41809363919</v>
      </c>
      <c r="CF78" s="159">
        <v>-546933.6550668471</v>
      </c>
      <c r="CG78" s="159">
        <v>-569070.9978891738</v>
      </c>
      <c r="CH78" s="159">
        <v>-592092.45079458412</v>
      </c>
      <c r="CI78" s="159">
        <v>-616033.37818640133</v>
      </c>
      <c r="CJ78" s="159">
        <v>-640930.55904408183</v>
      </c>
      <c r="CK78" s="159">
        <v>-666822.2435062601</v>
      </c>
      <c r="CL78" s="159">
        <v>-693748.21171711606</v>
      </c>
      <c r="CM78" s="159">
        <v>-721749.83502659644</v>
      </c>
      <c r="CN78" s="159">
        <v>-750870.13963864697</v>
      </c>
      <c r="CO78" s="159">
        <v>-781153.8728053699</v>
      </c>
      <c r="CP78" s="159">
        <v>-812647.57166895235</v>
      </c>
      <c r="CQ78" s="159">
        <v>-845399.63485726854</v>
      </c>
      <c r="CR78" s="139">
        <v>-879460.39694330795</v>
      </c>
      <c r="CS78" s="139">
        <v>-914882.20588297932</v>
      </c>
      <c r="CT78" s="139" t="e">
        <v>#VALUE!</v>
      </c>
    </row>
    <row r="79" spans="1:98" ht="16.5" thickBot="1" x14ac:dyDescent="0.3">
      <c r="A79" s="322" t="s">
        <v>310</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v>0</v>
      </c>
      <c r="AL79" s="325"/>
      <c r="AM79" s="160">
        <v>262248.80881182954</v>
      </c>
      <c r="AN79" s="160">
        <v>273733.92344754003</v>
      </c>
      <c r="AO79" s="160">
        <v>285586.8683107706</v>
      </c>
      <c r="AP79" s="160">
        <v>297968.82114758191</v>
      </c>
      <c r="AQ79" s="160">
        <v>310841.90120843728</v>
      </c>
      <c r="AR79" s="160">
        <v>324225.75358229846</v>
      </c>
      <c r="AS79" s="160">
        <v>338140.80916168552</v>
      </c>
      <c r="AT79" s="160">
        <v>352608.31607481965</v>
      </c>
      <c r="AU79" s="160">
        <v>367650.37237505091</v>
      </c>
      <c r="AV79" s="160">
        <v>383289.96003786288</v>
      </c>
      <c r="AW79" s="160">
        <v>399550.98031775909</v>
      </c>
      <c r="AX79" s="160">
        <v>416458.29051942239</v>
      </c>
      <c r="AY79" s="160">
        <v>434037.74223972403</v>
      </c>
      <c r="AZ79" s="160">
        <v>452316.22113940935</v>
      </c>
      <c r="BA79" s="160">
        <v>471321.68830565357</v>
      </c>
      <c r="BB79" s="160">
        <v>491083.22326911928</v>
      </c>
      <c r="BC79" s="160">
        <v>511631.06874169491</v>
      </c>
      <c r="BD79" s="160">
        <v>532996.67714374536</v>
      </c>
      <c r="BE79" s="160">
        <v>555212.75899244926</v>
      </c>
      <c r="BF79" s="160">
        <v>578313.3332256733</v>
      </c>
      <c r="BG79" s="160">
        <v>602333.77953879745</v>
      </c>
      <c r="BH79" s="160">
        <v>627310.89281501807</v>
      </c>
      <c r="BI79" s="160">
        <v>653282.93973285938</v>
      </c>
      <c r="BJ79" s="160">
        <v>680289.71763798618</v>
      </c>
      <c r="BK79" s="160">
        <v>708372.61576988921</v>
      </c>
      <c r="BL79" s="160">
        <v>737574.67893763992</v>
      </c>
      <c r="BM79" s="160">
        <v>767940.67374267243</v>
      </c>
      <c r="BN79" s="160">
        <v>799517.15745047783</v>
      </c>
      <c r="BO79" s="160">
        <v>832352.54961716686</v>
      </c>
      <c r="BP79" s="160">
        <v>866497.20658109523</v>
      </c>
      <c r="BQ79" s="160">
        <v>902003.49893415207</v>
      </c>
      <c r="BR79" s="160">
        <v>938925.89209190314</v>
      </c>
      <c r="BS79" s="160">
        <v>977321.03008653538</v>
      </c>
      <c r="BT79" s="160">
        <v>1017247.822711525</v>
      </c>
      <c r="BU79" s="160">
        <v>1058767.5361520853</v>
      </c>
      <c r="BV79" s="160">
        <v>1101943.8872408401</v>
      </c>
      <c r="BW79" s="160">
        <v>1146843.1414837162</v>
      </c>
      <c r="BX79" s="160">
        <v>1193534.2150068791</v>
      </c>
      <c r="BY79" s="160">
        <v>1242088.78058154</v>
      </c>
      <c r="BZ79" s="160">
        <v>1292581.3778897589</v>
      </c>
      <c r="CA79" s="160">
        <v>1345089.5282008783</v>
      </c>
      <c r="CB79" s="160">
        <v>1399693.8536350138</v>
      </c>
      <c r="CC79" s="160">
        <v>1456478.2011970864</v>
      </c>
      <c r="CD79" s="160">
        <v>1515529.7717722142</v>
      </c>
      <c r="CE79" s="160">
        <v>1576939.2542809176</v>
      </c>
      <c r="CF79" s="160">
        <v>1640800.9652005413</v>
      </c>
      <c r="CG79" s="160">
        <v>1707212.9936675215</v>
      </c>
      <c r="CH79" s="160">
        <v>1776277.3523837524</v>
      </c>
      <c r="CI79" s="160">
        <v>1848100.1345592039</v>
      </c>
      <c r="CJ79" s="160">
        <v>1922791.6771322456</v>
      </c>
      <c r="CK79" s="160">
        <v>2000466.7305187802</v>
      </c>
      <c r="CL79" s="160">
        <v>2081244.6351513481</v>
      </c>
      <c r="CM79" s="160">
        <v>2165249.5050797891</v>
      </c>
      <c r="CN79" s="160">
        <v>2252610.4189159409</v>
      </c>
      <c r="CO79" s="160">
        <v>2343461.6184161096</v>
      </c>
      <c r="CP79" s="160">
        <v>2437942.7150068572</v>
      </c>
      <c r="CQ79" s="160">
        <v>2536198.9045718056</v>
      </c>
      <c r="CR79" s="139">
        <v>2638381.1908299238</v>
      </c>
      <c r="CS79" s="139">
        <v>2744646.6176489377</v>
      </c>
      <c r="CT79" s="139" t="s">
        <v>537</v>
      </c>
    </row>
    <row r="80" spans="1:98" s="161" customFormat="1" ht="16.5" thickBot="1" x14ac:dyDescent="0.3">
      <c r="AK80" s="326">
        <v>0</v>
      </c>
      <c r="AL80" s="326"/>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c r="CR80" s="161">
        <v>58</v>
      </c>
      <c r="CS80" s="161">
        <v>59</v>
      </c>
      <c r="CT80" s="161">
        <v>60</v>
      </c>
    </row>
    <row r="81" spans="1:98" x14ac:dyDescent="0.25">
      <c r="A81" s="318" t="s">
        <v>309</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296">
        <v>2026</v>
      </c>
      <c r="AL81" s="292"/>
      <c r="AM81" s="151">
        <v>2027</v>
      </c>
      <c r="AN81" s="151">
        <v>2028</v>
      </c>
      <c r="AO81" s="151">
        <v>2029</v>
      </c>
      <c r="AP81" s="151">
        <v>2030</v>
      </c>
      <c r="AQ81" s="151">
        <v>2031</v>
      </c>
      <c r="AR81" s="151">
        <v>2032</v>
      </c>
      <c r="AS81" s="151">
        <v>2033</v>
      </c>
      <c r="AT81" s="151">
        <v>2034</v>
      </c>
      <c r="AU81" s="151">
        <v>2035</v>
      </c>
      <c r="AV81" s="151">
        <v>2036</v>
      </c>
      <c r="AW81" s="151">
        <v>2037</v>
      </c>
      <c r="AX81" s="151">
        <v>2038</v>
      </c>
      <c r="AY81" s="151">
        <v>2039</v>
      </c>
      <c r="AZ81" s="151">
        <v>2040</v>
      </c>
      <c r="BA81" s="151">
        <v>2041</v>
      </c>
      <c r="BB81" s="151">
        <v>2042</v>
      </c>
      <c r="BC81" s="151">
        <v>2043</v>
      </c>
      <c r="BD81" s="151">
        <v>2044</v>
      </c>
      <c r="BE81" s="151">
        <v>2045</v>
      </c>
      <c r="BF81" s="151">
        <v>2046</v>
      </c>
      <c r="BG81" s="151">
        <v>2047</v>
      </c>
      <c r="BH81" s="151">
        <v>2048</v>
      </c>
      <c r="BI81" s="151">
        <v>2049</v>
      </c>
      <c r="BJ81" s="151">
        <v>2050</v>
      </c>
      <c r="BK81" s="151">
        <v>2051</v>
      </c>
      <c r="BL81" s="151">
        <v>2052</v>
      </c>
      <c r="BM81" s="151">
        <v>2053</v>
      </c>
      <c r="BN81" s="151">
        <v>2054</v>
      </c>
      <c r="BO81" s="151">
        <v>2055</v>
      </c>
      <c r="BP81" s="151">
        <v>2056</v>
      </c>
      <c r="BQ81" s="151">
        <v>2057</v>
      </c>
      <c r="BR81" s="151">
        <v>2058</v>
      </c>
      <c r="BS81" s="151">
        <v>2059</v>
      </c>
      <c r="BT81" s="151">
        <v>2060</v>
      </c>
      <c r="BU81" s="151">
        <v>2061</v>
      </c>
      <c r="BV81" s="151">
        <v>2062</v>
      </c>
      <c r="BW81" s="151">
        <v>2063</v>
      </c>
      <c r="BX81" s="151">
        <v>2064</v>
      </c>
      <c r="BY81" s="151">
        <v>2065</v>
      </c>
      <c r="BZ81" s="151">
        <v>2066</v>
      </c>
      <c r="CA81" s="151">
        <v>2067</v>
      </c>
      <c r="CB81" s="151">
        <v>2068</v>
      </c>
      <c r="CC81" s="151">
        <v>2069</v>
      </c>
      <c r="CD81" s="151">
        <v>2070</v>
      </c>
      <c r="CE81" s="151">
        <v>2071</v>
      </c>
      <c r="CF81" s="151">
        <v>2072</v>
      </c>
      <c r="CG81" s="151">
        <v>2073</v>
      </c>
      <c r="CH81" s="151">
        <v>2074</v>
      </c>
      <c r="CI81" s="151">
        <v>2075</v>
      </c>
      <c r="CJ81" s="151">
        <v>2076</v>
      </c>
      <c r="CK81" s="151">
        <v>2077</v>
      </c>
      <c r="CL81" s="151">
        <v>2078</v>
      </c>
      <c r="CM81" s="151">
        <v>2079</v>
      </c>
      <c r="CN81" s="151">
        <v>2080</v>
      </c>
      <c r="CO81" s="151">
        <v>2081</v>
      </c>
      <c r="CP81" s="151">
        <v>2082</v>
      </c>
      <c r="CQ81" s="151">
        <v>2083</v>
      </c>
      <c r="CR81" s="139">
        <v>2084</v>
      </c>
      <c r="CS81" s="139">
        <v>2085</v>
      </c>
      <c r="CT81" s="139" t="s">
        <v>537</v>
      </c>
    </row>
    <row r="82" spans="1:98" s="142" customFormat="1" ht="15" x14ac:dyDescent="0.25">
      <c r="A82" s="309" t="s">
        <v>605</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v>0</v>
      </c>
      <c r="AL82" s="312"/>
      <c r="AM82" s="158">
        <v>349665.07841577276</v>
      </c>
      <c r="AN82" s="158">
        <v>364978.56459672004</v>
      </c>
      <c r="AO82" s="158">
        <v>380782.49108102743</v>
      </c>
      <c r="AP82" s="158">
        <v>397291.76153010922</v>
      </c>
      <c r="AQ82" s="158">
        <v>414455.86827791634</v>
      </c>
      <c r="AR82" s="158">
        <v>432301.00477639795</v>
      </c>
      <c r="AS82" s="158">
        <v>450854.4122155807</v>
      </c>
      <c r="AT82" s="158">
        <v>470144.42143309291</v>
      </c>
      <c r="AU82" s="158">
        <v>490200.49650006788</v>
      </c>
      <c r="AV82" s="158">
        <v>511053.28005048388</v>
      </c>
      <c r="AW82" s="158">
        <v>532734.64042367879</v>
      </c>
      <c r="AX82" s="158">
        <v>555277.72069256322</v>
      </c>
      <c r="AY82" s="158">
        <v>578716.98965296533</v>
      </c>
      <c r="AZ82" s="158">
        <v>603088.29485254583</v>
      </c>
      <c r="BA82" s="158">
        <v>628428.91774087143</v>
      </c>
      <c r="BB82" s="158">
        <v>654777.63102549233</v>
      </c>
      <c r="BC82" s="158">
        <v>682174.75832225988</v>
      </c>
      <c r="BD82" s="158">
        <v>710662.2361916604</v>
      </c>
      <c r="BE82" s="158">
        <v>740283.67865659902</v>
      </c>
      <c r="BF82" s="158">
        <v>771084.44430089765</v>
      </c>
      <c r="BG82" s="158">
        <v>803111.70605172985</v>
      </c>
      <c r="BH82" s="158">
        <v>836414.52375335747</v>
      </c>
      <c r="BI82" s="158">
        <v>871043.91964381258</v>
      </c>
      <c r="BJ82" s="158">
        <v>907052.95685064816</v>
      </c>
      <c r="BK82" s="158">
        <v>944496.82102651894</v>
      </c>
      <c r="BL82" s="158">
        <v>983432.90525018657</v>
      </c>
      <c r="BM82" s="158">
        <v>1023920.8983235633</v>
      </c>
      <c r="BN82" s="158">
        <v>1066022.8766006371</v>
      </c>
      <c r="BO82" s="158">
        <v>1109803.3994895557</v>
      </c>
      <c r="BP82" s="158">
        <v>1155329.6087747936</v>
      </c>
      <c r="BQ82" s="158">
        <v>1202671.3319122028</v>
      </c>
      <c r="BR82" s="158">
        <v>1251901.1894558708</v>
      </c>
      <c r="BS82" s="158">
        <v>1303094.7067820472</v>
      </c>
      <c r="BT82" s="158">
        <v>1356330.4302820333</v>
      </c>
      <c r="BU82" s="158">
        <v>1411690.0482027805</v>
      </c>
      <c r="BV82" s="158">
        <v>1469258.5163211201</v>
      </c>
      <c r="BW82" s="158">
        <v>1529124.1886449549</v>
      </c>
      <c r="BX82" s="158">
        <v>1591378.9533425055</v>
      </c>
      <c r="BY82" s="158">
        <v>1656118.3741087199</v>
      </c>
      <c r="BZ82" s="158">
        <v>1723441.8371863454</v>
      </c>
      <c r="CA82" s="158">
        <v>1793452.7042678378</v>
      </c>
      <c r="CB82" s="158">
        <v>1866258.4715133517</v>
      </c>
      <c r="CC82" s="158">
        <v>1941970.9349294486</v>
      </c>
      <c r="CD82" s="158">
        <v>2020706.3623629522</v>
      </c>
      <c r="CE82" s="158">
        <v>2102585.6723745568</v>
      </c>
      <c r="CF82" s="158">
        <v>2187734.6202673884</v>
      </c>
      <c r="CG82" s="158">
        <v>2276283.9915566952</v>
      </c>
      <c r="CH82" s="158">
        <v>2368369.8031783365</v>
      </c>
      <c r="CI82" s="158">
        <v>2464133.5127456053</v>
      </c>
      <c r="CJ82" s="158">
        <v>2563722.2361763273</v>
      </c>
      <c r="CK82" s="158">
        <v>2667288.9740250404</v>
      </c>
      <c r="CL82" s="158">
        <v>2774992.8468684643</v>
      </c>
      <c r="CM82" s="158">
        <v>2886999.3401063858</v>
      </c>
      <c r="CN82" s="158">
        <v>3003480.5585545879</v>
      </c>
      <c r="CO82" s="158">
        <v>3124615.4912214796</v>
      </c>
      <c r="CP82" s="158">
        <v>3250590.2866758094</v>
      </c>
      <c r="CQ82" s="158">
        <v>3381598.5394290742</v>
      </c>
      <c r="CR82" s="142">
        <v>3517841.5877732318</v>
      </c>
      <c r="CS82" s="142">
        <v>3659528.8235319173</v>
      </c>
      <c r="CT82" s="142" t="s">
        <v>537</v>
      </c>
    </row>
    <row r="83" spans="1:98" x14ac:dyDescent="0.25">
      <c r="A83" s="309" t="s">
        <v>308</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13">
        <v>0</v>
      </c>
      <c r="AL83" s="314"/>
      <c r="AM83" s="159">
        <v>12578.452813391894</v>
      </c>
      <c r="AN83" s="159">
        <v>12578.452813391894</v>
      </c>
      <c r="AO83" s="159">
        <v>12578.452813391894</v>
      </c>
      <c r="AP83" s="159">
        <v>12578.452813391894</v>
      </c>
      <c r="AQ83" s="159">
        <v>12578.452813391894</v>
      </c>
      <c r="AR83" s="159">
        <v>12578.452813391894</v>
      </c>
      <c r="AS83" s="159">
        <v>12578.452813391894</v>
      </c>
      <c r="AT83" s="159">
        <v>12578.452813391894</v>
      </c>
      <c r="AU83" s="159">
        <v>12578.452813391894</v>
      </c>
      <c r="AV83" s="159">
        <v>12578.452813391894</v>
      </c>
      <c r="AW83" s="159">
        <v>12578.452813391894</v>
      </c>
      <c r="AX83" s="159">
        <v>12578.452813391894</v>
      </c>
      <c r="AY83" s="159">
        <v>12578.452813391894</v>
      </c>
      <c r="AZ83" s="159">
        <v>12578.452813391894</v>
      </c>
      <c r="BA83" s="159">
        <v>12578.452813391894</v>
      </c>
      <c r="BB83" s="159">
        <v>12578.452813391894</v>
      </c>
      <c r="BC83" s="159">
        <v>12578.452813391894</v>
      </c>
      <c r="BD83" s="159">
        <v>12578.452813391894</v>
      </c>
      <c r="BE83" s="159">
        <v>12578.452813391894</v>
      </c>
      <c r="BF83" s="159">
        <v>12578.452813391894</v>
      </c>
      <c r="BG83" s="159">
        <v>12578.452813391894</v>
      </c>
      <c r="BH83" s="159">
        <v>12578.452813391894</v>
      </c>
      <c r="BI83" s="159">
        <v>12578.452813391894</v>
      </c>
      <c r="BJ83" s="159">
        <v>12578.452813391894</v>
      </c>
      <c r="BK83" s="159">
        <v>12578.452813391894</v>
      </c>
      <c r="BL83" s="159">
        <v>12578.452813391894</v>
      </c>
      <c r="BM83" s="159">
        <v>12578.452813391894</v>
      </c>
      <c r="BN83" s="159">
        <v>12578.452813391894</v>
      </c>
      <c r="BO83" s="159">
        <v>12578.452813391894</v>
      </c>
      <c r="BP83" s="159">
        <v>12578.452813391894</v>
      </c>
      <c r="BQ83" s="159">
        <v>12578.452813391894</v>
      </c>
      <c r="BR83" s="159">
        <v>12578.452813391894</v>
      </c>
      <c r="BS83" s="159">
        <v>12578.452813391894</v>
      </c>
      <c r="BT83" s="159">
        <v>12578.452813391894</v>
      </c>
      <c r="BU83" s="159">
        <v>12578.452813391894</v>
      </c>
      <c r="BV83" s="159">
        <v>12578.452813391894</v>
      </c>
      <c r="BW83" s="159">
        <v>12578.452813391894</v>
      </c>
      <c r="BX83" s="159">
        <v>12578.452813391894</v>
      </c>
      <c r="BY83" s="159">
        <v>12578.452813391894</v>
      </c>
      <c r="BZ83" s="159">
        <v>12578.452813391894</v>
      </c>
      <c r="CA83" s="159">
        <v>12578.452813391894</v>
      </c>
      <c r="CB83" s="159">
        <v>12578.452813391894</v>
      </c>
      <c r="CC83" s="159">
        <v>12578.452813391894</v>
      </c>
      <c r="CD83" s="159">
        <v>12578.452813391894</v>
      </c>
      <c r="CE83" s="159">
        <v>12578.452813391894</v>
      </c>
      <c r="CF83" s="159">
        <v>12578.452813391894</v>
      </c>
      <c r="CG83" s="159">
        <v>12578.452813391894</v>
      </c>
      <c r="CH83" s="159">
        <v>12578.452813391894</v>
      </c>
      <c r="CI83" s="159">
        <v>12578.452813391894</v>
      </c>
      <c r="CJ83" s="159">
        <v>12578.452813391894</v>
      </c>
      <c r="CK83" s="159">
        <v>12578.452813391894</v>
      </c>
      <c r="CL83" s="159">
        <v>12578.452813391894</v>
      </c>
      <c r="CM83" s="159">
        <v>12578.452813391894</v>
      </c>
      <c r="CN83" s="159">
        <v>12578.452813391894</v>
      </c>
      <c r="CO83" s="159">
        <v>12578.452813391894</v>
      </c>
      <c r="CP83" s="159">
        <v>12578.452813391894</v>
      </c>
      <c r="CQ83" s="159">
        <v>12578.452813391894</v>
      </c>
      <c r="CR83" s="139">
        <v>12578.452813391894</v>
      </c>
      <c r="CS83" s="139">
        <v>12578.452813391894</v>
      </c>
      <c r="CT83" s="139" t="s">
        <v>543</v>
      </c>
    </row>
    <row r="84" spans="1:98" x14ac:dyDescent="0.25">
      <c r="A84" s="309" t="s">
        <v>307</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13">
        <v>0</v>
      </c>
      <c r="AL84" s="314"/>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c r="CR84" s="139">
        <v>0</v>
      </c>
      <c r="CS84" s="139">
        <v>0</v>
      </c>
      <c r="CT84" s="139">
        <v>0</v>
      </c>
    </row>
    <row r="85" spans="1:98" x14ac:dyDescent="0.25">
      <c r="A85" s="309" t="s">
        <v>306</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3">
        <v>0</v>
      </c>
      <c r="AL85" s="314"/>
      <c r="AM85" s="159">
        <v>-87416.26960394319</v>
      </c>
      <c r="AN85" s="159">
        <v>-91244.64114918001</v>
      </c>
      <c r="AO85" s="159">
        <v>-95195.622770256858</v>
      </c>
      <c r="AP85" s="159">
        <v>-99322.940382527304</v>
      </c>
      <c r="AQ85" s="159">
        <v>-103613.96706947905</v>
      </c>
      <c r="AR85" s="159">
        <v>-108075.25119409943</v>
      </c>
      <c r="AS85" s="159">
        <v>-112713.60305389517</v>
      </c>
      <c r="AT85" s="159">
        <v>-117536.10535827326</v>
      </c>
      <c r="AU85" s="159">
        <v>-122550.12412501697</v>
      </c>
      <c r="AV85" s="159">
        <v>-127763.32001262088</v>
      </c>
      <c r="AW85" s="159">
        <v>-133183.6601059197</v>
      </c>
      <c r="AX85" s="159">
        <v>-138819.43017314072</v>
      </c>
      <c r="AY85" s="159">
        <v>-144679.2474132413</v>
      </c>
      <c r="AZ85" s="159">
        <v>-150772.07371313637</v>
      </c>
      <c r="BA85" s="159">
        <v>-157107.2294352178</v>
      </c>
      <c r="BB85" s="159">
        <v>-163694.40775637305</v>
      </c>
      <c r="BC85" s="159">
        <v>-170543.68958056485</v>
      </c>
      <c r="BD85" s="159">
        <v>-177665.55904791504</v>
      </c>
      <c r="BE85" s="159">
        <v>-185070.91966414964</v>
      </c>
      <c r="BF85" s="159">
        <v>-192771.11107522435</v>
      </c>
      <c r="BG85" s="159">
        <v>-200777.9265129324</v>
      </c>
      <c r="BH85" s="159">
        <v>-209103.63093833951</v>
      </c>
      <c r="BI85" s="159">
        <v>-217760.97991095297</v>
      </c>
      <c r="BJ85" s="159">
        <v>-226763.23921266198</v>
      </c>
      <c r="BK85" s="159">
        <v>-236124.20525662974</v>
      </c>
      <c r="BL85" s="159">
        <v>-245858.22631254653</v>
      </c>
      <c r="BM85" s="159">
        <v>-255980.2245808905</v>
      </c>
      <c r="BN85" s="159">
        <v>-266505.71915015951</v>
      </c>
      <c r="BO85" s="159">
        <v>-277450.84987238888</v>
      </c>
      <c r="BP85" s="159">
        <v>-288832.4021936981</v>
      </c>
      <c r="BQ85" s="159">
        <v>-300667.83297805116</v>
      </c>
      <c r="BR85" s="159">
        <v>-312975.29736396763</v>
      </c>
      <c r="BS85" s="159">
        <v>-325773.67669551168</v>
      </c>
      <c r="BT85" s="159">
        <v>-339082.60757050849</v>
      </c>
      <c r="BU85" s="159">
        <v>-352922.51205069479</v>
      </c>
      <c r="BV85" s="159">
        <v>-367314.62908027973</v>
      </c>
      <c r="BW85" s="159">
        <v>-382281.04716123827</v>
      </c>
      <c r="BX85" s="159">
        <v>-397844.7383356262</v>
      </c>
      <c r="BY85" s="159">
        <v>-414029.59352718014</v>
      </c>
      <c r="BZ85" s="159">
        <v>-430860.45929658692</v>
      </c>
      <c r="CA85" s="159">
        <v>-448363.17606695928</v>
      </c>
      <c r="CB85" s="159">
        <v>-466564.61787833832</v>
      </c>
      <c r="CC85" s="159">
        <v>-485492.73373236135</v>
      </c>
      <c r="CD85" s="159">
        <v>-505176.59059073776</v>
      </c>
      <c r="CE85" s="159">
        <v>-525646.41809363849</v>
      </c>
      <c r="CF85" s="159">
        <v>-546933.6550668478</v>
      </c>
      <c r="CG85" s="159">
        <v>-569070.99788917415</v>
      </c>
      <c r="CH85" s="159">
        <v>-592092.45079458505</v>
      </c>
      <c r="CI85" s="159">
        <v>-616033.37818640098</v>
      </c>
      <c r="CJ85" s="159">
        <v>-640930.55904408172</v>
      </c>
      <c r="CK85" s="159">
        <v>-666822.24350626022</v>
      </c>
      <c r="CL85" s="159">
        <v>-693748.21171711572</v>
      </c>
      <c r="CM85" s="159">
        <v>-721749.83502659574</v>
      </c>
      <c r="CN85" s="159">
        <v>-750870.13963864557</v>
      </c>
      <c r="CO85" s="159">
        <v>-781153.87280536816</v>
      </c>
      <c r="CP85" s="159">
        <v>-812647.5716689527</v>
      </c>
      <c r="CQ85" s="159">
        <v>-845399.63485726714</v>
      </c>
      <c r="CR85" s="139">
        <v>-879460.39694330841</v>
      </c>
      <c r="CS85" s="139">
        <v>-914882.20588297769</v>
      </c>
      <c r="CT85" s="139" t="e">
        <v>#VALUE!</v>
      </c>
    </row>
    <row r="86" spans="1:98" x14ac:dyDescent="0.25">
      <c r="A86" s="309" t="s">
        <v>305</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0"/>
      <c r="AK86" s="313">
        <v>-148425.74319802434</v>
      </c>
      <c r="AL86" s="314"/>
      <c r="AM86" s="159">
        <v>148425.74319802434</v>
      </c>
      <c r="AN86" s="159"/>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row>
    <row r="87" spans="1:98" x14ac:dyDescent="0.25">
      <c r="A87" s="309" t="s">
        <v>304</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0"/>
      <c r="AK87" s="313">
        <v>0</v>
      </c>
      <c r="AL87" s="314"/>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v>0</v>
      </c>
      <c r="BM87" s="159">
        <v>0</v>
      </c>
      <c r="BN87" s="159">
        <v>0</v>
      </c>
      <c r="BO87" s="159">
        <v>0</v>
      </c>
      <c r="BP87" s="159">
        <v>0</v>
      </c>
      <c r="BQ87" s="159">
        <v>0</v>
      </c>
      <c r="BR87" s="159">
        <v>0</v>
      </c>
      <c r="BS87" s="159">
        <v>0</v>
      </c>
      <c r="BT87" s="159">
        <v>0</v>
      </c>
      <c r="BU87" s="159">
        <v>0</v>
      </c>
      <c r="BV87" s="159">
        <v>0</v>
      </c>
      <c r="BW87" s="159">
        <v>0</v>
      </c>
      <c r="BX87" s="159">
        <v>0</v>
      </c>
      <c r="BY87" s="159">
        <v>0</v>
      </c>
      <c r="BZ87" s="159">
        <v>0</v>
      </c>
      <c r="CA87" s="159">
        <v>0</v>
      </c>
      <c r="CB87" s="159">
        <v>0</v>
      </c>
      <c r="CC87" s="159">
        <v>0</v>
      </c>
      <c r="CD87" s="159">
        <v>0</v>
      </c>
      <c r="CE87" s="159">
        <v>0</v>
      </c>
      <c r="CF87" s="159">
        <v>0</v>
      </c>
      <c r="CG87" s="159">
        <v>0</v>
      </c>
      <c r="CH87" s="159">
        <v>0</v>
      </c>
      <c r="CI87" s="159">
        <v>0</v>
      </c>
      <c r="CJ87" s="159">
        <v>0</v>
      </c>
      <c r="CK87" s="159">
        <v>0</v>
      </c>
      <c r="CL87" s="159">
        <v>0</v>
      </c>
      <c r="CM87" s="159">
        <v>0</v>
      </c>
      <c r="CN87" s="159">
        <v>0</v>
      </c>
      <c r="CO87" s="159">
        <v>0</v>
      </c>
      <c r="CP87" s="159">
        <v>0</v>
      </c>
      <c r="CQ87" s="159">
        <v>0</v>
      </c>
      <c r="CR87" s="139">
        <v>0</v>
      </c>
      <c r="CS87" s="139">
        <v>0</v>
      </c>
      <c r="CT87" s="139" t="s">
        <v>537</v>
      </c>
    </row>
    <row r="88" spans="1:98" x14ac:dyDescent="0.25">
      <c r="A88" s="309" t="s">
        <v>303</v>
      </c>
      <c r="B88" s="310"/>
      <c r="C88" s="310"/>
      <c r="D88" s="310"/>
      <c r="E88" s="310"/>
      <c r="F88" s="310"/>
      <c r="G88" s="310"/>
      <c r="H88" s="310"/>
      <c r="I88" s="310"/>
      <c r="J88" s="310"/>
      <c r="K88" s="310"/>
      <c r="L88" s="310"/>
      <c r="M88" s="310"/>
      <c r="N88" s="310"/>
      <c r="O88" s="310"/>
      <c r="P88" s="310"/>
      <c r="Q88" s="310"/>
      <c r="R88" s="310"/>
      <c r="S88" s="310"/>
      <c r="T88" s="310"/>
      <c r="U88" s="310"/>
      <c r="V88" s="310"/>
      <c r="W88" s="310"/>
      <c r="X88" s="310"/>
      <c r="Y88" s="310"/>
      <c r="Z88" s="310"/>
      <c r="AA88" s="310"/>
      <c r="AB88" s="310"/>
      <c r="AC88" s="310"/>
      <c r="AD88" s="310"/>
      <c r="AE88" s="310"/>
      <c r="AF88" s="310"/>
      <c r="AG88" s="310"/>
      <c r="AH88" s="310"/>
      <c r="AI88" s="310"/>
      <c r="AJ88" s="310"/>
      <c r="AK88" s="313">
        <v>-742128.71599012171</v>
      </c>
      <c r="AL88" s="314"/>
      <c r="AM88" s="159">
        <v>0</v>
      </c>
      <c r="AN88" s="159">
        <v>0</v>
      </c>
      <c r="AO88" s="159">
        <v>0</v>
      </c>
      <c r="AP88" s="159">
        <v>0</v>
      </c>
      <c r="AQ88" s="159">
        <v>0</v>
      </c>
      <c r="AR88" s="159">
        <v>0</v>
      </c>
      <c r="AS88" s="159">
        <v>0</v>
      </c>
      <c r="AT88" s="159">
        <v>0</v>
      </c>
      <c r="AU88" s="159">
        <v>0</v>
      </c>
      <c r="AV88" s="159">
        <v>0</v>
      </c>
      <c r="AW88" s="159">
        <v>0</v>
      </c>
      <c r="AX88" s="159">
        <v>0</v>
      </c>
      <c r="AY88" s="159">
        <v>1</v>
      </c>
      <c r="AZ88" s="159">
        <v>2</v>
      </c>
      <c r="BA88" s="159">
        <v>3</v>
      </c>
      <c r="BB88" s="159">
        <v>4</v>
      </c>
      <c r="BC88" s="159">
        <v>5</v>
      </c>
      <c r="BD88" s="159">
        <v>6</v>
      </c>
      <c r="BE88" s="159">
        <v>7</v>
      </c>
      <c r="BF88" s="159">
        <v>8</v>
      </c>
      <c r="BG88" s="159">
        <v>9</v>
      </c>
      <c r="BH88" s="159">
        <v>10</v>
      </c>
      <c r="BI88" s="159">
        <v>11</v>
      </c>
      <c r="BJ88" s="159">
        <v>12</v>
      </c>
      <c r="BK88" s="159">
        <v>13</v>
      </c>
      <c r="BL88" s="159">
        <v>14</v>
      </c>
      <c r="BM88" s="159">
        <v>15</v>
      </c>
      <c r="BN88" s="159">
        <v>16</v>
      </c>
      <c r="BO88" s="159">
        <v>17</v>
      </c>
      <c r="BP88" s="159">
        <v>18</v>
      </c>
      <c r="BQ88" s="159">
        <v>19</v>
      </c>
      <c r="BR88" s="159">
        <v>20</v>
      </c>
      <c r="BS88" s="159">
        <v>21</v>
      </c>
      <c r="BT88" s="159">
        <v>22</v>
      </c>
      <c r="BU88" s="159">
        <v>23</v>
      </c>
      <c r="BV88" s="159">
        <v>24</v>
      </c>
      <c r="BW88" s="159">
        <v>25</v>
      </c>
      <c r="BX88" s="159">
        <v>26</v>
      </c>
      <c r="BY88" s="159">
        <v>27</v>
      </c>
      <c r="BZ88" s="159">
        <v>28</v>
      </c>
      <c r="CA88" s="159">
        <v>29</v>
      </c>
      <c r="CB88" s="159">
        <v>30</v>
      </c>
      <c r="CC88" s="159">
        <v>31</v>
      </c>
      <c r="CD88" s="159">
        <v>32</v>
      </c>
      <c r="CE88" s="159">
        <v>33</v>
      </c>
      <c r="CF88" s="159">
        <v>34</v>
      </c>
      <c r="CG88" s="159">
        <v>35</v>
      </c>
      <c r="CH88" s="159">
        <v>36</v>
      </c>
      <c r="CI88" s="159">
        <v>37</v>
      </c>
      <c r="CJ88" s="159">
        <v>38</v>
      </c>
      <c r="CK88" s="159">
        <v>39</v>
      </c>
      <c r="CL88" s="159">
        <v>40</v>
      </c>
      <c r="CM88" s="159">
        <v>41</v>
      </c>
      <c r="CN88" s="159">
        <v>42</v>
      </c>
      <c r="CO88" s="159">
        <v>43</v>
      </c>
      <c r="CP88" s="159">
        <v>44</v>
      </c>
      <c r="CQ88" s="159">
        <v>45</v>
      </c>
      <c r="CR88" s="139">
        <v>46</v>
      </c>
      <c r="CS88" s="139">
        <v>47</v>
      </c>
      <c r="CT88" s="139">
        <v>48</v>
      </c>
    </row>
    <row r="89" spans="1:98" x14ac:dyDescent="0.25">
      <c r="A89" s="309" t="s">
        <v>302</v>
      </c>
      <c r="B89" s="310"/>
      <c r="C89" s="310"/>
      <c r="D89" s="310"/>
      <c r="E89" s="310"/>
      <c r="F89" s="310"/>
      <c r="G89" s="310"/>
      <c r="H89" s="310"/>
      <c r="I89" s="310"/>
      <c r="J89" s="310"/>
      <c r="K89" s="310"/>
      <c r="L89" s="310"/>
      <c r="M89" s="310"/>
      <c r="N89" s="310"/>
      <c r="O89" s="310"/>
      <c r="P89" s="310"/>
      <c r="Q89" s="310"/>
      <c r="R89" s="310"/>
      <c r="S89" s="310"/>
      <c r="T89" s="310"/>
      <c r="U89" s="310"/>
      <c r="V89" s="310"/>
      <c r="W89" s="310"/>
      <c r="X89" s="310"/>
      <c r="Y89" s="310"/>
      <c r="Z89" s="310"/>
      <c r="AA89" s="310"/>
      <c r="AB89" s="310"/>
      <c r="AC89" s="310"/>
      <c r="AD89" s="310"/>
      <c r="AE89" s="310"/>
      <c r="AF89" s="310"/>
      <c r="AG89" s="310"/>
      <c r="AH89" s="310"/>
      <c r="AI89" s="310"/>
      <c r="AJ89" s="310"/>
      <c r="AK89" s="313">
        <v>0</v>
      </c>
      <c r="AL89" s="314"/>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c r="CR89" s="139">
        <v>0</v>
      </c>
      <c r="CS89" s="139">
        <v>0</v>
      </c>
      <c r="CT89" s="139" t="e">
        <v>#VALUE!</v>
      </c>
    </row>
    <row r="90" spans="1:98" s="142" customFormat="1" ht="15" x14ac:dyDescent="0.25">
      <c r="A90" s="309" t="s">
        <v>301</v>
      </c>
      <c r="B90" s="310"/>
      <c r="C90" s="310"/>
      <c r="D90" s="310"/>
      <c r="E90" s="310"/>
      <c r="F90" s="310"/>
      <c r="G90" s="310"/>
      <c r="H90" s="310"/>
      <c r="I90" s="310"/>
      <c r="J90" s="310"/>
      <c r="K90" s="310"/>
      <c r="L90" s="310"/>
      <c r="M90" s="310"/>
      <c r="N90" s="310"/>
      <c r="O90" s="310"/>
      <c r="P90" s="310"/>
      <c r="Q90" s="310"/>
      <c r="R90" s="310"/>
      <c r="S90" s="310"/>
      <c r="T90" s="310"/>
      <c r="U90" s="310"/>
      <c r="V90" s="310"/>
      <c r="W90" s="310"/>
      <c r="X90" s="310"/>
      <c r="Y90" s="310"/>
      <c r="Z90" s="310"/>
      <c r="AA90" s="310"/>
      <c r="AB90" s="310"/>
      <c r="AC90" s="310"/>
      <c r="AD90" s="310"/>
      <c r="AE90" s="310"/>
      <c r="AF90" s="310"/>
      <c r="AG90" s="310"/>
      <c r="AH90" s="310"/>
      <c r="AI90" s="310"/>
      <c r="AJ90" s="310"/>
      <c r="AK90" s="311">
        <v>-890554.45918814605</v>
      </c>
      <c r="AL90" s="312"/>
      <c r="AM90" s="158">
        <v>423253.00482324581</v>
      </c>
      <c r="AN90" s="158">
        <v>286312.37626093195</v>
      </c>
      <c r="AO90" s="158">
        <v>298165.32112416252</v>
      </c>
      <c r="AP90" s="158">
        <v>310547.27396097383</v>
      </c>
      <c r="AQ90" s="158">
        <v>323420.3540218292</v>
      </c>
      <c r="AR90" s="158">
        <v>336804.20639569045</v>
      </c>
      <c r="AS90" s="158">
        <v>350719.26197507745</v>
      </c>
      <c r="AT90" s="158">
        <v>365186.76888821158</v>
      </c>
      <c r="AU90" s="158">
        <v>380228.82518844283</v>
      </c>
      <c r="AV90" s="158">
        <v>395868.41285125492</v>
      </c>
      <c r="AW90" s="158">
        <v>412129.43313115102</v>
      </c>
      <c r="AX90" s="158">
        <v>429036.74333281443</v>
      </c>
      <c r="AY90" s="158">
        <v>446617.19505311595</v>
      </c>
      <c r="AZ90" s="158">
        <v>464896.67395280139</v>
      </c>
      <c r="BA90" s="158">
        <v>483903.14111904555</v>
      </c>
      <c r="BB90" s="158">
        <v>503665.6760825112</v>
      </c>
      <c r="BC90" s="158">
        <v>524214.52155508695</v>
      </c>
      <c r="BD90" s="158">
        <v>545581.12995713728</v>
      </c>
      <c r="BE90" s="158">
        <v>567798.2118058413</v>
      </c>
      <c r="BF90" s="158">
        <v>590899.78603906522</v>
      </c>
      <c r="BG90" s="158">
        <v>614921.23235218937</v>
      </c>
      <c r="BH90" s="158">
        <v>639899.34562840988</v>
      </c>
      <c r="BI90" s="158">
        <v>665872.39254625153</v>
      </c>
      <c r="BJ90" s="158">
        <v>692880.1704513781</v>
      </c>
      <c r="BK90" s="158">
        <v>720964.06858328113</v>
      </c>
      <c r="BL90" s="158">
        <v>750167.13175103196</v>
      </c>
      <c r="BM90" s="158">
        <v>780534.1265560647</v>
      </c>
      <c r="BN90" s="158">
        <v>812111.6102638694</v>
      </c>
      <c r="BO90" s="158">
        <v>844948.00243055867</v>
      </c>
      <c r="BP90" s="158">
        <v>879093.65939448727</v>
      </c>
      <c r="BQ90" s="158">
        <v>914600.95174754341</v>
      </c>
      <c r="BR90" s="158">
        <v>951524.34490529494</v>
      </c>
      <c r="BS90" s="158">
        <v>989920.4828999273</v>
      </c>
      <c r="BT90" s="158">
        <v>1029848.2755249166</v>
      </c>
      <c r="BU90" s="158">
        <v>1071368.9889654776</v>
      </c>
      <c r="BV90" s="158">
        <v>1114546.3400542322</v>
      </c>
      <c r="BW90" s="158">
        <v>1159446.5942971085</v>
      </c>
      <c r="BX90" s="158">
        <v>1206138.6678202711</v>
      </c>
      <c r="BY90" s="158">
        <v>1254694.2333949315</v>
      </c>
      <c r="BZ90" s="158">
        <v>1305187.8307031502</v>
      </c>
      <c r="CA90" s="158">
        <v>1357696.9810142703</v>
      </c>
      <c r="CB90" s="158">
        <v>1412302.3064484051</v>
      </c>
      <c r="CC90" s="158">
        <v>1469087.6540104791</v>
      </c>
      <c r="CD90" s="158">
        <v>1528140.2245856063</v>
      </c>
      <c r="CE90" s="158">
        <v>1589550.7070943103</v>
      </c>
      <c r="CF90" s="158">
        <v>1653413.4180139326</v>
      </c>
      <c r="CG90" s="158">
        <v>1719826.4464809131</v>
      </c>
      <c r="CH90" s="158">
        <v>1788891.8051971435</v>
      </c>
      <c r="CI90" s="158">
        <v>1860715.5873725964</v>
      </c>
      <c r="CJ90" s="158">
        <v>1935408.1299456377</v>
      </c>
      <c r="CK90" s="158">
        <v>2013084.1833321722</v>
      </c>
      <c r="CL90" s="158">
        <v>2093863.0879647406</v>
      </c>
      <c r="CM90" s="158">
        <v>2177868.9578931821</v>
      </c>
      <c r="CN90" s="158">
        <v>2265230.8717293344</v>
      </c>
      <c r="CO90" s="158">
        <v>2356083.0712295035</v>
      </c>
      <c r="CP90" s="158">
        <v>2450565.1678202488</v>
      </c>
      <c r="CQ90" s="158">
        <v>2548822.3573851991</v>
      </c>
      <c r="CR90" s="142">
        <v>2651005.6436433154</v>
      </c>
      <c r="CS90" s="142">
        <v>2757272.0704623316</v>
      </c>
      <c r="CT90" s="142" t="s">
        <v>543</v>
      </c>
    </row>
    <row r="91" spans="1:98" s="142" customFormat="1" ht="15" x14ac:dyDescent="0.25">
      <c r="A91" s="309" t="s">
        <v>606</v>
      </c>
      <c r="B91" s="310"/>
      <c r="C91" s="310"/>
      <c r="D91" s="310"/>
      <c r="E91" s="310"/>
      <c r="F91" s="310"/>
      <c r="G91" s="310"/>
      <c r="H91" s="310"/>
      <c r="I91" s="310"/>
      <c r="J91" s="310"/>
      <c r="K91" s="310"/>
      <c r="L91" s="310"/>
      <c r="M91" s="310"/>
      <c r="N91" s="310"/>
      <c r="O91" s="310"/>
      <c r="P91" s="310"/>
      <c r="Q91" s="310"/>
      <c r="R91" s="310"/>
      <c r="S91" s="310"/>
      <c r="T91" s="310"/>
      <c r="U91" s="310"/>
      <c r="V91" s="310"/>
      <c r="W91" s="310"/>
      <c r="X91" s="310"/>
      <c r="Y91" s="310"/>
      <c r="Z91" s="310"/>
      <c r="AA91" s="310"/>
      <c r="AB91" s="310"/>
      <c r="AC91" s="310"/>
      <c r="AD91" s="310"/>
      <c r="AE91" s="310"/>
      <c r="AF91" s="310"/>
      <c r="AG91" s="310"/>
      <c r="AH91" s="310"/>
      <c r="AI91" s="310"/>
      <c r="AJ91" s="310"/>
      <c r="AK91" s="311">
        <v>-890554.45918814605</v>
      </c>
      <c r="AL91" s="312"/>
      <c r="AM91" s="158">
        <v>-467301.45436490024</v>
      </c>
      <c r="AN91" s="158">
        <v>-180989.07810396829</v>
      </c>
      <c r="AO91" s="158">
        <v>117176.24302019423</v>
      </c>
      <c r="AP91" s="158">
        <v>427723.51698116807</v>
      </c>
      <c r="AQ91" s="158">
        <v>751143.87100299727</v>
      </c>
      <c r="AR91" s="158">
        <v>1087948.0773986876</v>
      </c>
      <c r="AS91" s="158">
        <v>1438667.339373765</v>
      </c>
      <c r="AT91" s="158">
        <v>1803854.1082619766</v>
      </c>
      <c r="AU91" s="158">
        <v>2184082.9334504195</v>
      </c>
      <c r="AV91" s="158">
        <v>2579951.3463016744</v>
      </c>
      <c r="AW91" s="158">
        <v>2992080.7794328253</v>
      </c>
      <c r="AX91" s="158">
        <v>3421117.5227656397</v>
      </c>
      <c r="AY91" s="158">
        <v>3867734.7178187557</v>
      </c>
      <c r="AZ91" s="158">
        <v>4332631.3917715568</v>
      </c>
      <c r="BA91" s="158">
        <v>4816534.532890602</v>
      </c>
      <c r="BB91" s="158">
        <v>5320200.2089731134</v>
      </c>
      <c r="BC91" s="158">
        <v>5844414.7305282</v>
      </c>
      <c r="BD91" s="158">
        <v>6389995.8604853377</v>
      </c>
      <c r="BE91" s="158">
        <v>6957794.0722911786</v>
      </c>
      <c r="BF91" s="158">
        <v>7548693.8583302442</v>
      </c>
      <c r="BG91" s="158">
        <v>8163615.0906824339</v>
      </c>
      <c r="BH91" s="158">
        <v>8803514.4363108445</v>
      </c>
      <c r="BI91" s="158">
        <v>9469386.8288570959</v>
      </c>
      <c r="BJ91" s="158">
        <v>10162266.999308474</v>
      </c>
      <c r="BK91" s="158">
        <v>10883231.067891756</v>
      </c>
      <c r="BL91" s="158">
        <v>11633398.199642789</v>
      </c>
      <c r="BM91" s="158">
        <v>12413932.326198854</v>
      </c>
      <c r="BN91" s="158">
        <v>13226043.936462723</v>
      </c>
      <c r="BO91" s="158">
        <v>14070991.938893281</v>
      </c>
      <c r="BP91" s="158">
        <v>14950085.598287769</v>
      </c>
      <c r="BQ91" s="158">
        <v>15864686.550035313</v>
      </c>
      <c r="BR91" s="158">
        <v>16816210.894940607</v>
      </c>
      <c r="BS91" s="158">
        <v>17806131.377840534</v>
      </c>
      <c r="BT91" s="158">
        <v>18835979.653365452</v>
      </c>
      <c r="BU91" s="158">
        <v>19907348.64233093</v>
      </c>
      <c r="BV91" s="158">
        <v>21021894.982385162</v>
      </c>
      <c r="BW91" s="158">
        <v>22181341.57668227</v>
      </c>
      <c r="BX91" s="158">
        <v>23387480.244502541</v>
      </c>
      <c r="BY91" s="158">
        <v>24642174.477897473</v>
      </c>
      <c r="BZ91" s="158">
        <v>25947362.308600623</v>
      </c>
      <c r="CA91" s="158">
        <v>27305059.289614893</v>
      </c>
      <c r="CB91" s="158">
        <v>28717361.596063297</v>
      </c>
      <c r="CC91" s="158">
        <v>30186449.250073776</v>
      </c>
      <c r="CD91" s="158">
        <v>31714589.474659383</v>
      </c>
      <c r="CE91" s="158">
        <v>33304140.181753695</v>
      </c>
      <c r="CF91" s="158">
        <v>34957553.599767625</v>
      </c>
      <c r="CG91" s="158">
        <v>36677380.04624854</v>
      </c>
      <c r="CH91" s="158">
        <v>38466271.851445682</v>
      </c>
      <c r="CI91" s="158">
        <v>40326987.438818276</v>
      </c>
      <c r="CJ91" s="158">
        <v>42262395.568763912</v>
      </c>
      <c r="CK91" s="158">
        <v>44275479.752096087</v>
      </c>
      <c r="CL91" s="158">
        <v>46369342.84006083</v>
      </c>
      <c r="CM91" s="158">
        <v>48547211.797954015</v>
      </c>
      <c r="CN91" s="158">
        <v>50812442.669683352</v>
      </c>
      <c r="CO91" s="158">
        <v>53168525.740912855</v>
      </c>
      <c r="CP91" s="158">
        <v>55619090.9087331</v>
      </c>
      <c r="CQ91" s="158">
        <v>58167913.266118295</v>
      </c>
      <c r="CR91" s="142">
        <v>60818918.909761608</v>
      </c>
      <c r="CS91" s="142">
        <v>63576190.980223939</v>
      </c>
      <c r="CT91" s="142" t="s">
        <v>543</v>
      </c>
    </row>
    <row r="92" spans="1:98" x14ac:dyDescent="0.25">
      <c r="A92" s="309" t="s">
        <v>300</v>
      </c>
      <c r="B92" s="310"/>
      <c r="C92" s="310"/>
      <c r="D92" s="310"/>
      <c r="E92" s="310"/>
      <c r="F92" s="310"/>
      <c r="G92" s="310"/>
      <c r="H92" s="310"/>
      <c r="I92" s="310"/>
      <c r="J92" s="310"/>
      <c r="K92" s="310"/>
      <c r="L92" s="310"/>
      <c r="M92" s="310"/>
      <c r="N92" s="310"/>
      <c r="O92" s="310"/>
      <c r="P92" s="310"/>
      <c r="Q92" s="310"/>
      <c r="R92" s="310"/>
      <c r="S92" s="310"/>
      <c r="T92" s="310"/>
      <c r="U92" s="310"/>
      <c r="V92" s="310"/>
      <c r="W92" s="310"/>
      <c r="X92" s="310"/>
      <c r="Y92" s="310"/>
      <c r="Z92" s="310"/>
      <c r="AA92" s="310"/>
      <c r="AB92" s="310"/>
      <c r="AC92" s="310"/>
      <c r="AD92" s="310"/>
      <c r="AE92" s="310"/>
      <c r="AF92" s="310"/>
      <c r="AG92" s="310"/>
      <c r="AH92" s="310"/>
      <c r="AI92" s="310"/>
      <c r="AJ92" s="310"/>
      <c r="AK92" s="327">
        <v>1</v>
      </c>
      <c r="AL92" s="328"/>
      <c r="AM92" s="163">
        <v>0.87657784011220197</v>
      </c>
      <c r="AN92" s="163">
        <v>0.76838870977577312</v>
      </c>
      <c r="AO92" s="163">
        <v>0.6735525155818487</v>
      </c>
      <c r="AP92" s="163">
        <v>0.59042120931087727</v>
      </c>
      <c r="AQ92" s="163">
        <v>0.51755014841416302</v>
      </c>
      <c r="AR92" s="163">
        <v>0.45367299124663668</v>
      </c>
      <c r="AS92" s="163">
        <v>0.39767969078421861</v>
      </c>
      <c r="AT92" s="163">
        <v>0.34859720440411868</v>
      </c>
      <c r="AU92" s="163">
        <v>0.30557258450571412</v>
      </c>
      <c r="AV92" s="163">
        <v>0.26785815612352221</v>
      </c>
      <c r="AW92" s="163">
        <v>0.23479852395119405</v>
      </c>
      <c r="AX92" s="163">
        <v>0.20581918298667082</v>
      </c>
      <c r="AY92" s="163">
        <v>0.18041653487611395</v>
      </c>
      <c r="AZ92" s="163">
        <v>0.15814913646223175</v>
      </c>
      <c r="BA92" s="163">
        <v>0.13863002845567296</v>
      </c>
      <c r="BB92" s="163">
        <v>0.12152001091836692</v>
      </c>
      <c r="BC92" s="163">
        <v>0.10652174870123327</v>
      </c>
      <c r="BD92" s="163">
        <v>9.3374604401501818E-2</v>
      </c>
      <c r="BE92" s="163">
        <v>8.1850109047599762E-2</v>
      </c>
      <c r="BF92" s="163">
        <v>7.1747991801893202E-2</v>
      </c>
      <c r="BG92" s="163">
        <v>6.2892699686091513E-2</v>
      </c>
      <c r="BH92" s="163">
        <v>5.5130346849659465E-2</v>
      </c>
      <c r="BI92" s="163">
        <v>4.8326040366111024E-2</v>
      </c>
      <c r="BJ92" s="163">
        <v>4.2361536085300688E-2</v>
      </c>
      <c r="BK92" s="163">
        <v>3.7133183805487982E-2</v>
      </c>
      <c r="BL92" s="163">
        <v>3.255012605670405E-2</v>
      </c>
      <c r="BM92" s="163">
        <v>2.8532719194165536E-2</v>
      </c>
      <c r="BN92" s="163">
        <v>2.5011149363749596E-2</v>
      </c>
      <c r="BO92" s="163">
        <v>2.1924219287999293E-2</v>
      </c>
      <c r="BP92" s="163">
        <v>1.9218284789620704E-2</v>
      </c>
      <c r="BQ92" s="163">
        <v>1.6846322571546897E-2</v>
      </c>
      <c r="BR92" s="163">
        <v>1.4767113053600015E-2</v>
      </c>
      <c r="BS92" s="163">
        <v>1.2944524065217405E-2</v>
      </c>
      <c r="BT92" s="163">
        <v>1.1346882946368691E-2</v>
      </c>
      <c r="BU92" s="163">
        <v>9.9464261451338454E-3</v>
      </c>
      <c r="BV92" s="163">
        <v>8.7188167471369607E-3</v>
      </c>
      <c r="BW92" s="163">
        <v>7.6427215525394117E-3</v>
      </c>
      <c r="BX92" s="163">
        <v>6.6994403511039732E-3</v>
      </c>
      <c r="BY92" s="163">
        <v>5.8725809529312518E-3</v>
      </c>
      <c r="BZ92" s="163">
        <v>5.1477743276045337E-3</v>
      </c>
      <c r="CA92" s="163">
        <v>4.5124249014766244E-3</v>
      </c>
      <c r="CB92" s="163">
        <v>3.9554916738048958E-3</v>
      </c>
      <c r="CC92" s="163">
        <v>3.4672963480056932E-3</v>
      </c>
      <c r="CD92" s="163">
        <v>3.0393551437637566E-3</v>
      </c>
      <c r="CE92" s="163">
        <v>2.6642313672543445E-3</v>
      </c>
      <c r="CF92" s="163">
        <v>2.3354061774669924E-3</v>
      </c>
      <c r="CG92" s="163">
        <v>2.0471653028287097E-3</v>
      </c>
      <c r="CH92" s="163">
        <v>1.7944997395062325E-3</v>
      </c>
      <c r="CI92" s="163">
        <v>1.5730187057382821E-3</v>
      </c>
      <c r="CJ92" s="163">
        <v>1.3788733395321549E-3</v>
      </c>
      <c r="CK92" s="163">
        <v>1.2086898137553951E-3</v>
      </c>
      <c r="CL92" s="163">
        <v>1.0595107063073239E-3</v>
      </c>
      <c r="CM92" s="163">
        <v>9.2874360651062741E-4</v>
      </c>
      <c r="CN92" s="163">
        <v>8.1411606461310277E-4</v>
      </c>
      <c r="CO92" s="163">
        <v>7.1363610151919932E-4</v>
      </c>
      <c r="CP92" s="163">
        <v>6.255575924957919E-4</v>
      </c>
      <c r="CQ92" s="163">
        <v>5.4834992329575013E-4</v>
      </c>
      <c r="CR92" s="139">
        <v>4.8067139138828035E-4</v>
      </c>
      <c r="CS92" s="139">
        <v>4.2134589006686553E-4</v>
      </c>
      <c r="CT92" s="139" t="s">
        <v>543</v>
      </c>
    </row>
    <row r="93" spans="1:98" s="142" customFormat="1" ht="14.25" x14ac:dyDescent="0.25">
      <c r="A93" s="329" t="s">
        <v>607</v>
      </c>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11">
        <v>-890554.45918814605</v>
      </c>
      <c r="AL93" s="312"/>
      <c r="AM93" s="158">
        <v>371014.20478896023</v>
      </c>
      <c r="AN93" s="158">
        <v>219999.1973879732</v>
      </c>
      <c r="AO93" s="158">
        <v>200830.00210244939</v>
      </c>
      <c r="AP93" s="158">
        <v>183353.69704023449</v>
      </c>
      <c r="AQ93" s="158">
        <v>167386.25222415884</v>
      </c>
      <c r="AR93" s="158">
        <v>152798.97177998247</v>
      </c>
      <c r="AS93" s="158">
        <v>139473.92765431816</v>
      </c>
      <c r="AT93" s="158">
        <v>127303.08671980354</v>
      </c>
      <c r="AU93" s="158">
        <v>116187.50481640385</v>
      </c>
      <c r="AV93" s="158">
        <v>106036.58313388239</v>
      </c>
      <c r="AW93" s="158">
        <v>96767.382576036587</v>
      </c>
      <c r="AX93" s="158">
        <v>88303.99198402185</v>
      </c>
      <c r="AY93" s="158">
        <v>80577.126747572678</v>
      </c>
      <c r="AZ93" s="158">
        <v>73523.007529799244</v>
      </c>
      <c r="BA93" s="158">
        <v>67083.506223122808</v>
      </c>
      <c r="BB93" s="158">
        <v>61205.458456753418</v>
      </c>
      <c r="BC93" s="158">
        <v>55840.247530628199</v>
      </c>
      <c r="BD93" s="158">
        <v>50943.422178672045</v>
      </c>
      <c r="BE93" s="158">
        <v>46474.345553340259</v>
      </c>
      <c r="BF93" s="158">
        <v>42395.873004471301</v>
      </c>
      <c r="BG93" s="158">
        <v>38674.056396927546</v>
      </c>
      <c r="BH93" s="158">
        <v>35277.872873364358</v>
      </c>
      <c r="BI93" s="158">
        <v>32178.976120869076</v>
      </c>
      <c r="BJ93" s="158">
        <v>29351.468343365344</v>
      </c>
      <c r="BK93" s="158">
        <v>26771.691275855421</v>
      </c>
      <c r="BL93" s="158">
        <v>24418.034702092205</v>
      </c>
      <c r="BM93" s="158">
        <v>22270.761054487459</v>
      </c>
      <c r="BN93" s="158">
        <v>20311.844784344838</v>
      </c>
      <c r="BO93" s="158">
        <v>18524.825292244528</v>
      </c>
      <c r="BP93" s="158">
        <v>16894.67230299308</v>
      </c>
      <c r="BQ93" s="158">
        <v>15407.662657382914</v>
      </c>
      <c r="BR93" s="158">
        <v>14051.267574469184</v>
      </c>
      <c r="BS93" s="158">
        <v>12814.049513549744</v>
      </c>
      <c r="BT93" s="158">
        <v>11685.567834900881</v>
      </c>
      <c r="BU93" s="158">
        <v>10656.292522931841</v>
      </c>
      <c r="BV93" s="158">
        <v>9717.5252951250459</v>
      </c>
      <c r="BW93" s="158">
        <v>8861.3274752529305</v>
      </c>
      <c r="BX93" s="158">
        <v>8080.4540602219158</v>
      </c>
      <c r="BY93" s="158">
        <v>7368.2934567877537</v>
      </c>
      <c r="BZ93" s="158">
        <v>6718.8124075955293</v>
      </c>
      <c r="CA93" s="158">
        <v>6126.5056657884288</v>
      </c>
      <c r="CB93" s="158">
        <v>5586.3500140521173</v>
      </c>
      <c r="CC93" s="158">
        <v>5093.7622576507856</v>
      </c>
      <c r="CD93" s="158">
        <v>4644.5608519865646</v>
      </c>
      <c r="CE93" s="158">
        <v>4234.9308536819844</v>
      </c>
      <c r="CF93" s="158">
        <v>3861.3919103365529</v>
      </c>
      <c r="CG93" s="158">
        <v>3520.769028122922</v>
      </c>
      <c r="CH93" s="158">
        <v>3210.165878431108</v>
      </c>
      <c r="CI93" s="158">
        <v>2926.9404249958889</v>
      </c>
      <c r="CJ93" s="158">
        <v>2668.6826714958243</v>
      </c>
      <c r="CK93" s="158">
        <v>2433.1943466256948</v>
      </c>
      <c r="CL93" s="158">
        <v>2218.4703592403566</v>
      </c>
      <c r="CM93" s="158">
        <v>2022.6818704612556</v>
      </c>
      <c r="CN93" s="158">
        <v>1844.1608427323938</v>
      </c>
      <c r="CO93" s="158">
        <v>1681.3859378076049</v>
      </c>
      <c r="CP93" s="158">
        <v>1532.9696466356811</v>
      </c>
      <c r="CQ93" s="158">
        <v>1397.6465441666669</v>
      </c>
      <c r="CR93" s="142">
        <v>1274.2625713082161</v>
      </c>
      <c r="CS93" s="142">
        <v>1161.7652546854604</v>
      </c>
      <c r="CT93" s="142" t="s">
        <v>543</v>
      </c>
    </row>
    <row r="94" spans="1:98" s="142" customFormat="1" ht="14.25" x14ac:dyDescent="0.25">
      <c r="A94" s="329" t="s">
        <v>608</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11">
        <v>-890554.45918814605</v>
      </c>
      <c r="AL94" s="312"/>
      <c r="AM94" s="158">
        <v>-519540.25439918583</v>
      </c>
      <c r="AN94" s="158">
        <v>-299541.05701121263</v>
      </c>
      <c r="AO94" s="158">
        <v>-98711.054908763239</v>
      </c>
      <c r="AP94" s="158">
        <v>84642.64213147125</v>
      </c>
      <c r="AQ94" s="158">
        <v>252028.89435563009</v>
      </c>
      <c r="AR94" s="158">
        <v>404827.8661356126</v>
      </c>
      <c r="AS94" s="158">
        <v>544301.79378993076</v>
      </c>
      <c r="AT94" s="158">
        <v>671604.88050973427</v>
      </c>
      <c r="AU94" s="158">
        <v>787792.38532613812</v>
      </c>
      <c r="AV94" s="158">
        <v>893828.96846002049</v>
      </c>
      <c r="AW94" s="158">
        <v>990596.35103605711</v>
      </c>
      <c r="AX94" s="158">
        <v>1078900.343020079</v>
      </c>
      <c r="AY94" s="158">
        <v>1159477.4697676515</v>
      </c>
      <c r="AZ94" s="158">
        <v>1233000.4772974509</v>
      </c>
      <c r="BA94" s="158">
        <v>1300083.9835205737</v>
      </c>
      <c r="BB94" s="158">
        <v>1361289.4419773272</v>
      </c>
      <c r="BC94" s="158">
        <v>1417129.6895079555</v>
      </c>
      <c r="BD94" s="158">
        <v>1468073.1116866274</v>
      </c>
      <c r="BE94" s="158">
        <v>1514547.4572399675</v>
      </c>
      <c r="BF94" s="158">
        <v>1556943.3302444387</v>
      </c>
      <c r="BG94" s="158">
        <v>1595617.3866413662</v>
      </c>
      <c r="BH94" s="158">
        <v>1630895.2595147304</v>
      </c>
      <c r="BI94" s="158">
        <v>1663074.2356355996</v>
      </c>
      <c r="BJ94" s="158">
        <v>1692425.7039789648</v>
      </c>
      <c r="BK94" s="158">
        <v>1719197.3952548204</v>
      </c>
      <c r="BL94" s="158">
        <v>1743615.4299569125</v>
      </c>
      <c r="BM94" s="158">
        <v>1765886.1910114</v>
      </c>
      <c r="BN94" s="158">
        <v>1786198.0357957447</v>
      </c>
      <c r="BO94" s="158">
        <v>1804722.8610879893</v>
      </c>
      <c r="BP94" s="158">
        <v>1821617.5333909823</v>
      </c>
      <c r="BQ94" s="158">
        <v>1837025.1960483652</v>
      </c>
      <c r="BR94" s="158">
        <v>1851076.4636228343</v>
      </c>
      <c r="BS94" s="158">
        <v>1863890.5131363841</v>
      </c>
      <c r="BT94" s="158">
        <v>1875576.080971285</v>
      </c>
      <c r="BU94" s="158">
        <v>1886232.3734942169</v>
      </c>
      <c r="BV94" s="158">
        <v>1895949.898789342</v>
      </c>
      <c r="BW94" s="158">
        <v>1904811.2262645951</v>
      </c>
      <c r="BX94" s="158">
        <v>1912891.6803248171</v>
      </c>
      <c r="BY94" s="158">
        <v>1920259.9737816048</v>
      </c>
      <c r="BZ94" s="158">
        <v>1926978.7861892004</v>
      </c>
      <c r="CA94" s="158">
        <v>1933105.2918549888</v>
      </c>
      <c r="CB94" s="158">
        <v>1938691.6418690409</v>
      </c>
      <c r="CC94" s="158">
        <v>1943785.4041266916</v>
      </c>
      <c r="CD94" s="158">
        <v>1948429.9649786782</v>
      </c>
      <c r="CE94" s="158">
        <v>1952664.89583236</v>
      </c>
      <c r="CF94" s="158">
        <v>1956526.2877426965</v>
      </c>
      <c r="CG94" s="158">
        <v>1960047.0567708195</v>
      </c>
      <c r="CH94" s="158">
        <v>1963257.2226492506</v>
      </c>
      <c r="CI94" s="158">
        <v>1966184.1630742466</v>
      </c>
      <c r="CJ94" s="158">
        <v>1968852.8457457423</v>
      </c>
      <c r="CK94" s="158">
        <v>1971286.0400923679</v>
      </c>
      <c r="CL94" s="158">
        <v>1973504.5104516083</v>
      </c>
      <c r="CM94" s="158">
        <v>1975527.1923220695</v>
      </c>
      <c r="CN94" s="158">
        <v>1977371.3531648018</v>
      </c>
      <c r="CO94" s="158">
        <v>1979052.7391026095</v>
      </c>
      <c r="CP94" s="158">
        <v>1980585.7087492452</v>
      </c>
      <c r="CQ94" s="158">
        <v>1981983.3552934118</v>
      </c>
      <c r="CR94" s="142">
        <v>1983257.6178647201</v>
      </c>
      <c r="CS94" s="142">
        <v>1984419.3831194055</v>
      </c>
      <c r="CT94" s="142">
        <v>1984419.3831194055</v>
      </c>
    </row>
    <row r="95" spans="1:98" s="142" customFormat="1" ht="14.25" x14ac:dyDescent="0.25">
      <c r="A95" s="329" t="s">
        <v>609</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8">
        <v>0</v>
      </c>
      <c r="AL95" s="339"/>
      <c r="AM95" s="164">
        <v>0</v>
      </c>
      <c r="AN95" s="164">
        <v>0</v>
      </c>
      <c r="AO95" s="164">
        <v>6.8999302657031469E-2</v>
      </c>
      <c r="AP95" s="164">
        <v>0.18944003269170251</v>
      </c>
      <c r="AQ95" s="164">
        <v>0.25988678298658918</v>
      </c>
      <c r="AR95" s="164">
        <v>0.30319609703565198</v>
      </c>
      <c r="AS95" s="164">
        <v>0.33092178689182306</v>
      </c>
      <c r="AT95" s="164">
        <v>0.34924567400907525</v>
      </c>
      <c r="AU95" s="164">
        <v>0.36166262330012877</v>
      </c>
      <c r="AV95" s="164">
        <v>0.37024448456710091</v>
      </c>
      <c r="AW95" s="164">
        <v>0.37626935495503022</v>
      </c>
      <c r="AX95" s="164">
        <v>0.38055224095926654</v>
      </c>
      <c r="AY95" s="164">
        <v>0.38362739678359925</v>
      </c>
      <c r="AZ95" s="164">
        <v>0.38585317236700023</v>
      </c>
      <c r="BA95" s="164">
        <v>0.38747459160023379</v>
      </c>
      <c r="BB95" s="164">
        <v>0.38866189100667059</v>
      </c>
      <c r="BC95" s="164">
        <v>0.38953493126100391</v>
      </c>
      <c r="BD95" s="164">
        <v>0.39017904218862753</v>
      </c>
      <c r="BE95" s="164">
        <v>0.39065552932713254</v>
      </c>
      <c r="BF95" s="164">
        <v>0.39100877173581239</v>
      </c>
      <c r="BG95" s="164">
        <v>0.39127109540174398</v>
      </c>
      <c r="BH95" s="164">
        <v>0.39146616668159795</v>
      </c>
      <c r="BI95" s="164">
        <v>0.39161138394620276</v>
      </c>
      <c r="BJ95" s="164">
        <v>0.3917195806675724</v>
      </c>
      <c r="BK95" s="164">
        <v>0.39180024884760267</v>
      </c>
      <c r="BL95" s="164">
        <v>0.39186042437479429</v>
      </c>
      <c r="BM95" s="164">
        <v>0.39190533167838781</v>
      </c>
      <c r="BN95" s="164">
        <v>0.39193885551511443</v>
      </c>
      <c r="BO95" s="164">
        <v>0.39196388769185164</v>
      </c>
      <c r="BP95" s="164">
        <v>0.39198258274922693</v>
      </c>
      <c r="BQ95" s="164">
        <v>0.39199654703381204</v>
      </c>
      <c r="BR95" s="164">
        <v>0.39200697882575075</v>
      </c>
      <c r="BS95" s="164">
        <v>0.39201477237800475</v>
      </c>
      <c r="BT95" s="164">
        <v>0.39202059527263633</v>
      </c>
      <c r="BU95" s="164">
        <v>0.39202494600207705</v>
      </c>
      <c r="BV95" s="164">
        <v>0.39202819686949453</v>
      </c>
      <c r="BW95" s="164">
        <v>0.39203062597366212</v>
      </c>
      <c r="BX95" s="164">
        <v>0.39203244106882296</v>
      </c>
      <c r="BY95" s="164">
        <v>0.39203379737114985</v>
      </c>
      <c r="BZ95" s="164">
        <v>0.39203481085200553</v>
      </c>
      <c r="CA95" s="164">
        <v>0.39203556816444651</v>
      </c>
      <c r="CB95" s="164">
        <v>0.39203613405711746</v>
      </c>
      <c r="CC95" s="164">
        <v>0.39203655691234762</v>
      </c>
      <c r="CD95" s="164">
        <v>0.39203687288350841</v>
      </c>
      <c r="CE95" s="164">
        <v>0.39203710898617916</v>
      </c>
      <c r="CF95" s="164">
        <v>0.39203728540780047</v>
      </c>
      <c r="CG95" s="164">
        <v>0.39203741723347885</v>
      </c>
      <c r="CH95" s="164">
        <v>0.39203751573556422</v>
      </c>
      <c r="CI95" s="164">
        <v>0.39203758933729294</v>
      </c>
      <c r="CJ95" s="164">
        <v>0.39203764433287347</v>
      </c>
      <c r="CK95" s="164">
        <v>0.39203768542558404</v>
      </c>
      <c r="CL95" s="164">
        <v>0.39203771612987492</v>
      </c>
      <c r="CM95" s="164">
        <v>0.39203773907184591</v>
      </c>
      <c r="CN95" s="164">
        <v>0.39203775621378023</v>
      </c>
      <c r="CO95" s="164">
        <v>0.39203776902193166</v>
      </c>
      <c r="CP95" s="164">
        <v>0.39203777859190514</v>
      </c>
      <c r="CQ95" s="164">
        <v>0.39203778574234516</v>
      </c>
      <c r="CR95" s="142">
        <v>0.39203779108494463</v>
      </c>
      <c r="CS95" s="142">
        <v>0.39203779507675951</v>
      </c>
      <c r="CT95" s="142" t="s">
        <v>543</v>
      </c>
    </row>
    <row r="96" spans="1:98" s="142" customFormat="1" ht="14.25" x14ac:dyDescent="0.25">
      <c r="A96" s="329" t="s">
        <v>610</v>
      </c>
      <c r="B96" s="330"/>
      <c r="C96" s="330"/>
      <c r="D96" s="330"/>
      <c r="E96" s="330"/>
      <c r="F96" s="330"/>
      <c r="G96" s="330"/>
      <c r="H96" s="330"/>
      <c r="I96" s="330"/>
      <c r="J96" s="330"/>
      <c r="K96" s="330"/>
      <c r="L96" s="330"/>
      <c r="M96" s="330"/>
      <c r="N96" s="330"/>
      <c r="O96" s="330"/>
      <c r="P96" s="330"/>
      <c r="Q96" s="330"/>
      <c r="R96" s="330"/>
      <c r="S96" s="330"/>
      <c r="T96" s="330"/>
      <c r="U96" s="330"/>
      <c r="V96" s="330"/>
      <c r="W96" s="330"/>
      <c r="X96" s="330"/>
      <c r="Y96" s="330"/>
      <c r="Z96" s="330"/>
      <c r="AA96" s="330"/>
      <c r="AB96" s="330"/>
      <c r="AC96" s="330"/>
      <c r="AD96" s="330"/>
      <c r="AE96" s="330"/>
      <c r="AF96" s="330"/>
      <c r="AG96" s="330"/>
      <c r="AH96" s="330"/>
      <c r="AI96" s="330"/>
      <c r="AJ96" s="330"/>
      <c r="AK96" s="331">
        <v>0</v>
      </c>
      <c r="AL96" s="332"/>
      <c r="AM96" s="165">
        <v>0</v>
      </c>
      <c r="AN96" s="165">
        <v>0</v>
      </c>
      <c r="AO96" s="165">
        <v>2.6070091498957404</v>
      </c>
      <c r="AP96" s="165">
        <v>0</v>
      </c>
      <c r="AQ96" s="165">
        <v>0</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v>0</v>
      </c>
      <c r="BM96" s="165">
        <v>0</v>
      </c>
      <c r="BN96" s="165">
        <v>0</v>
      </c>
      <c r="BO96" s="165">
        <v>0</v>
      </c>
      <c r="BP96" s="165">
        <v>0</v>
      </c>
      <c r="BQ96" s="165">
        <v>0</v>
      </c>
      <c r="BR96" s="165">
        <v>0</v>
      </c>
      <c r="BS96" s="165">
        <v>0</v>
      </c>
      <c r="BT96" s="165">
        <v>0</v>
      </c>
      <c r="BU96" s="165">
        <v>0</v>
      </c>
      <c r="BV96" s="165">
        <v>0</v>
      </c>
      <c r="BW96" s="165">
        <v>0</v>
      </c>
      <c r="BX96" s="165">
        <v>0</v>
      </c>
      <c r="BY96" s="165">
        <v>0</v>
      </c>
      <c r="BZ96" s="165">
        <v>0</v>
      </c>
      <c r="CA96" s="165">
        <v>0</v>
      </c>
      <c r="CB96" s="165">
        <v>0</v>
      </c>
      <c r="CC96" s="165">
        <v>0</v>
      </c>
      <c r="CD96" s="165">
        <v>0</v>
      </c>
      <c r="CE96" s="165">
        <v>0</v>
      </c>
      <c r="CF96" s="165">
        <v>0</v>
      </c>
      <c r="CG96" s="165">
        <v>0</v>
      </c>
      <c r="CH96" s="165">
        <v>0</v>
      </c>
      <c r="CI96" s="165">
        <v>0</v>
      </c>
      <c r="CJ96" s="165">
        <v>0</v>
      </c>
      <c r="CK96" s="165">
        <v>0</v>
      </c>
      <c r="CL96" s="165">
        <v>0</v>
      </c>
      <c r="CM96" s="165">
        <v>0</v>
      </c>
      <c r="CN96" s="165">
        <v>0</v>
      </c>
      <c r="CO96" s="165">
        <v>0</v>
      </c>
      <c r="CP96" s="165">
        <v>0</v>
      </c>
      <c r="CQ96" s="165">
        <v>0</v>
      </c>
      <c r="CR96" s="142">
        <v>0</v>
      </c>
      <c r="CS96" s="142">
        <v>0</v>
      </c>
      <c r="CT96" s="142" t="s">
        <v>543</v>
      </c>
    </row>
    <row r="97" spans="1:98" s="142" customFormat="1" ht="15" thickBot="1" x14ac:dyDescent="0.3">
      <c r="A97" s="333" t="s">
        <v>611</v>
      </c>
      <c r="B97" s="334"/>
      <c r="C97" s="334"/>
      <c r="D97" s="334"/>
      <c r="E97" s="334"/>
      <c r="F97" s="334"/>
      <c r="G97" s="334"/>
      <c r="H97" s="334"/>
      <c r="I97" s="334"/>
      <c r="J97" s="334"/>
      <c r="K97" s="334"/>
      <c r="L97" s="334"/>
      <c r="M97" s="334"/>
      <c r="N97" s="334"/>
      <c r="O97" s="334"/>
      <c r="P97" s="334"/>
      <c r="Q97" s="334"/>
      <c r="R97" s="334"/>
      <c r="S97" s="334"/>
      <c r="T97" s="334"/>
      <c r="U97" s="334"/>
      <c r="V97" s="334"/>
      <c r="W97" s="334"/>
      <c r="X97" s="334"/>
      <c r="Y97" s="334"/>
      <c r="Z97" s="334"/>
      <c r="AA97" s="334"/>
      <c r="AB97" s="334"/>
      <c r="AC97" s="334"/>
      <c r="AD97" s="334"/>
      <c r="AE97" s="334"/>
      <c r="AF97" s="334"/>
      <c r="AG97" s="334"/>
      <c r="AH97" s="334"/>
      <c r="AI97" s="334"/>
      <c r="AJ97" s="334"/>
      <c r="AK97" s="335">
        <v>0</v>
      </c>
      <c r="AL97" s="336"/>
      <c r="AM97" s="166">
        <v>0</v>
      </c>
      <c r="AN97" s="166">
        <v>0</v>
      </c>
      <c r="AO97" s="166">
        <v>0</v>
      </c>
      <c r="AP97" s="166">
        <v>3.5383641371960035</v>
      </c>
      <c r="AQ97" s="166">
        <v>0</v>
      </c>
      <c r="AR97" s="166">
        <v>0</v>
      </c>
      <c r="AS97" s="166">
        <v>0</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v>0</v>
      </c>
      <c r="BM97" s="166">
        <v>0</v>
      </c>
      <c r="BN97" s="166">
        <v>0</v>
      </c>
      <c r="BO97" s="166">
        <v>0</v>
      </c>
      <c r="BP97" s="166">
        <v>0</v>
      </c>
      <c r="BQ97" s="166">
        <v>0</v>
      </c>
      <c r="BR97" s="166">
        <v>0</v>
      </c>
      <c r="BS97" s="166">
        <v>0</v>
      </c>
      <c r="BT97" s="166">
        <v>0</v>
      </c>
      <c r="BU97" s="166">
        <v>0</v>
      </c>
      <c r="BV97" s="166">
        <v>0</v>
      </c>
      <c r="BW97" s="166">
        <v>0</v>
      </c>
      <c r="BX97" s="166">
        <v>0</v>
      </c>
      <c r="BY97" s="166">
        <v>0</v>
      </c>
      <c r="BZ97" s="166">
        <v>0</v>
      </c>
      <c r="CA97" s="166">
        <v>0</v>
      </c>
      <c r="CB97" s="166">
        <v>0</v>
      </c>
      <c r="CC97" s="166">
        <v>0</v>
      </c>
      <c r="CD97" s="166">
        <v>0</v>
      </c>
      <c r="CE97" s="166">
        <v>0</v>
      </c>
      <c r="CF97" s="166">
        <v>0</v>
      </c>
      <c r="CG97" s="166">
        <v>0</v>
      </c>
      <c r="CH97" s="166">
        <v>0</v>
      </c>
      <c r="CI97" s="166">
        <v>0</v>
      </c>
      <c r="CJ97" s="166">
        <v>0</v>
      </c>
      <c r="CK97" s="166">
        <v>0</v>
      </c>
      <c r="CL97" s="166">
        <v>0</v>
      </c>
      <c r="CM97" s="166">
        <v>0</v>
      </c>
      <c r="CN97" s="166">
        <v>0</v>
      </c>
      <c r="CO97" s="166">
        <v>0</v>
      </c>
      <c r="CP97" s="166">
        <v>0</v>
      </c>
      <c r="CQ97" s="166">
        <v>0</v>
      </c>
      <c r="CR97" s="142">
        <v>0</v>
      </c>
      <c r="CS97" s="142">
        <v>0</v>
      </c>
      <c r="CT97" s="142" t="s">
        <v>543</v>
      </c>
    </row>
    <row r="98" spans="1:98" x14ac:dyDescent="0.25">
      <c r="AM98" s="202"/>
      <c r="AN98" s="202"/>
      <c r="AO98" s="202"/>
      <c r="AP98" s="202"/>
      <c r="AQ98" s="202"/>
      <c r="AR98" s="202"/>
      <c r="AS98" s="202"/>
      <c r="AT98" s="202"/>
    </row>
    <row r="99" spans="1:98" x14ac:dyDescent="0.25">
      <c r="A99" s="337"/>
      <c r="B99" s="337"/>
      <c r="C99" s="337"/>
      <c r="D99" s="337"/>
      <c r="E99" s="337"/>
      <c r="F99" s="337"/>
      <c r="G99" s="337"/>
      <c r="H99" s="337"/>
      <c r="I99" s="337"/>
      <c r="J99" s="337"/>
      <c r="K99" s="337"/>
      <c r="L99" s="337"/>
      <c r="M99" s="337"/>
      <c r="N99" s="337"/>
      <c r="O99" s="337"/>
      <c r="P99" s="337"/>
      <c r="Q99" s="337"/>
      <c r="R99" s="337"/>
      <c r="S99" s="337"/>
      <c r="T99" s="337"/>
      <c r="U99" s="337"/>
      <c r="V99" s="337"/>
      <c r="W99" s="337"/>
      <c r="X99" s="337"/>
      <c r="Y99" s="337"/>
      <c r="Z99" s="337"/>
      <c r="AA99" s="337"/>
      <c r="AB99" s="337"/>
      <c r="AC99" s="337"/>
      <c r="AD99" s="337"/>
      <c r="AE99" s="337"/>
      <c r="AF99" s="337"/>
      <c r="AG99" s="337"/>
      <c r="AH99" s="337"/>
      <c r="AI99" s="337"/>
      <c r="AJ99" s="337"/>
      <c r="AK99" s="337"/>
      <c r="AL99" s="337"/>
      <c r="AM99" s="337"/>
      <c r="AN99" s="337"/>
      <c r="AO99" s="337"/>
      <c r="AP99" s="337"/>
      <c r="AQ99" s="337"/>
      <c r="AR99" s="337"/>
      <c r="AS99" s="337"/>
      <c r="AT99" s="337"/>
      <c r="AU99" s="337"/>
    </row>
    <row r="101" spans="1:98" x14ac:dyDescent="0.25">
      <c r="AM101" s="202"/>
    </row>
    <row r="103" spans="1:98" x14ac:dyDescent="0.25">
      <c r="AM103" s="139" t="s">
        <v>537</v>
      </c>
      <c r="CJ103" s="203"/>
      <c r="CK103" s="203"/>
      <c r="CL103" s="203"/>
      <c r="CM103" s="203"/>
      <c r="CN103" s="203"/>
      <c r="CO103" s="203"/>
      <c r="CP103" s="203"/>
      <c r="CQ103" s="203"/>
    </row>
    <row r="104" spans="1:98" ht="27.75" x14ac:dyDescent="0.25">
      <c r="AL104" s="191"/>
    </row>
    <row r="105" spans="1:98" ht="27.75" x14ac:dyDescent="0.25">
      <c r="AL105" s="191"/>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N27:AO27"/>
    <mergeCell ref="A28:AJ28"/>
    <mergeCell ref="AK28:AL28"/>
    <mergeCell ref="AN28:AO28"/>
    <mergeCell ref="A29:AJ29"/>
    <mergeCell ref="AK29:AL29"/>
    <mergeCell ref="AN29:AO29"/>
    <mergeCell ref="A1:A3"/>
    <mergeCell ref="A26:AJ26"/>
    <mergeCell ref="AK26:AL26"/>
    <mergeCell ref="A27:AJ27"/>
    <mergeCell ref="AK27:AL27"/>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E1" sqref="E1:F1048576"/>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4" t="s">
        <v>9</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x14ac:dyDescent="0.25">
      <c r="A9" s="218" t="str">
        <f>'1. паспорт местоположение'!A9:C9</f>
        <v>АО "Россети Тюмень"</v>
      </c>
      <c r="B9" s="218"/>
      <c r="C9" s="218"/>
      <c r="D9" s="218"/>
      <c r="E9" s="218"/>
      <c r="F9" s="218"/>
      <c r="G9" s="218"/>
      <c r="H9" s="218"/>
      <c r="I9" s="218"/>
      <c r="J9" s="218"/>
      <c r="K9" s="218"/>
      <c r="L9" s="218"/>
    </row>
    <row r="10" spans="1:44" x14ac:dyDescent="0.25">
      <c r="A10" s="211" t="s">
        <v>8</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x14ac:dyDescent="0.25">
      <c r="A12" s="218" t="str">
        <f>'1. паспорт местоположение'!A12:C12</f>
        <v>P_TP1100.AS.0039</v>
      </c>
      <c r="B12" s="218"/>
      <c r="C12" s="218"/>
      <c r="D12" s="218"/>
      <c r="E12" s="218"/>
      <c r="F12" s="218"/>
      <c r="G12" s="218"/>
      <c r="H12" s="218"/>
      <c r="I12" s="218"/>
      <c r="J12" s="218"/>
      <c r="K12" s="218"/>
      <c r="L12" s="218"/>
    </row>
    <row r="13" spans="1:44" x14ac:dyDescent="0.25">
      <c r="A13" s="211" t="s">
        <v>7</v>
      </c>
      <c r="B13" s="211"/>
      <c r="C13" s="211"/>
      <c r="D13" s="211"/>
      <c r="E13" s="211"/>
      <c r="F13" s="211"/>
      <c r="G13" s="211"/>
      <c r="H13" s="211"/>
      <c r="I13" s="211"/>
      <c r="J13" s="211"/>
      <c r="K13" s="211"/>
      <c r="L13" s="211"/>
    </row>
    <row r="14" spans="1:44" ht="18.75" x14ac:dyDescent="0.25">
      <c r="A14" s="222"/>
      <c r="B14" s="222"/>
      <c r="C14" s="222"/>
      <c r="D14" s="222"/>
      <c r="E14" s="222"/>
      <c r="F14" s="222"/>
      <c r="G14" s="222"/>
      <c r="H14" s="222"/>
      <c r="I14" s="222"/>
      <c r="J14" s="222"/>
      <c r="K14" s="222"/>
      <c r="L14" s="222"/>
    </row>
    <row r="15" spans="1:44" ht="81.75" customHeight="1" x14ac:dyDescent="0.25">
      <c r="A15" s="216"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row>
    <row r="16" spans="1:44" x14ac:dyDescent="0.25">
      <c r="A16" s="211" t="s">
        <v>6</v>
      </c>
      <c r="B16" s="211"/>
      <c r="C16" s="211"/>
      <c r="D16" s="211"/>
      <c r="E16" s="211"/>
      <c r="F16" s="211"/>
      <c r="G16" s="211"/>
      <c r="H16" s="211"/>
      <c r="I16" s="211"/>
      <c r="J16" s="211"/>
      <c r="K16" s="211"/>
      <c r="L16" s="211"/>
    </row>
    <row r="17" spans="1:12" ht="15.75" customHeight="1" x14ac:dyDescent="0.25">
      <c r="L17" s="68"/>
    </row>
    <row r="18" spans="1:12" x14ac:dyDescent="0.25">
      <c r="K18" s="37"/>
    </row>
    <row r="19" spans="1:12" ht="15.75" customHeight="1" x14ac:dyDescent="0.25">
      <c r="A19" s="348" t="s">
        <v>489</v>
      </c>
      <c r="B19" s="348"/>
      <c r="C19" s="348"/>
      <c r="D19" s="348"/>
      <c r="E19" s="348"/>
      <c r="F19" s="348"/>
      <c r="G19" s="348"/>
      <c r="H19" s="348"/>
      <c r="I19" s="348"/>
      <c r="J19" s="348"/>
      <c r="K19" s="348"/>
      <c r="L19" s="348"/>
    </row>
    <row r="20" spans="1:12" x14ac:dyDescent="0.25">
      <c r="A20" s="55"/>
      <c r="B20" s="55"/>
    </row>
    <row r="21" spans="1:12" ht="28.5" customHeight="1" x14ac:dyDescent="0.25">
      <c r="A21" s="340" t="s">
        <v>228</v>
      </c>
      <c r="B21" s="340" t="s">
        <v>227</v>
      </c>
      <c r="C21" s="345" t="s">
        <v>419</v>
      </c>
      <c r="D21" s="345"/>
      <c r="E21" s="345"/>
      <c r="F21" s="345"/>
      <c r="G21" s="345"/>
      <c r="H21" s="345"/>
      <c r="I21" s="340" t="s">
        <v>226</v>
      </c>
      <c r="J21" s="342" t="s">
        <v>421</v>
      </c>
      <c r="K21" s="340" t="s">
        <v>225</v>
      </c>
      <c r="L21" s="341" t="s">
        <v>420</v>
      </c>
    </row>
    <row r="22" spans="1:12" ht="58.5" customHeight="1" x14ac:dyDescent="0.25">
      <c r="A22" s="340"/>
      <c r="B22" s="340"/>
      <c r="C22" s="344" t="s">
        <v>2</v>
      </c>
      <c r="D22" s="344"/>
      <c r="E22" s="204"/>
      <c r="F22" s="204"/>
      <c r="G22" s="346" t="s">
        <v>1</v>
      </c>
      <c r="H22" s="347"/>
      <c r="I22" s="340"/>
      <c r="J22" s="343"/>
      <c r="K22" s="340"/>
      <c r="L22" s="341"/>
    </row>
    <row r="23" spans="1:12" ht="31.5" x14ac:dyDescent="0.25">
      <c r="A23" s="340"/>
      <c r="B23" s="340"/>
      <c r="C23" s="62" t="s">
        <v>224</v>
      </c>
      <c r="D23" s="62" t="s">
        <v>223</v>
      </c>
      <c r="E23" s="62"/>
      <c r="F23" s="62"/>
      <c r="G23" s="62" t="s">
        <v>224</v>
      </c>
      <c r="H23" s="62" t="s">
        <v>223</v>
      </c>
      <c r="I23" s="340"/>
      <c r="J23" s="344"/>
      <c r="K23" s="340"/>
      <c r="L23" s="341"/>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546</v>
      </c>
      <c r="D26" s="167" t="s">
        <v>546</v>
      </c>
      <c r="E26" s="167"/>
      <c r="F26" s="167"/>
      <c r="G26" s="167" t="s">
        <v>528</v>
      </c>
      <c r="H26" s="167" t="s">
        <v>528</v>
      </c>
      <c r="I26" s="66"/>
      <c r="J26" s="66"/>
      <c r="K26" s="60"/>
      <c r="L26" s="60"/>
    </row>
    <row r="27" spans="1:12" ht="39" customHeight="1" x14ac:dyDescent="0.25">
      <c r="A27" s="62" t="s">
        <v>220</v>
      </c>
      <c r="B27" s="67" t="s">
        <v>428</v>
      </c>
      <c r="C27" s="167" t="s">
        <v>546</v>
      </c>
      <c r="D27" s="167" t="s">
        <v>546</v>
      </c>
      <c r="E27" s="167"/>
      <c r="F27" s="167"/>
      <c r="G27" s="167" t="s">
        <v>528</v>
      </c>
      <c r="H27" s="167" t="s">
        <v>528</v>
      </c>
      <c r="I27" s="66"/>
      <c r="J27" s="66"/>
      <c r="K27" s="60"/>
      <c r="L27" s="60"/>
    </row>
    <row r="28" spans="1:12" ht="70.5" customHeight="1" x14ac:dyDescent="0.25">
      <c r="A28" s="62" t="s">
        <v>427</v>
      </c>
      <c r="B28" s="67" t="s">
        <v>432</v>
      </c>
      <c r="C28" s="167" t="s">
        <v>546</v>
      </c>
      <c r="D28" s="167" t="s">
        <v>546</v>
      </c>
      <c r="E28" s="167"/>
      <c r="F28" s="167"/>
      <c r="G28" s="167" t="s">
        <v>528</v>
      </c>
      <c r="H28" s="167" t="s">
        <v>528</v>
      </c>
      <c r="I28" s="66"/>
      <c r="J28" s="66"/>
      <c r="K28" s="60"/>
      <c r="L28" s="60"/>
    </row>
    <row r="29" spans="1:12" ht="54" customHeight="1" x14ac:dyDescent="0.25">
      <c r="A29" s="62" t="s">
        <v>219</v>
      </c>
      <c r="B29" s="67" t="s">
        <v>431</v>
      </c>
      <c r="C29" s="167" t="s">
        <v>546</v>
      </c>
      <c r="D29" s="167" t="s">
        <v>546</v>
      </c>
      <c r="E29" s="167"/>
      <c r="F29" s="167"/>
      <c r="G29" s="167" t="s">
        <v>528</v>
      </c>
      <c r="H29" s="167" t="s">
        <v>528</v>
      </c>
      <c r="I29" s="66"/>
      <c r="J29" s="66"/>
      <c r="K29" s="60"/>
      <c r="L29" s="60"/>
    </row>
    <row r="30" spans="1:12" ht="42" customHeight="1" x14ac:dyDescent="0.25">
      <c r="A30" s="62" t="s">
        <v>218</v>
      </c>
      <c r="B30" s="67" t="s">
        <v>433</v>
      </c>
      <c r="C30" s="167" t="s">
        <v>546</v>
      </c>
      <c r="D30" s="167" t="s">
        <v>546</v>
      </c>
      <c r="E30" s="167"/>
      <c r="F30" s="167"/>
      <c r="G30" s="167" t="s">
        <v>528</v>
      </c>
      <c r="H30" s="167" t="s">
        <v>528</v>
      </c>
      <c r="I30" s="66"/>
      <c r="J30" s="66"/>
      <c r="K30" s="60"/>
      <c r="L30" s="60"/>
    </row>
    <row r="31" spans="1:12" ht="37.5" customHeight="1" x14ac:dyDescent="0.25">
      <c r="A31" s="62" t="s">
        <v>217</v>
      </c>
      <c r="B31" s="61" t="s">
        <v>429</v>
      </c>
      <c r="C31" s="167" t="s">
        <v>546</v>
      </c>
      <c r="D31" s="167" t="s">
        <v>546</v>
      </c>
      <c r="E31" s="167"/>
      <c r="F31" s="167"/>
      <c r="G31" s="168">
        <v>46054</v>
      </c>
      <c r="H31" s="168">
        <v>46142</v>
      </c>
      <c r="I31" s="66"/>
      <c r="J31" s="66"/>
      <c r="K31" s="60"/>
      <c r="L31" s="60"/>
    </row>
    <row r="32" spans="1:12" ht="31.5" x14ac:dyDescent="0.25">
      <c r="A32" s="62" t="s">
        <v>215</v>
      </c>
      <c r="B32" s="61" t="s">
        <v>434</v>
      </c>
      <c r="C32" s="167" t="s">
        <v>546</v>
      </c>
      <c r="D32" s="167" t="s">
        <v>546</v>
      </c>
      <c r="E32" s="167"/>
      <c r="F32" s="167"/>
      <c r="G32" s="168">
        <v>46143</v>
      </c>
      <c r="H32" s="168">
        <v>46203</v>
      </c>
      <c r="I32" s="66"/>
      <c r="J32" s="66"/>
      <c r="K32" s="60"/>
      <c r="L32" s="60"/>
    </row>
    <row r="33" spans="1:12" ht="37.5" customHeight="1" x14ac:dyDescent="0.25">
      <c r="A33" s="62" t="s">
        <v>445</v>
      </c>
      <c r="B33" s="61" t="s">
        <v>362</v>
      </c>
      <c r="C33" s="167" t="s">
        <v>546</v>
      </c>
      <c r="D33" s="167" t="s">
        <v>546</v>
      </c>
      <c r="E33" s="167"/>
      <c r="F33" s="167"/>
      <c r="G33" s="167" t="s">
        <v>528</v>
      </c>
      <c r="H33" s="167" t="s">
        <v>528</v>
      </c>
      <c r="I33" s="66"/>
      <c r="J33" s="66"/>
      <c r="K33" s="60"/>
      <c r="L33" s="60"/>
    </row>
    <row r="34" spans="1:12" ht="47.25" customHeight="1" x14ac:dyDescent="0.25">
      <c r="A34" s="62" t="s">
        <v>446</v>
      </c>
      <c r="B34" s="61" t="s">
        <v>438</v>
      </c>
      <c r="C34" s="167" t="s">
        <v>546</v>
      </c>
      <c r="D34" s="167" t="s">
        <v>546</v>
      </c>
      <c r="E34" s="167"/>
      <c r="F34" s="167"/>
      <c r="G34" s="167" t="s">
        <v>528</v>
      </c>
      <c r="H34" s="167" t="s">
        <v>528</v>
      </c>
      <c r="I34" s="65"/>
      <c r="J34" s="65"/>
      <c r="K34" s="65"/>
      <c r="L34" s="60"/>
    </row>
    <row r="35" spans="1:12" ht="49.5" customHeight="1" x14ac:dyDescent="0.25">
      <c r="A35" s="62" t="s">
        <v>447</v>
      </c>
      <c r="B35" s="61" t="s">
        <v>216</v>
      </c>
      <c r="C35" s="167" t="s">
        <v>546</v>
      </c>
      <c r="D35" s="167" t="s">
        <v>546</v>
      </c>
      <c r="E35" s="167"/>
      <c r="F35" s="167"/>
      <c r="G35" s="168">
        <v>46219</v>
      </c>
      <c r="H35" s="168">
        <v>46233</v>
      </c>
      <c r="I35" s="65"/>
      <c r="J35" s="65"/>
      <c r="K35" s="65"/>
      <c r="L35" s="60"/>
    </row>
    <row r="36" spans="1:12" ht="37.5" customHeight="1" x14ac:dyDescent="0.25">
      <c r="A36" s="62" t="s">
        <v>448</v>
      </c>
      <c r="B36" s="61" t="s">
        <v>430</v>
      </c>
      <c r="C36" s="167" t="s">
        <v>546</v>
      </c>
      <c r="D36" s="167" t="s">
        <v>546</v>
      </c>
      <c r="E36" s="167"/>
      <c r="F36" s="167"/>
      <c r="G36" s="167" t="s">
        <v>528</v>
      </c>
      <c r="H36" s="167" t="s">
        <v>528</v>
      </c>
      <c r="I36" s="64"/>
      <c r="J36" s="64"/>
      <c r="K36" s="60"/>
      <c r="L36" s="60"/>
    </row>
    <row r="37" spans="1:12" x14ac:dyDescent="0.25">
      <c r="A37" s="62" t="s">
        <v>449</v>
      </c>
      <c r="B37" s="61" t="s">
        <v>214</v>
      </c>
      <c r="C37" s="167" t="s">
        <v>546</v>
      </c>
      <c r="D37" s="167" t="s">
        <v>546</v>
      </c>
      <c r="E37" s="167"/>
      <c r="F37" s="167"/>
      <c r="G37" s="168">
        <v>46204</v>
      </c>
      <c r="H37" s="168">
        <v>46218</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7" t="s">
        <v>546</v>
      </c>
      <c r="D39" s="167" t="s">
        <v>546</v>
      </c>
      <c r="E39" s="167"/>
      <c r="F39" s="167"/>
      <c r="G39" s="168">
        <v>46236</v>
      </c>
      <c r="H39" s="168">
        <v>46265</v>
      </c>
      <c r="I39" s="60"/>
      <c r="J39" s="60"/>
      <c r="K39" s="60"/>
      <c r="L39" s="60"/>
    </row>
    <row r="40" spans="1:12" ht="33.75" customHeight="1" x14ac:dyDescent="0.25">
      <c r="A40" s="62" t="s">
        <v>212</v>
      </c>
      <c r="B40" s="61" t="s">
        <v>437</v>
      </c>
      <c r="C40" s="167" t="s">
        <v>546</v>
      </c>
      <c r="D40" s="167" t="s">
        <v>546</v>
      </c>
      <c r="E40" s="167"/>
      <c r="F40" s="167"/>
      <c r="G40" s="168">
        <v>46266</v>
      </c>
      <c r="H40" s="168">
        <v>46295</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546</v>
      </c>
      <c r="D42" s="167" t="s">
        <v>546</v>
      </c>
      <c r="E42" s="167"/>
      <c r="F42" s="167"/>
      <c r="G42" s="167" t="s">
        <v>528</v>
      </c>
      <c r="H42" s="167" t="s">
        <v>528</v>
      </c>
      <c r="I42" s="60"/>
      <c r="J42" s="60"/>
      <c r="K42" s="60"/>
      <c r="L42" s="60"/>
    </row>
    <row r="43" spans="1:12" ht="34.5" customHeight="1" x14ac:dyDescent="0.25">
      <c r="A43" s="62" t="s">
        <v>210</v>
      </c>
      <c r="B43" s="61" t="s">
        <v>208</v>
      </c>
      <c r="C43" s="167" t="s">
        <v>546</v>
      </c>
      <c r="D43" s="167" t="s">
        <v>546</v>
      </c>
      <c r="E43" s="167"/>
      <c r="F43" s="167"/>
      <c r="G43" s="168">
        <v>46296</v>
      </c>
      <c r="H43" s="168">
        <v>46336</v>
      </c>
      <c r="I43" s="60"/>
      <c r="J43" s="60"/>
      <c r="K43" s="60"/>
      <c r="L43" s="60"/>
    </row>
    <row r="44" spans="1:12" ht="24.75" customHeight="1" x14ac:dyDescent="0.25">
      <c r="A44" s="62" t="s">
        <v>209</v>
      </c>
      <c r="B44" s="61" t="s">
        <v>206</v>
      </c>
      <c r="C44" s="167" t="s">
        <v>546</v>
      </c>
      <c r="D44" s="167" t="s">
        <v>546</v>
      </c>
      <c r="E44" s="167"/>
      <c r="F44" s="167"/>
      <c r="G44" s="168">
        <v>46337</v>
      </c>
      <c r="H44" s="168">
        <v>46356</v>
      </c>
      <c r="I44" s="60"/>
      <c r="J44" s="60"/>
      <c r="K44" s="60"/>
      <c r="L44" s="60"/>
    </row>
    <row r="45" spans="1:12" ht="90.75" customHeight="1" x14ac:dyDescent="0.25">
      <c r="A45" s="62" t="s">
        <v>207</v>
      </c>
      <c r="B45" s="61" t="s">
        <v>441</v>
      </c>
      <c r="C45" s="167" t="s">
        <v>546</v>
      </c>
      <c r="D45" s="167" t="s">
        <v>546</v>
      </c>
      <c r="E45" s="167"/>
      <c r="F45" s="167"/>
      <c r="G45" s="167" t="s">
        <v>528</v>
      </c>
      <c r="H45" s="167" t="s">
        <v>528</v>
      </c>
      <c r="I45" s="60"/>
      <c r="J45" s="60"/>
      <c r="K45" s="60"/>
      <c r="L45" s="60"/>
    </row>
    <row r="46" spans="1:12" ht="167.25" customHeight="1" x14ac:dyDescent="0.25">
      <c r="A46" s="62" t="s">
        <v>205</v>
      </c>
      <c r="B46" s="61" t="s">
        <v>439</v>
      </c>
      <c r="C46" s="167" t="s">
        <v>546</v>
      </c>
      <c r="D46" s="167" t="s">
        <v>546</v>
      </c>
      <c r="E46" s="167"/>
      <c r="F46" s="167"/>
      <c r="G46" s="167" t="s">
        <v>528</v>
      </c>
      <c r="H46" s="167" t="s">
        <v>528</v>
      </c>
      <c r="I46" s="60"/>
      <c r="J46" s="60"/>
      <c r="K46" s="60"/>
      <c r="L46" s="60"/>
    </row>
    <row r="47" spans="1:12" ht="30.75" customHeight="1" x14ac:dyDescent="0.25">
      <c r="A47" s="62" t="s">
        <v>203</v>
      </c>
      <c r="B47" s="61" t="s">
        <v>204</v>
      </c>
      <c r="C47" s="167" t="s">
        <v>546</v>
      </c>
      <c r="D47" s="167" t="s">
        <v>546</v>
      </c>
      <c r="E47" s="167"/>
      <c r="F47" s="167"/>
      <c r="G47" s="168">
        <v>46357</v>
      </c>
      <c r="H47" s="168">
        <v>46371</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7" t="s">
        <v>546</v>
      </c>
      <c r="D49" s="167" t="s">
        <v>546</v>
      </c>
      <c r="E49" s="167"/>
      <c r="F49" s="167"/>
      <c r="G49" s="168">
        <v>46372</v>
      </c>
      <c r="H49" s="168">
        <v>46381</v>
      </c>
      <c r="I49" s="60"/>
      <c r="J49" s="60"/>
      <c r="K49" s="60"/>
      <c r="L49" s="60"/>
    </row>
    <row r="50" spans="1:12" ht="86.25" customHeight="1" x14ac:dyDescent="0.25">
      <c r="A50" s="62" t="s">
        <v>201</v>
      </c>
      <c r="B50" s="61" t="s">
        <v>440</v>
      </c>
      <c r="C50" s="167" t="s">
        <v>546</v>
      </c>
      <c r="D50" s="167" t="s">
        <v>546</v>
      </c>
      <c r="E50" s="167"/>
      <c r="F50" s="167"/>
      <c r="G50" s="167" t="s">
        <v>528</v>
      </c>
      <c r="H50" s="167" t="s">
        <v>528</v>
      </c>
      <c r="I50" s="60"/>
      <c r="J50" s="60"/>
      <c r="K50" s="60"/>
      <c r="L50" s="60"/>
    </row>
    <row r="51" spans="1:12" ht="77.25" customHeight="1" x14ac:dyDescent="0.25">
      <c r="A51" s="62" t="s">
        <v>199</v>
      </c>
      <c r="B51" s="61" t="s">
        <v>442</v>
      </c>
      <c r="C51" s="167" t="s">
        <v>546</v>
      </c>
      <c r="D51" s="167" t="s">
        <v>546</v>
      </c>
      <c r="E51" s="167"/>
      <c r="F51" s="167"/>
      <c r="G51" s="167" t="s">
        <v>528</v>
      </c>
      <c r="H51" s="167" t="s">
        <v>528</v>
      </c>
      <c r="I51" s="60"/>
      <c r="J51" s="60"/>
      <c r="K51" s="60"/>
      <c r="L51" s="60"/>
    </row>
    <row r="52" spans="1:12" ht="71.25" customHeight="1" x14ac:dyDescent="0.25">
      <c r="A52" s="62" t="s">
        <v>197</v>
      </c>
      <c r="B52" s="61" t="s">
        <v>198</v>
      </c>
      <c r="C52" s="167" t="s">
        <v>546</v>
      </c>
      <c r="D52" s="167" t="s">
        <v>546</v>
      </c>
      <c r="E52" s="167"/>
      <c r="F52" s="167"/>
      <c r="G52" s="167" t="s">
        <v>528</v>
      </c>
      <c r="H52" s="167" t="s">
        <v>528</v>
      </c>
      <c r="I52" s="60"/>
      <c r="J52" s="60"/>
      <c r="K52" s="60"/>
      <c r="L52" s="60"/>
    </row>
    <row r="53" spans="1:12" ht="48" customHeight="1" x14ac:dyDescent="0.25">
      <c r="A53" s="62" t="s">
        <v>195</v>
      </c>
      <c r="B53" s="125" t="s">
        <v>443</v>
      </c>
      <c r="C53" s="167" t="s">
        <v>546</v>
      </c>
      <c r="D53" s="167" t="s">
        <v>546</v>
      </c>
      <c r="E53" s="167"/>
      <c r="F53" s="167"/>
      <c r="G53" s="168">
        <v>46372</v>
      </c>
      <c r="H53" s="168">
        <v>46387</v>
      </c>
      <c r="I53" s="60"/>
      <c r="J53" s="60"/>
      <c r="K53" s="60"/>
      <c r="L53" s="60"/>
    </row>
    <row r="54" spans="1:12" ht="46.5" customHeight="1" x14ac:dyDescent="0.25">
      <c r="A54" s="62" t="s">
        <v>444</v>
      </c>
      <c r="B54" s="61" t="s">
        <v>196</v>
      </c>
      <c r="C54" s="167" t="s">
        <v>546</v>
      </c>
      <c r="D54" s="167" t="s">
        <v>546</v>
      </c>
      <c r="E54" s="167"/>
      <c r="F54" s="167"/>
      <c r="G54" s="167" t="s">
        <v>528</v>
      </c>
      <c r="H54" s="167" t="s">
        <v>528</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6"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0" t="str">
        <f>'6.1. Паспорт сетевой график'!A5:L5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row>
    <row r="5" spans="1:21" ht="18.75" x14ac:dyDescent="0.3">
      <c r="U5" s="13"/>
    </row>
    <row r="6" spans="1:21" ht="18.75" x14ac:dyDescent="0.25">
      <c r="A6" s="214" t="s">
        <v>9</v>
      </c>
      <c r="B6" s="214"/>
      <c r="C6" s="214"/>
      <c r="D6" s="214"/>
      <c r="E6" s="214"/>
      <c r="F6" s="214"/>
      <c r="G6" s="214"/>
      <c r="H6" s="214"/>
      <c r="I6" s="214"/>
      <c r="J6" s="214"/>
      <c r="K6" s="214"/>
      <c r="L6" s="214"/>
      <c r="M6" s="214"/>
      <c r="N6" s="214"/>
      <c r="O6" s="214"/>
      <c r="P6" s="214"/>
      <c r="Q6" s="214"/>
      <c r="R6" s="214"/>
      <c r="S6" s="214"/>
      <c r="T6" s="214"/>
      <c r="U6" s="214"/>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18" t="str">
        <f>'6.1. Паспорт сетевой график'!A9:L9</f>
        <v>АО "Россети Тюмень"</v>
      </c>
      <c r="B8" s="218"/>
      <c r="C8" s="218"/>
      <c r="D8" s="218"/>
      <c r="E8" s="218"/>
      <c r="F8" s="218"/>
      <c r="G8" s="218"/>
      <c r="H8" s="218"/>
      <c r="I8" s="218"/>
      <c r="J8" s="218"/>
      <c r="K8" s="218"/>
      <c r="L8" s="218"/>
      <c r="M8" s="218"/>
      <c r="N8" s="218"/>
      <c r="O8" s="218"/>
      <c r="P8" s="218"/>
      <c r="Q8" s="218"/>
      <c r="R8" s="218"/>
      <c r="S8" s="218"/>
      <c r="T8" s="218"/>
      <c r="U8" s="218"/>
    </row>
    <row r="9" spans="1:21" ht="18.75" customHeight="1" x14ac:dyDescent="0.25">
      <c r="A9" s="211" t="s">
        <v>8</v>
      </c>
      <c r="B9" s="211"/>
      <c r="C9" s="211"/>
      <c r="D9" s="211"/>
      <c r="E9" s="211"/>
      <c r="F9" s="211"/>
      <c r="G9" s="211"/>
      <c r="H9" s="211"/>
      <c r="I9" s="211"/>
      <c r="J9" s="211"/>
      <c r="K9" s="211"/>
      <c r="L9" s="211"/>
      <c r="M9" s="211"/>
      <c r="N9" s="211"/>
      <c r="O9" s="211"/>
      <c r="P9" s="211"/>
      <c r="Q9" s="211"/>
      <c r="R9" s="211"/>
      <c r="S9" s="211"/>
      <c r="T9" s="211"/>
      <c r="U9" s="211"/>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18" t="str">
        <f>'6.1. Паспорт сетевой график'!A12:L12</f>
        <v>P_TP1100.AS.0039</v>
      </c>
      <c r="B11" s="218"/>
      <c r="C11" s="218"/>
      <c r="D11" s="218"/>
      <c r="E11" s="218"/>
      <c r="F11" s="218"/>
      <c r="G11" s="218"/>
      <c r="H11" s="218"/>
      <c r="I11" s="218"/>
      <c r="J11" s="218"/>
      <c r="K11" s="218"/>
      <c r="L11" s="218"/>
      <c r="M11" s="218"/>
      <c r="N11" s="218"/>
      <c r="O11" s="218"/>
      <c r="P11" s="218"/>
      <c r="Q11" s="218"/>
      <c r="R11" s="218"/>
      <c r="S11" s="218"/>
      <c r="T11" s="218"/>
      <c r="U11" s="218"/>
    </row>
    <row r="12" spans="1:21"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6" t="str">
        <f>'6.1. Паспорт сетевой график'!A15:L15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8" spans="1:29" x14ac:dyDescent="0.25">
      <c r="A18" s="356" t="s">
        <v>490</v>
      </c>
      <c r="B18" s="356"/>
      <c r="C18" s="356"/>
      <c r="D18" s="356"/>
      <c r="E18" s="356"/>
      <c r="F18" s="356"/>
      <c r="G18" s="356"/>
      <c r="H18" s="356"/>
      <c r="I18" s="356"/>
      <c r="J18" s="356"/>
      <c r="K18" s="356"/>
      <c r="L18" s="356"/>
      <c r="M18" s="356"/>
      <c r="N18" s="356"/>
      <c r="O18" s="356"/>
      <c r="P18" s="356"/>
      <c r="Q18" s="356"/>
      <c r="R18" s="356"/>
      <c r="S18" s="356"/>
      <c r="T18" s="356"/>
      <c r="U18" s="356"/>
    </row>
    <row r="20" spans="1:29" ht="33" customHeight="1" x14ac:dyDescent="0.25">
      <c r="A20" s="342" t="s">
        <v>194</v>
      </c>
      <c r="B20" s="342" t="s">
        <v>193</v>
      </c>
      <c r="C20" s="353" t="s">
        <v>192</v>
      </c>
      <c r="D20" s="353"/>
      <c r="E20" s="355" t="s">
        <v>191</v>
      </c>
      <c r="F20" s="355"/>
      <c r="G20" s="357" t="s">
        <v>619</v>
      </c>
      <c r="H20" s="349" t="s">
        <v>544</v>
      </c>
      <c r="I20" s="350"/>
      <c r="J20" s="350"/>
      <c r="K20" s="350"/>
      <c r="L20" s="349" t="s">
        <v>545</v>
      </c>
      <c r="M20" s="350"/>
      <c r="N20" s="350"/>
      <c r="O20" s="350"/>
      <c r="P20" s="349" t="s">
        <v>585</v>
      </c>
      <c r="Q20" s="350"/>
      <c r="R20" s="350"/>
      <c r="S20" s="350"/>
      <c r="T20" s="349" t="s">
        <v>586</v>
      </c>
      <c r="U20" s="350"/>
      <c r="V20" s="350"/>
      <c r="W20" s="350"/>
      <c r="X20" s="349" t="s">
        <v>616</v>
      </c>
      <c r="Y20" s="350"/>
      <c r="Z20" s="350"/>
      <c r="AA20" s="350"/>
      <c r="AB20" s="352" t="s">
        <v>190</v>
      </c>
      <c r="AC20" s="352"/>
    </row>
    <row r="21" spans="1:29" ht="99.75" customHeight="1" x14ac:dyDescent="0.25">
      <c r="A21" s="343"/>
      <c r="B21" s="343"/>
      <c r="C21" s="353"/>
      <c r="D21" s="353"/>
      <c r="E21" s="355"/>
      <c r="F21" s="355"/>
      <c r="G21" s="358"/>
      <c r="H21" s="351" t="s">
        <v>2</v>
      </c>
      <c r="I21" s="351"/>
      <c r="J21" s="351" t="s">
        <v>188</v>
      </c>
      <c r="K21" s="351"/>
      <c r="L21" s="351" t="s">
        <v>2</v>
      </c>
      <c r="M21" s="351"/>
      <c r="N21" s="351" t="s">
        <v>188</v>
      </c>
      <c r="O21" s="351"/>
      <c r="P21" s="351" t="s">
        <v>2</v>
      </c>
      <c r="Q21" s="351"/>
      <c r="R21" s="351" t="s">
        <v>188</v>
      </c>
      <c r="S21" s="351"/>
      <c r="T21" s="351" t="s">
        <v>2</v>
      </c>
      <c r="U21" s="351"/>
      <c r="V21" s="351" t="s">
        <v>188</v>
      </c>
      <c r="W21" s="351"/>
      <c r="X21" s="351" t="s">
        <v>2</v>
      </c>
      <c r="Y21" s="351"/>
      <c r="Z21" s="351" t="s">
        <v>188</v>
      </c>
      <c r="AA21" s="351"/>
      <c r="AB21" s="352"/>
      <c r="AC21" s="352"/>
    </row>
    <row r="22" spans="1:29" ht="89.25" customHeight="1" x14ac:dyDescent="0.25">
      <c r="A22" s="344"/>
      <c r="B22" s="344"/>
      <c r="C22" s="181" t="s">
        <v>2</v>
      </c>
      <c r="D22" s="181" t="s">
        <v>188</v>
      </c>
      <c r="E22" s="182" t="s">
        <v>620</v>
      </c>
      <c r="F22" s="182" t="s">
        <v>615</v>
      </c>
      <c r="G22" s="359"/>
      <c r="H22" s="183" t="s">
        <v>469</v>
      </c>
      <c r="I22" s="183" t="s">
        <v>470</v>
      </c>
      <c r="J22" s="183" t="s">
        <v>469</v>
      </c>
      <c r="K22" s="183" t="s">
        <v>470</v>
      </c>
      <c r="L22" s="183" t="s">
        <v>469</v>
      </c>
      <c r="M22" s="183" t="s">
        <v>470</v>
      </c>
      <c r="N22" s="183" t="s">
        <v>469</v>
      </c>
      <c r="O22" s="183" t="s">
        <v>470</v>
      </c>
      <c r="P22" s="183" t="s">
        <v>469</v>
      </c>
      <c r="Q22" s="183" t="s">
        <v>470</v>
      </c>
      <c r="R22" s="183" t="s">
        <v>469</v>
      </c>
      <c r="S22" s="183" t="s">
        <v>470</v>
      </c>
      <c r="T22" s="183" t="s">
        <v>469</v>
      </c>
      <c r="U22" s="183" t="s">
        <v>470</v>
      </c>
      <c r="V22" s="183" t="s">
        <v>469</v>
      </c>
      <c r="W22" s="183" t="s">
        <v>470</v>
      </c>
      <c r="X22" s="183" t="s">
        <v>469</v>
      </c>
      <c r="Y22" s="183" t="s">
        <v>470</v>
      </c>
      <c r="Z22" s="183" t="s">
        <v>469</v>
      </c>
      <c r="AA22" s="183" t="s">
        <v>470</v>
      </c>
      <c r="AB22" s="181" t="s">
        <v>189</v>
      </c>
      <c r="AC22" s="181"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69">
        <v>1</v>
      </c>
      <c r="B24" s="170" t="s">
        <v>187</v>
      </c>
      <c r="C24" s="205">
        <v>0.88739184054807774</v>
      </c>
      <c r="D24" s="205">
        <v>0.89924206310143662</v>
      </c>
      <c r="E24" s="205">
        <v>0.88739184054807774</v>
      </c>
      <c r="F24" s="205">
        <v>0.88739184054807774</v>
      </c>
      <c r="G24" s="205">
        <v>0</v>
      </c>
      <c r="H24" s="205">
        <v>0.88739184054807774</v>
      </c>
      <c r="I24" s="205"/>
      <c r="J24" s="205">
        <v>0.89924206310143662</v>
      </c>
      <c r="K24" s="205"/>
      <c r="L24" s="205">
        <v>0</v>
      </c>
      <c r="M24" s="205"/>
      <c r="N24" s="205">
        <v>0</v>
      </c>
      <c r="O24" s="205"/>
      <c r="P24" s="205">
        <v>0</v>
      </c>
      <c r="Q24" s="205"/>
      <c r="R24" s="205">
        <v>0</v>
      </c>
      <c r="S24" s="205"/>
      <c r="T24" s="205">
        <v>0</v>
      </c>
      <c r="U24" s="205"/>
      <c r="V24" s="205">
        <v>0</v>
      </c>
      <c r="W24" s="205"/>
      <c r="X24" s="205">
        <v>0</v>
      </c>
      <c r="Y24" s="205"/>
      <c r="Z24" s="205" t="s">
        <v>546</v>
      </c>
      <c r="AA24" s="205"/>
      <c r="AB24" s="205">
        <v>0.88739184054807774</v>
      </c>
      <c r="AC24" s="205">
        <v>0.89924206310143662</v>
      </c>
    </row>
    <row r="25" spans="1:29" ht="24" customHeight="1" x14ac:dyDescent="0.25">
      <c r="A25" s="171" t="s">
        <v>186</v>
      </c>
      <c r="B25" s="172" t="s">
        <v>185</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546</v>
      </c>
      <c r="AA25" s="205"/>
      <c r="AB25" s="205">
        <v>0</v>
      </c>
      <c r="AC25" s="205">
        <v>0</v>
      </c>
    </row>
    <row r="26" spans="1:29" x14ac:dyDescent="0.25">
      <c r="A26" s="171" t="s">
        <v>184</v>
      </c>
      <c r="B26" s="172" t="s">
        <v>183</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546</v>
      </c>
      <c r="AA26" s="205"/>
      <c r="AB26" s="205">
        <v>0</v>
      </c>
      <c r="AC26" s="205">
        <v>0</v>
      </c>
    </row>
    <row r="27" spans="1:29" ht="31.5" x14ac:dyDescent="0.25">
      <c r="A27" s="171" t="s">
        <v>182</v>
      </c>
      <c r="B27" s="172" t="s">
        <v>425</v>
      </c>
      <c r="C27" s="205"/>
      <c r="D27" s="205"/>
      <c r="E27" s="205"/>
      <c r="F27" s="205"/>
      <c r="G27" s="205">
        <v>0</v>
      </c>
      <c r="H27" s="205">
        <v>0.74416886818199524</v>
      </c>
      <c r="I27" s="205"/>
      <c r="J27" s="205">
        <v>0.74212871599012165</v>
      </c>
      <c r="K27" s="205"/>
      <c r="L27" s="205">
        <v>0</v>
      </c>
      <c r="M27" s="205"/>
      <c r="N27" s="205">
        <v>0</v>
      </c>
      <c r="O27" s="205"/>
      <c r="P27" s="205">
        <v>0</v>
      </c>
      <c r="Q27" s="205"/>
      <c r="R27" s="205">
        <v>0</v>
      </c>
      <c r="S27" s="205"/>
      <c r="T27" s="205">
        <v>0</v>
      </c>
      <c r="U27" s="205"/>
      <c r="V27" s="205">
        <v>0</v>
      </c>
      <c r="W27" s="205"/>
      <c r="X27" s="205">
        <v>0</v>
      </c>
      <c r="Y27" s="205"/>
      <c r="Z27" s="205" t="s">
        <v>546</v>
      </c>
      <c r="AA27" s="205"/>
      <c r="AB27" s="205">
        <v>0.74416886818199524</v>
      </c>
      <c r="AC27" s="205">
        <v>0.74212871599012165</v>
      </c>
    </row>
    <row r="28" spans="1:29" x14ac:dyDescent="0.25">
      <c r="A28" s="171" t="s">
        <v>181</v>
      </c>
      <c r="B28" s="172" t="s">
        <v>180</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171" t="s">
        <v>179</v>
      </c>
      <c r="B29" s="173" t="s">
        <v>178</v>
      </c>
      <c r="C29" s="205"/>
      <c r="D29" s="205"/>
      <c r="E29" s="205"/>
      <c r="F29" s="205"/>
      <c r="G29" s="205">
        <v>0</v>
      </c>
      <c r="H29" s="205">
        <v>0.1432229723660825</v>
      </c>
      <c r="I29" s="205"/>
      <c r="J29" s="205">
        <v>0.15711334711131497</v>
      </c>
      <c r="K29" s="205"/>
      <c r="L29" s="205">
        <v>0</v>
      </c>
      <c r="M29" s="205"/>
      <c r="N29" s="205">
        <v>0</v>
      </c>
      <c r="O29" s="205"/>
      <c r="P29" s="205">
        <v>0</v>
      </c>
      <c r="Q29" s="205"/>
      <c r="R29" s="205">
        <v>0</v>
      </c>
      <c r="S29" s="205"/>
      <c r="T29" s="205">
        <v>0</v>
      </c>
      <c r="U29" s="205"/>
      <c r="V29" s="205">
        <v>0</v>
      </c>
      <c r="W29" s="205"/>
      <c r="X29" s="205">
        <v>0</v>
      </c>
      <c r="Y29" s="205"/>
      <c r="Z29" s="205" t="s">
        <v>546</v>
      </c>
      <c r="AA29" s="205"/>
      <c r="AB29" s="205">
        <v>0.1432229723660825</v>
      </c>
      <c r="AC29" s="205">
        <v>0.15711334711131497</v>
      </c>
    </row>
    <row r="30" spans="1:29" ht="47.25" x14ac:dyDescent="0.25">
      <c r="A30" s="169" t="s">
        <v>63</v>
      </c>
      <c r="B30" s="170" t="s">
        <v>177</v>
      </c>
      <c r="C30" s="205">
        <v>0.74416886818199524</v>
      </c>
      <c r="D30" s="205">
        <v>0.74212871599012165</v>
      </c>
      <c r="E30" s="205">
        <v>0.74416886818199524</v>
      </c>
      <c r="F30" s="205">
        <v>0.74416886818199524</v>
      </c>
      <c r="G30" s="205">
        <v>0</v>
      </c>
      <c r="H30" s="205">
        <v>0.74416886818199524</v>
      </c>
      <c r="I30" s="205"/>
      <c r="J30" s="205">
        <v>0.74212871599012165</v>
      </c>
      <c r="K30" s="205"/>
      <c r="L30" s="205">
        <v>0</v>
      </c>
      <c r="M30" s="205"/>
      <c r="N30" s="205">
        <v>0</v>
      </c>
      <c r="O30" s="205"/>
      <c r="P30" s="205">
        <v>0</v>
      </c>
      <c r="Q30" s="205"/>
      <c r="R30" s="205">
        <v>0</v>
      </c>
      <c r="S30" s="205"/>
      <c r="T30" s="205">
        <v>0</v>
      </c>
      <c r="U30" s="205"/>
      <c r="V30" s="205">
        <v>0</v>
      </c>
      <c r="W30" s="205"/>
      <c r="X30" s="205">
        <v>0</v>
      </c>
      <c r="Y30" s="205"/>
      <c r="Z30" s="205" t="s">
        <v>546</v>
      </c>
      <c r="AA30" s="205"/>
      <c r="AB30" s="205">
        <v>0.74416886818199524</v>
      </c>
      <c r="AC30" s="205">
        <v>0.74212871599012165</v>
      </c>
    </row>
    <row r="31" spans="1:29" x14ac:dyDescent="0.25">
      <c r="A31" s="169" t="s">
        <v>176</v>
      </c>
      <c r="B31" s="172" t="s">
        <v>175</v>
      </c>
      <c r="C31" s="205">
        <v>2.8515538671643199E-2</v>
      </c>
      <c r="D31" s="205">
        <v>2.843740593024352E-2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169" t="s">
        <v>174</v>
      </c>
      <c r="B32" s="172" t="s">
        <v>173</v>
      </c>
      <c r="C32" s="205">
        <v>1.5061098995971571E-2</v>
      </c>
      <c r="D32" s="205">
        <v>1.5019831497342222E-2</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169" t="s">
        <v>172</v>
      </c>
      <c r="B33" s="172" t="s">
        <v>171</v>
      </c>
      <c r="C33" s="205">
        <v>0.50511605489575995</v>
      </c>
      <c r="D33" s="205">
        <v>0.50373203397480015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169" t="s">
        <v>170</v>
      </c>
      <c r="B34" s="172" t="s">
        <v>169</v>
      </c>
      <c r="C34" s="205">
        <v>0.19547617561862052</v>
      </c>
      <c r="D34" s="205">
        <v>0.19493944458773574</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169" t="s">
        <v>62</v>
      </c>
      <c r="B35" s="170"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171" t="s">
        <v>167</v>
      </c>
      <c r="B36" s="174" t="s">
        <v>549</v>
      </c>
      <c r="C36" s="205"/>
      <c r="D36" s="205"/>
      <c r="E36" s="205"/>
      <c r="F36" s="205"/>
      <c r="G36" s="205">
        <v>0</v>
      </c>
      <c r="H36" s="205">
        <v>0</v>
      </c>
      <c r="I36" s="205" t="s">
        <v>537</v>
      </c>
      <c r="J36" s="205">
        <v>0</v>
      </c>
      <c r="K36" s="205" t="s">
        <v>537</v>
      </c>
      <c r="L36" s="205">
        <v>0</v>
      </c>
      <c r="M36" s="205" t="s">
        <v>537</v>
      </c>
      <c r="N36" s="205">
        <v>0</v>
      </c>
      <c r="O36" s="205" t="s">
        <v>537</v>
      </c>
      <c r="P36" s="205">
        <v>0</v>
      </c>
      <c r="Q36" s="206" t="s">
        <v>537</v>
      </c>
      <c r="R36" s="205">
        <v>0</v>
      </c>
      <c r="S36" s="205" t="s">
        <v>537</v>
      </c>
      <c r="T36" s="205">
        <v>0</v>
      </c>
      <c r="U36" s="206" t="s">
        <v>537</v>
      </c>
      <c r="V36" s="205">
        <v>0</v>
      </c>
      <c r="W36" s="205" t="s">
        <v>537</v>
      </c>
      <c r="X36" s="205">
        <v>0</v>
      </c>
      <c r="Y36" s="206" t="s">
        <v>537</v>
      </c>
      <c r="Z36" s="205" t="s">
        <v>546</v>
      </c>
      <c r="AA36" s="205" t="s">
        <v>546</v>
      </c>
      <c r="AB36" s="205">
        <v>0</v>
      </c>
      <c r="AC36" s="205">
        <v>0</v>
      </c>
    </row>
    <row r="37" spans="1:29" ht="31.5" x14ac:dyDescent="0.25">
      <c r="A37" s="171" t="s">
        <v>166</v>
      </c>
      <c r="B37" s="174" t="s">
        <v>547</v>
      </c>
      <c r="C37" s="205"/>
      <c r="D37" s="205"/>
      <c r="E37" s="205"/>
      <c r="F37" s="205"/>
      <c r="G37" s="205">
        <v>0</v>
      </c>
      <c r="H37" s="205">
        <v>0</v>
      </c>
      <c r="I37" s="205" t="s">
        <v>537</v>
      </c>
      <c r="J37" s="205">
        <v>0</v>
      </c>
      <c r="K37" s="205" t="s">
        <v>537</v>
      </c>
      <c r="L37" s="205">
        <v>0</v>
      </c>
      <c r="M37" s="205" t="s">
        <v>537</v>
      </c>
      <c r="N37" s="205">
        <v>0</v>
      </c>
      <c r="O37" s="205" t="s">
        <v>537</v>
      </c>
      <c r="P37" s="205">
        <v>0</v>
      </c>
      <c r="Q37" s="206" t="s">
        <v>537</v>
      </c>
      <c r="R37" s="205">
        <v>0</v>
      </c>
      <c r="S37" s="205" t="s">
        <v>537</v>
      </c>
      <c r="T37" s="205">
        <v>0</v>
      </c>
      <c r="U37" s="206" t="s">
        <v>537</v>
      </c>
      <c r="V37" s="205">
        <v>0</v>
      </c>
      <c r="W37" s="205" t="s">
        <v>537</v>
      </c>
      <c r="X37" s="205">
        <v>0</v>
      </c>
      <c r="Y37" s="206" t="s">
        <v>537</v>
      </c>
      <c r="Z37" s="205" t="s">
        <v>546</v>
      </c>
      <c r="AA37" s="205" t="s">
        <v>546</v>
      </c>
      <c r="AB37" s="205">
        <v>0</v>
      </c>
      <c r="AC37" s="205">
        <v>0</v>
      </c>
    </row>
    <row r="38" spans="1:29" x14ac:dyDescent="0.25">
      <c r="A38" s="171" t="s">
        <v>165</v>
      </c>
      <c r="B38" s="172" t="s">
        <v>156</v>
      </c>
      <c r="C38" s="205"/>
      <c r="D38" s="205"/>
      <c r="E38" s="205"/>
      <c r="F38" s="205"/>
      <c r="G38" s="205">
        <v>0</v>
      </c>
      <c r="H38" s="205">
        <v>0</v>
      </c>
      <c r="I38" s="205" t="s">
        <v>537</v>
      </c>
      <c r="J38" s="205">
        <v>0</v>
      </c>
      <c r="K38" s="205" t="s">
        <v>537</v>
      </c>
      <c r="L38" s="205">
        <v>0</v>
      </c>
      <c r="M38" s="205" t="s">
        <v>537</v>
      </c>
      <c r="N38" s="205">
        <v>0</v>
      </c>
      <c r="O38" s="205" t="s">
        <v>537</v>
      </c>
      <c r="P38" s="205">
        <v>0</v>
      </c>
      <c r="Q38" s="206" t="s">
        <v>537</v>
      </c>
      <c r="R38" s="205">
        <v>0</v>
      </c>
      <c r="S38" s="205" t="s">
        <v>537</v>
      </c>
      <c r="T38" s="205">
        <v>0</v>
      </c>
      <c r="U38" s="206" t="s">
        <v>537</v>
      </c>
      <c r="V38" s="205">
        <v>0</v>
      </c>
      <c r="W38" s="205" t="s">
        <v>537</v>
      </c>
      <c r="X38" s="205">
        <v>0</v>
      </c>
      <c r="Y38" s="206" t="s">
        <v>537</v>
      </c>
      <c r="Z38" s="205" t="s">
        <v>546</v>
      </c>
      <c r="AA38" s="205" t="s">
        <v>546</v>
      </c>
      <c r="AB38" s="205">
        <v>0</v>
      </c>
      <c r="AC38" s="205">
        <v>0</v>
      </c>
    </row>
    <row r="39" spans="1:29" x14ac:dyDescent="0.25">
      <c r="A39" s="171" t="s">
        <v>164</v>
      </c>
      <c r="B39" s="172" t="s">
        <v>548</v>
      </c>
      <c r="C39" s="205"/>
      <c r="D39" s="205"/>
      <c r="E39" s="205"/>
      <c r="F39" s="205"/>
      <c r="G39" s="205">
        <v>0</v>
      </c>
      <c r="H39" s="205">
        <v>0</v>
      </c>
      <c r="I39" s="205" t="s">
        <v>537</v>
      </c>
      <c r="J39" s="205">
        <v>0</v>
      </c>
      <c r="K39" s="205" t="s">
        <v>537</v>
      </c>
      <c r="L39" s="205">
        <v>0</v>
      </c>
      <c r="M39" s="205" t="s">
        <v>537</v>
      </c>
      <c r="N39" s="205">
        <v>0</v>
      </c>
      <c r="O39" s="205" t="s">
        <v>537</v>
      </c>
      <c r="P39" s="205">
        <v>0</v>
      </c>
      <c r="Q39" s="206" t="s">
        <v>537</v>
      </c>
      <c r="R39" s="205">
        <v>0</v>
      </c>
      <c r="S39" s="205" t="s">
        <v>537</v>
      </c>
      <c r="T39" s="205">
        <v>0</v>
      </c>
      <c r="U39" s="206" t="s">
        <v>537</v>
      </c>
      <c r="V39" s="205">
        <v>0</v>
      </c>
      <c r="W39" s="205" t="s">
        <v>537</v>
      </c>
      <c r="X39" s="205">
        <v>0</v>
      </c>
      <c r="Y39" s="206" t="s">
        <v>537</v>
      </c>
      <c r="Z39" s="205" t="s">
        <v>546</v>
      </c>
      <c r="AA39" s="205" t="s">
        <v>546</v>
      </c>
      <c r="AB39" s="205">
        <v>0</v>
      </c>
      <c r="AC39" s="205">
        <v>0</v>
      </c>
    </row>
    <row r="40" spans="1:29" x14ac:dyDescent="0.25">
      <c r="A40" s="171" t="s">
        <v>163</v>
      </c>
      <c r="B40" s="172" t="s">
        <v>550</v>
      </c>
      <c r="C40" s="205"/>
      <c r="D40" s="205"/>
      <c r="E40" s="205"/>
      <c r="F40" s="205"/>
      <c r="G40" s="205">
        <v>0</v>
      </c>
      <c r="H40" s="205">
        <v>0</v>
      </c>
      <c r="I40" s="205" t="s">
        <v>537</v>
      </c>
      <c r="J40" s="205">
        <v>0</v>
      </c>
      <c r="K40" s="205" t="s">
        <v>537</v>
      </c>
      <c r="L40" s="205">
        <v>0</v>
      </c>
      <c r="M40" s="205" t="s">
        <v>537</v>
      </c>
      <c r="N40" s="205">
        <v>0</v>
      </c>
      <c r="O40" s="205" t="s">
        <v>537</v>
      </c>
      <c r="P40" s="205">
        <v>0</v>
      </c>
      <c r="Q40" s="206" t="s">
        <v>537</v>
      </c>
      <c r="R40" s="205">
        <v>0</v>
      </c>
      <c r="S40" s="205" t="s">
        <v>537</v>
      </c>
      <c r="T40" s="205">
        <v>0</v>
      </c>
      <c r="U40" s="206" t="s">
        <v>537</v>
      </c>
      <c r="V40" s="205">
        <v>0</v>
      </c>
      <c r="W40" s="205" t="s">
        <v>537</v>
      </c>
      <c r="X40" s="205">
        <v>0</v>
      </c>
      <c r="Y40" s="206" t="s">
        <v>537</v>
      </c>
      <c r="Z40" s="205" t="s">
        <v>546</v>
      </c>
      <c r="AA40" s="205" t="s">
        <v>546</v>
      </c>
      <c r="AB40" s="205">
        <v>0</v>
      </c>
      <c r="AC40" s="205">
        <v>0</v>
      </c>
    </row>
    <row r="41" spans="1:29" x14ac:dyDescent="0.25">
      <c r="A41" s="171" t="s">
        <v>162</v>
      </c>
      <c r="B41" s="172" t="s">
        <v>551</v>
      </c>
      <c r="C41" s="205"/>
      <c r="D41" s="205"/>
      <c r="E41" s="205"/>
      <c r="F41" s="205"/>
      <c r="G41" s="205">
        <v>0</v>
      </c>
      <c r="H41" s="205">
        <v>0</v>
      </c>
      <c r="I41" s="205" t="s">
        <v>537</v>
      </c>
      <c r="J41" s="205">
        <v>0</v>
      </c>
      <c r="K41" s="205" t="s">
        <v>537</v>
      </c>
      <c r="L41" s="205">
        <v>0</v>
      </c>
      <c r="M41" s="205" t="s">
        <v>537</v>
      </c>
      <c r="N41" s="205">
        <v>0</v>
      </c>
      <c r="O41" s="205" t="s">
        <v>537</v>
      </c>
      <c r="P41" s="205">
        <v>0</v>
      </c>
      <c r="Q41" s="206" t="s">
        <v>537</v>
      </c>
      <c r="R41" s="205">
        <v>0</v>
      </c>
      <c r="S41" s="205" t="s">
        <v>537</v>
      </c>
      <c r="T41" s="205">
        <v>0</v>
      </c>
      <c r="U41" s="206" t="s">
        <v>537</v>
      </c>
      <c r="V41" s="205">
        <v>0</v>
      </c>
      <c r="W41" s="205" t="s">
        <v>537</v>
      </c>
      <c r="X41" s="205">
        <v>0</v>
      </c>
      <c r="Y41" s="206" t="s">
        <v>537</v>
      </c>
      <c r="Z41" s="205" t="s">
        <v>546</v>
      </c>
      <c r="AA41" s="205" t="s">
        <v>546</v>
      </c>
      <c r="AB41" s="205">
        <v>0</v>
      </c>
      <c r="AC41" s="205">
        <v>0</v>
      </c>
    </row>
    <row r="42" spans="1:29" x14ac:dyDescent="0.25">
      <c r="A42" s="171" t="s">
        <v>161</v>
      </c>
      <c r="B42" s="172" t="s">
        <v>552</v>
      </c>
      <c r="C42" s="205"/>
      <c r="D42" s="205"/>
      <c r="E42" s="205"/>
      <c r="F42" s="205"/>
      <c r="G42" s="205">
        <v>0</v>
      </c>
      <c r="H42" s="205">
        <v>0</v>
      </c>
      <c r="I42" s="205" t="s">
        <v>537</v>
      </c>
      <c r="J42" s="205">
        <v>0</v>
      </c>
      <c r="K42" s="205" t="s">
        <v>537</v>
      </c>
      <c r="L42" s="205">
        <v>0</v>
      </c>
      <c r="M42" s="205" t="s">
        <v>537</v>
      </c>
      <c r="N42" s="205">
        <v>0</v>
      </c>
      <c r="O42" s="205" t="s">
        <v>537</v>
      </c>
      <c r="P42" s="205">
        <v>0</v>
      </c>
      <c r="Q42" s="206" t="s">
        <v>537</v>
      </c>
      <c r="R42" s="205">
        <v>0</v>
      </c>
      <c r="S42" s="205" t="s">
        <v>537</v>
      </c>
      <c r="T42" s="205">
        <v>0</v>
      </c>
      <c r="U42" s="206" t="s">
        <v>537</v>
      </c>
      <c r="V42" s="205">
        <v>0</v>
      </c>
      <c r="W42" s="205" t="s">
        <v>537</v>
      </c>
      <c r="X42" s="205">
        <v>0</v>
      </c>
      <c r="Y42" s="206" t="s">
        <v>537</v>
      </c>
      <c r="Z42" s="205" t="s">
        <v>546</v>
      </c>
      <c r="AA42" s="205" t="s">
        <v>546</v>
      </c>
      <c r="AB42" s="205">
        <v>0</v>
      </c>
      <c r="AC42" s="205">
        <v>0</v>
      </c>
    </row>
    <row r="43" spans="1:29" x14ac:dyDescent="0.25">
      <c r="A43" s="171" t="s">
        <v>553</v>
      </c>
      <c r="B43" s="172" t="s">
        <v>554</v>
      </c>
      <c r="C43" s="205"/>
      <c r="D43" s="205"/>
      <c r="E43" s="205"/>
      <c r="F43" s="205"/>
      <c r="G43" s="205">
        <v>0</v>
      </c>
      <c r="H43" s="205">
        <v>0</v>
      </c>
      <c r="I43" s="205" t="s">
        <v>537</v>
      </c>
      <c r="J43" s="205">
        <v>0</v>
      </c>
      <c r="K43" s="205" t="s">
        <v>537</v>
      </c>
      <c r="L43" s="205">
        <v>0</v>
      </c>
      <c r="M43" s="205" t="s">
        <v>537</v>
      </c>
      <c r="N43" s="205">
        <v>0</v>
      </c>
      <c r="O43" s="205" t="s">
        <v>537</v>
      </c>
      <c r="P43" s="205">
        <v>0</v>
      </c>
      <c r="Q43" s="206" t="s">
        <v>537</v>
      </c>
      <c r="R43" s="205">
        <v>0</v>
      </c>
      <c r="S43" s="205" t="s">
        <v>537</v>
      </c>
      <c r="T43" s="205">
        <v>0</v>
      </c>
      <c r="U43" s="206" t="s">
        <v>537</v>
      </c>
      <c r="V43" s="205">
        <v>0</v>
      </c>
      <c r="W43" s="205" t="s">
        <v>537</v>
      </c>
      <c r="X43" s="205">
        <v>0</v>
      </c>
      <c r="Y43" s="206" t="s">
        <v>537</v>
      </c>
      <c r="Z43" s="205" t="s">
        <v>546</v>
      </c>
      <c r="AA43" s="205" t="s">
        <v>546</v>
      </c>
      <c r="AB43" s="205">
        <v>0</v>
      </c>
      <c r="AC43" s="205">
        <v>0</v>
      </c>
    </row>
    <row r="44" spans="1:29" x14ac:dyDescent="0.25">
      <c r="A44" s="171" t="s">
        <v>555</v>
      </c>
      <c r="B44" s="172" t="s">
        <v>556</v>
      </c>
      <c r="C44" s="205"/>
      <c r="D44" s="205"/>
      <c r="E44" s="205"/>
      <c r="F44" s="205"/>
      <c r="G44" s="205">
        <v>0</v>
      </c>
      <c r="H44" s="205">
        <v>0</v>
      </c>
      <c r="I44" s="205" t="s">
        <v>537</v>
      </c>
      <c r="J44" s="205">
        <v>0</v>
      </c>
      <c r="K44" s="205" t="s">
        <v>537</v>
      </c>
      <c r="L44" s="205">
        <v>0</v>
      </c>
      <c r="M44" s="205" t="s">
        <v>537</v>
      </c>
      <c r="N44" s="205">
        <v>0</v>
      </c>
      <c r="O44" s="205" t="s">
        <v>537</v>
      </c>
      <c r="P44" s="205">
        <v>0</v>
      </c>
      <c r="Q44" s="206" t="s">
        <v>537</v>
      </c>
      <c r="R44" s="205">
        <v>0</v>
      </c>
      <c r="S44" s="205" t="s">
        <v>537</v>
      </c>
      <c r="T44" s="205">
        <v>0</v>
      </c>
      <c r="U44" s="206" t="s">
        <v>537</v>
      </c>
      <c r="V44" s="205">
        <v>0</v>
      </c>
      <c r="W44" s="205" t="s">
        <v>537</v>
      </c>
      <c r="X44" s="205">
        <v>0</v>
      </c>
      <c r="Y44" s="206" t="s">
        <v>537</v>
      </c>
      <c r="Z44" s="205" t="s">
        <v>546</v>
      </c>
      <c r="AA44" s="205" t="s">
        <v>546</v>
      </c>
      <c r="AB44" s="205">
        <v>0</v>
      </c>
      <c r="AC44" s="205">
        <v>0</v>
      </c>
    </row>
    <row r="45" spans="1:29" x14ac:dyDescent="0.25">
      <c r="A45" s="171" t="s">
        <v>557</v>
      </c>
      <c r="B45" s="172" t="s">
        <v>558</v>
      </c>
      <c r="C45" s="205"/>
      <c r="D45" s="205"/>
      <c r="E45" s="205"/>
      <c r="F45" s="205"/>
      <c r="G45" s="205">
        <v>0</v>
      </c>
      <c r="H45" s="205">
        <v>0</v>
      </c>
      <c r="I45" s="205" t="s">
        <v>537</v>
      </c>
      <c r="J45" s="205">
        <v>0</v>
      </c>
      <c r="K45" s="205" t="s">
        <v>537</v>
      </c>
      <c r="L45" s="205">
        <v>0</v>
      </c>
      <c r="M45" s="205" t="s">
        <v>537</v>
      </c>
      <c r="N45" s="205">
        <v>0</v>
      </c>
      <c r="O45" s="205" t="s">
        <v>537</v>
      </c>
      <c r="P45" s="205">
        <v>0</v>
      </c>
      <c r="Q45" s="206" t="s">
        <v>537</v>
      </c>
      <c r="R45" s="205">
        <v>0</v>
      </c>
      <c r="S45" s="205" t="s">
        <v>537</v>
      </c>
      <c r="T45" s="205">
        <v>0</v>
      </c>
      <c r="U45" s="206" t="s">
        <v>537</v>
      </c>
      <c r="V45" s="205">
        <v>0</v>
      </c>
      <c r="W45" s="205" t="s">
        <v>537</v>
      </c>
      <c r="X45" s="205">
        <v>0</v>
      </c>
      <c r="Y45" s="206" t="s">
        <v>537</v>
      </c>
      <c r="Z45" s="205" t="s">
        <v>546</v>
      </c>
      <c r="AA45" s="205" t="s">
        <v>546</v>
      </c>
      <c r="AB45" s="205">
        <v>0</v>
      </c>
      <c r="AC45" s="205">
        <v>0</v>
      </c>
    </row>
    <row r="46" spans="1:29" x14ac:dyDescent="0.25">
      <c r="A46" s="171" t="s">
        <v>559</v>
      </c>
      <c r="B46" s="172" t="s">
        <v>560</v>
      </c>
      <c r="C46" s="205"/>
      <c r="D46" s="205"/>
      <c r="E46" s="205"/>
      <c r="F46" s="205"/>
      <c r="G46" s="205">
        <v>0</v>
      </c>
      <c r="H46" s="205">
        <v>0</v>
      </c>
      <c r="I46" s="205" t="s">
        <v>537</v>
      </c>
      <c r="J46" s="205"/>
      <c r="K46" s="205" t="s">
        <v>537</v>
      </c>
      <c r="L46" s="205">
        <v>0</v>
      </c>
      <c r="M46" s="205" t="s">
        <v>537</v>
      </c>
      <c r="N46" s="205"/>
      <c r="O46" s="205" t="s">
        <v>537</v>
      </c>
      <c r="P46" s="205">
        <v>0</v>
      </c>
      <c r="Q46" s="206" t="s">
        <v>537</v>
      </c>
      <c r="R46" s="205"/>
      <c r="S46" s="205" t="s">
        <v>537</v>
      </c>
      <c r="T46" s="205">
        <v>0</v>
      </c>
      <c r="U46" s="206" t="s">
        <v>537</v>
      </c>
      <c r="V46" s="205"/>
      <c r="W46" s="205" t="s">
        <v>537</v>
      </c>
      <c r="X46" s="205"/>
      <c r="Y46" s="206" t="s">
        <v>537</v>
      </c>
      <c r="Z46" s="205"/>
      <c r="AA46" s="205" t="s">
        <v>537</v>
      </c>
      <c r="AB46" s="205">
        <v>0</v>
      </c>
      <c r="AC46" s="205">
        <v>0</v>
      </c>
    </row>
    <row r="47" spans="1:29" x14ac:dyDescent="0.25">
      <c r="A47" s="169" t="s">
        <v>61</v>
      </c>
      <c r="B47" s="170" t="s">
        <v>160</v>
      </c>
      <c r="C47" s="205"/>
      <c r="D47" s="205"/>
      <c r="E47" s="205"/>
      <c r="F47" s="205"/>
      <c r="G47" s="205"/>
      <c r="H47" s="205"/>
      <c r="I47" s="205"/>
      <c r="J47" s="205"/>
      <c r="K47" s="205"/>
      <c r="L47" s="205"/>
      <c r="M47" s="205"/>
      <c r="N47" s="205"/>
      <c r="O47" s="205"/>
      <c r="P47" s="205"/>
      <c r="Q47" s="205"/>
      <c r="R47" s="205"/>
      <c r="S47" s="205"/>
      <c r="T47" s="205"/>
      <c r="U47" s="205"/>
      <c r="V47" s="205"/>
      <c r="W47" s="206"/>
      <c r="X47" s="205"/>
      <c r="Y47" s="205"/>
      <c r="Z47" s="205"/>
      <c r="AA47" s="205"/>
      <c r="AB47" s="205"/>
      <c r="AC47" s="205"/>
    </row>
    <row r="48" spans="1:29" x14ac:dyDescent="0.25">
      <c r="A48" s="171" t="s">
        <v>159</v>
      </c>
      <c r="B48" s="174" t="s">
        <v>549</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546</v>
      </c>
      <c r="AA48" s="205"/>
      <c r="AB48" s="205">
        <v>0</v>
      </c>
      <c r="AC48" s="205">
        <v>0</v>
      </c>
    </row>
    <row r="49" spans="1:29" ht="31.5" x14ac:dyDescent="0.25">
      <c r="A49" s="171" t="s">
        <v>158</v>
      </c>
      <c r="B49" s="174" t="s">
        <v>547</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546</v>
      </c>
      <c r="AA49" s="205"/>
      <c r="AB49" s="205">
        <v>0</v>
      </c>
      <c r="AC49" s="205">
        <v>0</v>
      </c>
    </row>
    <row r="50" spans="1:29" x14ac:dyDescent="0.25">
      <c r="A50" s="171" t="s">
        <v>157</v>
      </c>
      <c r="B50" s="172" t="s">
        <v>156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546</v>
      </c>
      <c r="AA50" s="205"/>
      <c r="AB50" s="205">
        <v>0</v>
      </c>
      <c r="AC50" s="205">
        <v>0</v>
      </c>
    </row>
    <row r="51" spans="1:29" ht="35.25" customHeight="1" x14ac:dyDescent="0.25">
      <c r="A51" s="171" t="s">
        <v>155</v>
      </c>
      <c r="B51" s="172" t="s">
        <v>154</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546</v>
      </c>
      <c r="AA51" s="205"/>
      <c r="AB51" s="205">
        <v>0</v>
      </c>
      <c r="AC51" s="205">
        <v>0</v>
      </c>
    </row>
    <row r="52" spans="1:29" ht="31.5" x14ac:dyDescent="0.25">
      <c r="A52" s="171" t="s">
        <v>153</v>
      </c>
      <c r="B52" s="172" t="s">
        <v>152</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546</v>
      </c>
      <c r="AA52" s="205"/>
      <c r="AB52" s="205">
        <v>0</v>
      </c>
      <c r="AC52" s="205">
        <v>0</v>
      </c>
    </row>
    <row r="53" spans="1:29" x14ac:dyDescent="0.25">
      <c r="A53" s="171" t="s">
        <v>151</v>
      </c>
      <c r="B53" s="172" t="s">
        <v>150</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546</v>
      </c>
      <c r="AA53" s="205"/>
      <c r="AB53" s="205">
        <v>0</v>
      </c>
      <c r="AC53" s="205">
        <v>0</v>
      </c>
    </row>
    <row r="54" spans="1:29" x14ac:dyDescent="0.25">
      <c r="A54" s="171" t="s">
        <v>149</v>
      </c>
      <c r="B54" s="172" t="s">
        <v>550</v>
      </c>
      <c r="C54" s="205">
        <v>8</v>
      </c>
      <c r="D54" s="205">
        <v>8</v>
      </c>
      <c r="E54" s="205"/>
      <c r="F54" s="205"/>
      <c r="G54" s="205">
        <v>0</v>
      </c>
      <c r="H54" s="205">
        <v>8</v>
      </c>
      <c r="I54" s="205"/>
      <c r="J54" s="205">
        <v>8</v>
      </c>
      <c r="K54" s="205"/>
      <c r="L54" s="205">
        <v>0</v>
      </c>
      <c r="M54" s="205"/>
      <c r="N54" s="205">
        <v>0</v>
      </c>
      <c r="O54" s="205"/>
      <c r="P54" s="205">
        <v>0</v>
      </c>
      <c r="Q54" s="205"/>
      <c r="R54" s="205">
        <v>0</v>
      </c>
      <c r="S54" s="205"/>
      <c r="T54" s="205">
        <v>0</v>
      </c>
      <c r="U54" s="205"/>
      <c r="V54" s="205">
        <v>0</v>
      </c>
      <c r="W54" s="205"/>
      <c r="X54" s="205">
        <v>0</v>
      </c>
      <c r="Y54" s="205"/>
      <c r="Z54" s="205" t="s">
        <v>546</v>
      </c>
      <c r="AA54" s="205"/>
      <c r="AB54" s="205">
        <v>8</v>
      </c>
      <c r="AC54" s="205">
        <v>8</v>
      </c>
    </row>
    <row r="55" spans="1:29" x14ac:dyDescent="0.25">
      <c r="A55" s="171" t="s">
        <v>561</v>
      </c>
      <c r="B55" s="172" t="s">
        <v>551</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546</v>
      </c>
      <c r="AA55" s="205"/>
      <c r="AB55" s="205">
        <v>0</v>
      </c>
      <c r="AC55" s="205">
        <v>0</v>
      </c>
    </row>
    <row r="56" spans="1:29" x14ac:dyDescent="0.25">
      <c r="A56" s="171" t="s">
        <v>562</v>
      </c>
      <c r="B56" s="172" t="s">
        <v>552</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546</v>
      </c>
      <c r="AA56" s="205"/>
      <c r="AB56" s="205">
        <v>0</v>
      </c>
      <c r="AC56" s="205">
        <v>0</v>
      </c>
    </row>
    <row r="57" spans="1:29" x14ac:dyDescent="0.25">
      <c r="A57" s="171" t="s">
        <v>563</v>
      </c>
      <c r="B57" s="172" t="s">
        <v>554</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546</v>
      </c>
      <c r="AA57" s="205"/>
      <c r="AB57" s="205">
        <v>0</v>
      </c>
      <c r="AC57" s="205">
        <v>0</v>
      </c>
    </row>
    <row r="58" spans="1:29" ht="36.75" customHeight="1" x14ac:dyDescent="0.25">
      <c r="A58" s="171" t="s">
        <v>564</v>
      </c>
      <c r="B58" s="172" t="s">
        <v>556</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546</v>
      </c>
      <c r="AA58" s="205"/>
      <c r="AB58" s="205">
        <v>0</v>
      </c>
      <c r="AC58" s="205">
        <v>0</v>
      </c>
    </row>
    <row r="59" spans="1:29" x14ac:dyDescent="0.25">
      <c r="A59" s="171" t="s">
        <v>565</v>
      </c>
      <c r="B59" s="172" t="s">
        <v>558</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546</v>
      </c>
      <c r="AA59" s="205"/>
      <c r="AB59" s="205">
        <v>0</v>
      </c>
      <c r="AC59" s="205">
        <v>0</v>
      </c>
    </row>
    <row r="60" spans="1:29" x14ac:dyDescent="0.25">
      <c r="A60" s="171" t="s">
        <v>566</v>
      </c>
      <c r="B60" s="172" t="s">
        <v>560</v>
      </c>
      <c r="C60" s="205">
        <v>0</v>
      </c>
      <c r="D60" s="205">
        <v>0</v>
      </c>
      <c r="E60" s="205"/>
      <c r="F60" s="205"/>
      <c r="G60" s="205">
        <v>0</v>
      </c>
      <c r="H60" s="205">
        <v>0</v>
      </c>
      <c r="I60" s="205"/>
      <c r="J60" s="205"/>
      <c r="K60" s="205"/>
      <c r="L60" s="205">
        <v>0</v>
      </c>
      <c r="M60" s="205"/>
      <c r="N60" s="205"/>
      <c r="O60" s="205"/>
      <c r="P60" s="205">
        <v>0</v>
      </c>
      <c r="Q60" s="205"/>
      <c r="R60" s="205"/>
      <c r="S60" s="205"/>
      <c r="T60" s="205">
        <v>0</v>
      </c>
      <c r="U60" s="205"/>
      <c r="V60" s="205"/>
      <c r="W60" s="205"/>
      <c r="X60" s="205"/>
      <c r="Y60" s="205"/>
      <c r="Z60" s="205"/>
      <c r="AA60" s="205"/>
      <c r="AB60" s="205">
        <v>0</v>
      </c>
      <c r="AC60" s="205">
        <v>0</v>
      </c>
    </row>
    <row r="61" spans="1:29" ht="31.5" x14ac:dyDescent="0.25">
      <c r="A61" s="169" t="s">
        <v>59</v>
      </c>
      <c r="B61" s="170"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171" t="s">
        <v>147</v>
      </c>
      <c r="B62" s="172" t="s">
        <v>146</v>
      </c>
      <c r="C62" s="205">
        <v>0.74416886818199524</v>
      </c>
      <c r="D62" s="205">
        <v>0.74212871599012165</v>
      </c>
      <c r="E62" s="205"/>
      <c r="F62" s="205"/>
      <c r="G62" s="205">
        <v>0</v>
      </c>
      <c r="H62" s="205">
        <v>0.74416886818199524</v>
      </c>
      <c r="I62" s="205"/>
      <c r="J62" s="205">
        <v>0.74212871599012165</v>
      </c>
      <c r="K62" s="205"/>
      <c r="L62" s="205">
        <v>0</v>
      </c>
      <c r="M62" s="205"/>
      <c r="N62" s="205">
        <v>0</v>
      </c>
      <c r="O62" s="205"/>
      <c r="P62" s="205">
        <v>0</v>
      </c>
      <c r="Q62" s="205"/>
      <c r="R62" s="205">
        <v>0</v>
      </c>
      <c r="S62" s="205"/>
      <c r="T62" s="205">
        <v>0</v>
      </c>
      <c r="U62" s="205"/>
      <c r="V62" s="205">
        <v>0</v>
      </c>
      <c r="W62" s="205"/>
      <c r="X62" s="205">
        <v>0</v>
      </c>
      <c r="Y62" s="205"/>
      <c r="Z62" s="205" t="s">
        <v>546</v>
      </c>
      <c r="AA62" s="205"/>
      <c r="AB62" s="205">
        <v>0.74416886818199524</v>
      </c>
      <c r="AC62" s="205">
        <v>0.74212871599012165</v>
      </c>
    </row>
    <row r="63" spans="1:29" x14ac:dyDescent="0.25">
      <c r="A63" s="171" t="s">
        <v>145</v>
      </c>
      <c r="B63" s="172" t="s">
        <v>139</v>
      </c>
      <c r="C63" s="205">
        <v>0</v>
      </c>
      <c r="D63" s="205">
        <v>0</v>
      </c>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546</v>
      </c>
      <c r="AA63" s="205"/>
      <c r="AB63" s="205">
        <v>0</v>
      </c>
      <c r="AC63" s="205">
        <v>0</v>
      </c>
    </row>
    <row r="64" spans="1:29" x14ac:dyDescent="0.25">
      <c r="A64" s="171" t="s">
        <v>144</v>
      </c>
      <c r="B64" s="174" t="s">
        <v>138</v>
      </c>
      <c r="C64" s="205">
        <v>0</v>
      </c>
      <c r="D64" s="205">
        <v>0</v>
      </c>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546</v>
      </c>
      <c r="AA64" s="205"/>
      <c r="AB64" s="205">
        <v>0</v>
      </c>
      <c r="AC64" s="205">
        <v>0</v>
      </c>
    </row>
    <row r="65" spans="1:29" x14ac:dyDescent="0.25">
      <c r="A65" s="171" t="s">
        <v>143</v>
      </c>
      <c r="B65" s="174" t="s">
        <v>137</v>
      </c>
      <c r="C65" s="205">
        <v>0</v>
      </c>
      <c r="D65" s="205">
        <v>0</v>
      </c>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546</v>
      </c>
      <c r="AA65" s="205"/>
      <c r="AB65" s="205">
        <v>0</v>
      </c>
      <c r="AC65" s="205">
        <v>0</v>
      </c>
    </row>
    <row r="66" spans="1:29" ht="54" customHeight="1" x14ac:dyDescent="0.25">
      <c r="A66" s="171" t="s">
        <v>142</v>
      </c>
      <c r="B66" s="174" t="s">
        <v>136</v>
      </c>
      <c r="C66" s="205">
        <v>0</v>
      </c>
      <c r="D66" s="205">
        <v>0</v>
      </c>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546</v>
      </c>
      <c r="AA66" s="205"/>
      <c r="AB66" s="205">
        <v>0</v>
      </c>
      <c r="AC66" s="205">
        <v>0</v>
      </c>
    </row>
    <row r="67" spans="1:29" x14ac:dyDescent="0.25">
      <c r="A67" s="171" t="s">
        <v>141</v>
      </c>
      <c r="B67" s="174" t="s">
        <v>550</v>
      </c>
      <c r="C67" s="205">
        <v>8</v>
      </c>
      <c r="D67" s="205">
        <v>8</v>
      </c>
      <c r="E67" s="205"/>
      <c r="F67" s="205"/>
      <c r="G67" s="205">
        <v>0</v>
      </c>
      <c r="H67" s="205">
        <v>8</v>
      </c>
      <c r="I67" s="205"/>
      <c r="J67" s="205">
        <v>8</v>
      </c>
      <c r="K67" s="205"/>
      <c r="L67" s="205">
        <v>0</v>
      </c>
      <c r="M67" s="205"/>
      <c r="N67" s="205">
        <v>0</v>
      </c>
      <c r="O67" s="205"/>
      <c r="P67" s="205">
        <v>0</v>
      </c>
      <c r="Q67" s="205"/>
      <c r="R67" s="205">
        <v>0</v>
      </c>
      <c r="S67" s="205"/>
      <c r="T67" s="205">
        <v>0</v>
      </c>
      <c r="U67" s="205"/>
      <c r="V67" s="205">
        <v>0</v>
      </c>
      <c r="W67" s="205"/>
      <c r="X67" s="205">
        <v>0</v>
      </c>
      <c r="Y67" s="205"/>
      <c r="Z67" s="205" t="s">
        <v>546</v>
      </c>
      <c r="AA67" s="205"/>
      <c r="AB67" s="205">
        <v>8</v>
      </c>
      <c r="AC67" s="205">
        <v>8</v>
      </c>
    </row>
    <row r="68" spans="1:29" ht="50.25" customHeight="1" x14ac:dyDescent="0.25">
      <c r="A68" s="171" t="s">
        <v>567</v>
      </c>
      <c r="B68" s="174" t="s">
        <v>551</v>
      </c>
      <c r="C68" s="205">
        <v>0</v>
      </c>
      <c r="D68" s="205">
        <v>0</v>
      </c>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546</v>
      </c>
      <c r="AA68" s="205"/>
      <c r="AB68" s="205">
        <v>0</v>
      </c>
      <c r="AC68" s="205">
        <v>0</v>
      </c>
    </row>
    <row r="69" spans="1:29" x14ac:dyDescent="0.25">
      <c r="A69" s="171" t="s">
        <v>568</v>
      </c>
      <c r="B69" s="174" t="s">
        <v>552</v>
      </c>
      <c r="C69" s="205">
        <v>0</v>
      </c>
      <c r="D69" s="205">
        <v>0</v>
      </c>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546</v>
      </c>
      <c r="AA69" s="205"/>
      <c r="AB69" s="205">
        <v>0</v>
      </c>
      <c r="AC69" s="205">
        <v>0</v>
      </c>
    </row>
    <row r="70" spans="1:29" ht="36.75" customHeight="1" x14ac:dyDescent="0.25">
      <c r="A70" s="171" t="s">
        <v>569</v>
      </c>
      <c r="B70" s="174" t="s">
        <v>554</v>
      </c>
      <c r="C70" s="205">
        <v>0</v>
      </c>
      <c r="D70" s="205">
        <v>0</v>
      </c>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546</v>
      </c>
      <c r="AA70" s="205"/>
      <c r="AB70" s="205">
        <v>0</v>
      </c>
      <c r="AC70" s="205">
        <v>0</v>
      </c>
    </row>
    <row r="71" spans="1:29" x14ac:dyDescent="0.25">
      <c r="A71" s="171" t="s">
        <v>570</v>
      </c>
      <c r="B71" s="174" t="s">
        <v>556</v>
      </c>
      <c r="C71" s="205">
        <v>0</v>
      </c>
      <c r="D71" s="205">
        <v>0</v>
      </c>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546</v>
      </c>
      <c r="AA71" s="205"/>
      <c r="AB71" s="205">
        <v>0</v>
      </c>
      <c r="AC71" s="205">
        <v>0</v>
      </c>
    </row>
    <row r="72" spans="1:29" ht="51" customHeight="1" x14ac:dyDescent="0.25">
      <c r="A72" s="171" t="s">
        <v>571</v>
      </c>
      <c r="B72" s="174" t="s">
        <v>558</v>
      </c>
      <c r="C72" s="205">
        <v>0</v>
      </c>
      <c r="D72" s="205">
        <v>0</v>
      </c>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546</v>
      </c>
      <c r="AA72" s="205"/>
      <c r="AB72" s="205">
        <v>0</v>
      </c>
      <c r="AC72" s="205">
        <v>0</v>
      </c>
    </row>
    <row r="73" spans="1:29" ht="32.25" customHeight="1" x14ac:dyDescent="0.25">
      <c r="A73" s="171" t="s">
        <v>572</v>
      </c>
      <c r="B73" s="174" t="s">
        <v>560</v>
      </c>
      <c r="C73" s="205">
        <v>0</v>
      </c>
      <c r="D73" s="205">
        <v>0</v>
      </c>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c r="Y73" s="205"/>
      <c r="Z73" s="205"/>
      <c r="AA73" s="205"/>
      <c r="AB73" s="205">
        <v>0</v>
      </c>
      <c r="AC73" s="205">
        <v>0</v>
      </c>
    </row>
    <row r="74" spans="1:29" ht="51.75" customHeight="1" x14ac:dyDescent="0.25">
      <c r="A74" s="169" t="s">
        <v>58</v>
      </c>
      <c r="B74" s="175" t="s">
        <v>235</v>
      </c>
      <c r="C74" s="205">
        <v>0</v>
      </c>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546</v>
      </c>
      <c r="AA74" s="205"/>
      <c r="AB74" s="205">
        <v>0</v>
      </c>
      <c r="AC74" s="205">
        <v>0</v>
      </c>
    </row>
    <row r="75" spans="1:29" ht="21.75" customHeight="1" x14ac:dyDescent="0.25">
      <c r="A75" s="169" t="s">
        <v>56</v>
      </c>
      <c r="B75" s="170"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171" t="s">
        <v>230</v>
      </c>
      <c r="B76" s="174" t="s">
        <v>549</v>
      </c>
      <c r="C76" s="205">
        <v>0</v>
      </c>
      <c r="D76" s="205">
        <v>0</v>
      </c>
      <c r="E76" s="205"/>
      <c r="F76" s="205"/>
      <c r="G76" s="205">
        <v>0</v>
      </c>
      <c r="H76" s="205">
        <v>0</v>
      </c>
      <c r="I76" s="205"/>
      <c r="J76" s="205">
        <v>0</v>
      </c>
      <c r="K76" s="205"/>
      <c r="L76" s="205">
        <v>0</v>
      </c>
      <c r="M76" s="205"/>
      <c r="N76" s="205">
        <v>0</v>
      </c>
      <c r="O76" s="176"/>
      <c r="P76" s="205">
        <v>0</v>
      </c>
      <c r="Q76" s="176"/>
      <c r="R76" s="205">
        <v>0</v>
      </c>
      <c r="S76" s="176"/>
      <c r="T76" s="205">
        <v>0</v>
      </c>
      <c r="U76" s="176"/>
      <c r="V76" s="205">
        <v>0</v>
      </c>
      <c r="W76" s="176"/>
      <c r="X76" s="205">
        <v>0</v>
      </c>
      <c r="Y76" s="176"/>
      <c r="Z76" s="205" t="s">
        <v>546</v>
      </c>
      <c r="AA76" s="176"/>
      <c r="AB76" s="205">
        <v>0</v>
      </c>
      <c r="AC76" s="205">
        <v>0</v>
      </c>
    </row>
    <row r="77" spans="1:29" ht="18.75" customHeight="1" x14ac:dyDescent="0.25">
      <c r="A77" s="171" t="s">
        <v>231</v>
      </c>
      <c r="B77" s="174" t="s">
        <v>547</v>
      </c>
      <c r="C77" s="205">
        <v>0</v>
      </c>
      <c r="D77" s="205">
        <v>0</v>
      </c>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546</v>
      </c>
      <c r="AA77" s="205"/>
      <c r="AB77" s="205">
        <v>0</v>
      </c>
      <c r="AC77" s="205">
        <v>0</v>
      </c>
    </row>
    <row r="78" spans="1:29" x14ac:dyDescent="0.25">
      <c r="A78" s="171" t="s">
        <v>232</v>
      </c>
      <c r="B78" s="172" t="s">
        <v>156</v>
      </c>
      <c r="C78" s="205">
        <v>0</v>
      </c>
      <c r="D78" s="205">
        <v>0</v>
      </c>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546</v>
      </c>
      <c r="AA78" s="205"/>
      <c r="AB78" s="205">
        <v>0</v>
      </c>
      <c r="AC78" s="205">
        <v>0</v>
      </c>
    </row>
    <row r="79" spans="1:29" x14ac:dyDescent="0.25">
      <c r="A79" s="171" t="s">
        <v>233</v>
      </c>
      <c r="B79" s="172" t="s">
        <v>573</v>
      </c>
      <c r="C79" s="205">
        <v>0</v>
      </c>
      <c r="D79" s="176">
        <v>0</v>
      </c>
      <c r="E79" s="176"/>
      <c r="F79" s="176"/>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546</v>
      </c>
      <c r="AA79" s="205"/>
      <c r="AB79" s="205">
        <v>0</v>
      </c>
      <c r="AC79" s="205">
        <v>0</v>
      </c>
    </row>
    <row r="80" spans="1:29" x14ac:dyDescent="0.25">
      <c r="A80" s="171" t="s">
        <v>234</v>
      </c>
      <c r="B80" s="172" t="s">
        <v>550</v>
      </c>
      <c r="C80" s="205">
        <v>0</v>
      </c>
      <c r="D80" s="176">
        <v>0</v>
      </c>
      <c r="E80" s="176"/>
      <c r="F80" s="176"/>
      <c r="G80" s="205">
        <v>0</v>
      </c>
      <c r="H80" s="205">
        <v>0</v>
      </c>
      <c r="I80" s="205"/>
      <c r="J80" s="205">
        <v>0</v>
      </c>
      <c r="K80" s="205"/>
      <c r="L80" s="205">
        <v>0</v>
      </c>
      <c r="M80" s="205"/>
      <c r="N80" s="205">
        <v>0</v>
      </c>
      <c r="O80" s="176"/>
      <c r="P80" s="205">
        <v>0</v>
      </c>
      <c r="Q80" s="176"/>
      <c r="R80" s="205">
        <v>0</v>
      </c>
      <c r="S80" s="176"/>
      <c r="T80" s="205">
        <v>0</v>
      </c>
      <c r="U80" s="176"/>
      <c r="V80" s="205">
        <v>0</v>
      </c>
      <c r="W80" s="176"/>
      <c r="X80" s="205">
        <v>0</v>
      </c>
      <c r="Y80" s="176"/>
      <c r="Z80" s="205" t="s">
        <v>546</v>
      </c>
      <c r="AA80" s="176"/>
      <c r="AB80" s="205">
        <v>0</v>
      </c>
      <c r="AC80" s="205">
        <v>0</v>
      </c>
    </row>
    <row r="81" spans="1:29" x14ac:dyDescent="0.25">
      <c r="A81" s="171" t="s">
        <v>574</v>
      </c>
      <c r="B81" s="172" t="s">
        <v>551</v>
      </c>
      <c r="C81" s="205">
        <v>0</v>
      </c>
      <c r="D81" s="176">
        <v>0</v>
      </c>
      <c r="E81" s="176"/>
      <c r="F81" s="176"/>
      <c r="G81" s="205">
        <v>0</v>
      </c>
      <c r="H81" s="205">
        <v>0</v>
      </c>
      <c r="I81" s="205"/>
      <c r="J81" s="205">
        <v>0</v>
      </c>
      <c r="K81" s="205"/>
      <c r="L81" s="205">
        <v>0</v>
      </c>
      <c r="M81" s="205"/>
      <c r="N81" s="205">
        <v>0</v>
      </c>
      <c r="O81" s="176"/>
      <c r="P81" s="205">
        <v>0</v>
      </c>
      <c r="Q81" s="176"/>
      <c r="R81" s="205">
        <v>0</v>
      </c>
      <c r="S81" s="176"/>
      <c r="T81" s="205">
        <v>0</v>
      </c>
      <c r="U81" s="176"/>
      <c r="V81" s="205">
        <v>0</v>
      </c>
      <c r="W81" s="176"/>
      <c r="X81" s="205">
        <v>0</v>
      </c>
      <c r="Y81" s="176"/>
      <c r="Z81" s="205" t="s">
        <v>546</v>
      </c>
      <c r="AA81" s="176"/>
      <c r="AB81" s="205">
        <v>0</v>
      </c>
      <c r="AC81" s="205">
        <v>0</v>
      </c>
    </row>
    <row r="82" spans="1:29" x14ac:dyDescent="0.25">
      <c r="A82" s="171" t="s">
        <v>575</v>
      </c>
      <c r="B82" s="172" t="s">
        <v>552</v>
      </c>
      <c r="C82" s="205">
        <v>0</v>
      </c>
      <c r="D82" s="176">
        <v>0</v>
      </c>
      <c r="E82" s="176"/>
      <c r="F82" s="176"/>
      <c r="G82" s="205">
        <v>0</v>
      </c>
      <c r="H82" s="205">
        <v>0</v>
      </c>
      <c r="I82" s="205"/>
      <c r="J82" s="205">
        <v>0</v>
      </c>
      <c r="K82" s="205"/>
      <c r="L82" s="205">
        <v>0</v>
      </c>
      <c r="M82" s="205"/>
      <c r="N82" s="205">
        <v>0</v>
      </c>
      <c r="O82" s="176"/>
      <c r="P82" s="205">
        <v>0</v>
      </c>
      <c r="Q82" s="176"/>
      <c r="R82" s="205">
        <v>0</v>
      </c>
      <c r="S82" s="176"/>
      <c r="T82" s="205">
        <v>0</v>
      </c>
      <c r="U82" s="176"/>
      <c r="V82" s="205">
        <v>0</v>
      </c>
      <c r="W82" s="176"/>
      <c r="X82" s="205">
        <v>0</v>
      </c>
      <c r="Y82" s="176"/>
      <c r="Z82" s="205" t="s">
        <v>546</v>
      </c>
      <c r="AA82" s="176"/>
      <c r="AB82" s="205">
        <v>0</v>
      </c>
      <c r="AC82" s="205">
        <v>0</v>
      </c>
    </row>
    <row r="83" spans="1:29" x14ac:dyDescent="0.25">
      <c r="A83" s="171" t="s">
        <v>576</v>
      </c>
      <c r="B83" s="172" t="s">
        <v>554</v>
      </c>
      <c r="C83" s="205">
        <v>0</v>
      </c>
      <c r="D83" s="176">
        <v>0</v>
      </c>
      <c r="E83" s="176"/>
      <c r="F83" s="176"/>
      <c r="G83" s="205">
        <v>0</v>
      </c>
      <c r="H83" s="205">
        <v>0</v>
      </c>
      <c r="I83" s="205"/>
      <c r="J83" s="205">
        <v>0</v>
      </c>
      <c r="K83" s="205"/>
      <c r="L83" s="205">
        <v>0</v>
      </c>
      <c r="M83" s="205"/>
      <c r="N83" s="205">
        <v>0</v>
      </c>
      <c r="O83" s="176"/>
      <c r="P83" s="205">
        <v>0</v>
      </c>
      <c r="Q83" s="176"/>
      <c r="R83" s="205">
        <v>0</v>
      </c>
      <c r="S83" s="176"/>
      <c r="T83" s="205">
        <v>0</v>
      </c>
      <c r="U83" s="176"/>
      <c r="V83" s="205">
        <v>0</v>
      </c>
      <c r="W83" s="176"/>
      <c r="X83" s="205">
        <v>0</v>
      </c>
      <c r="Y83" s="176"/>
      <c r="Z83" s="205" t="s">
        <v>546</v>
      </c>
      <c r="AA83" s="176"/>
      <c r="AB83" s="205">
        <v>0</v>
      </c>
      <c r="AC83" s="205">
        <v>0</v>
      </c>
    </row>
    <row r="84" spans="1:29" x14ac:dyDescent="0.25">
      <c r="A84" s="171" t="s">
        <v>577</v>
      </c>
      <c r="B84" s="172" t="s">
        <v>556</v>
      </c>
      <c r="C84" s="205">
        <v>0</v>
      </c>
      <c r="D84" s="176">
        <v>0</v>
      </c>
      <c r="E84" s="176"/>
      <c r="F84" s="176"/>
      <c r="G84" s="205">
        <v>0</v>
      </c>
      <c r="H84" s="205">
        <v>0</v>
      </c>
      <c r="I84" s="205"/>
      <c r="J84" s="205">
        <v>0</v>
      </c>
      <c r="K84" s="205"/>
      <c r="L84" s="205">
        <v>0</v>
      </c>
      <c r="M84" s="205"/>
      <c r="N84" s="205">
        <v>0</v>
      </c>
      <c r="O84" s="176"/>
      <c r="P84" s="205">
        <v>0</v>
      </c>
      <c r="Q84" s="176"/>
      <c r="R84" s="205">
        <v>0</v>
      </c>
      <c r="S84" s="176"/>
      <c r="T84" s="205">
        <v>0</v>
      </c>
      <c r="U84" s="176"/>
      <c r="V84" s="205">
        <v>0</v>
      </c>
      <c r="W84" s="176"/>
      <c r="X84" s="205">
        <v>0</v>
      </c>
      <c r="Y84" s="176"/>
      <c r="Z84" s="205" t="s">
        <v>546</v>
      </c>
      <c r="AA84" s="176"/>
      <c r="AB84" s="205">
        <v>0</v>
      </c>
      <c r="AC84" s="205">
        <v>0</v>
      </c>
    </row>
    <row r="85" spans="1:29" x14ac:dyDescent="0.25">
      <c r="A85" s="171" t="s">
        <v>578</v>
      </c>
      <c r="B85" s="172" t="s">
        <v>558</v>
      </c>
      <c r="C85" s="205">
        <v>0</v>
      </c>
      <c r="D85" s="176">
        <v>0</v>
      </c>
      <c r="E85" s="176"/>
      <c r="F85" s="176"/>
      <c r="G85" s="205">
        <v>0</v>
      </c>
      <c r="H85" s="205">
        <v>0</v>
      </c>
      <c r="I85" s="205"/>
      <c r="J85" s="205">
        <v>0</v>
      </c>
      <c r="K85" s="205"/>
      <c r="L85" s="205">
        <v>0</v>
      </c>
      <c r="M85" s="205"/>
      <c r="N85" s="205">
        <v>0</v>
      </c>
      <c r="O85" s="176"/>
      <c r="P85" s="205">
        <v>0</v>
      </c>
      <c r="Q85" s="176"/>
      <c r="R85" s="205">
        <v>0</v>
      </c>
      <c r="S85" s="176"/>
      <c r="T85" s="205">
        <v>0</v>
      </c>
      <c r="U85" s="176"/>
      <c r="V85" s="205">
        <v>0</v>
      </c>
      <c r="W85" s="176"/>
      <c r="X85" s="205">
        <v>0</v>
      </c>
      <c r="Y85" s="176"/>
      <c r="Z85" s="205" t="s">
        <v>546</v>
      </c>
      <c r="AA85" s="176"/>
      <c r="AB85" s="205">
        <v>0</v>
      </c>
      <c r="AC85" s="205">
        <v>0</v>
      </c>
    </row>
    <row r="86" spans="1:29" x14ac:dyDescent="0.25">
      <c r="A86" s="171" t="s">
        <v>579</v>
      </c>
      <c r="B86" s="172" t="s">
        <v>560</v>
      </c>
      <c r="C86" s="205">
        <v>0</v>
      </c>
      <c r="D86" s="176">
        <v>0</v>
      </c>
      <c r="E86" s="176"/>
      <c r="F86" s="176"/>
      <c r="G86" s="205">
        <v>0</v>
      </c>
      <c r="H86" s="205">
        <v>0</v>
      </c>
      <c r="I86" s="205"/>
      <c r="J86" s="205">
        <v>0</v>
      </c>
      <c r="K86" s="205"/>
      <c r="L86" s="205">
        <v>0</v>
      </c>
      <c r="M86" s="205"/>
      <c r="N86" s="205">
        <v>0</v>
      </c>
      <c r="O86" s="176"/>
      <c r="P86" s="205">
        <v>0</v>
      </c>
      <c r="Q86" s="176"/>
      <c r="R86" s="205">
        <v>0</v>
      </c>
      <c r="S86" s="176"/>
      <c r="T86" s="205">
        <v>0</v>
      </c>
      <c r="U86" s="176"/>
      <c r="V86" s="205">
        <v>0</v>
      </c>
      <c r="W86" s="176"/>
      <c r="X86" s="205">
        <v>0</v>
      </c>
      <c r="Y86" s="176"/>
      <c r="Z86" s="205" t="s">
        <v>546</v>
      </c>
      <c r="AA86" s="176"/>
      <c r="AB86" s="205">
        <v>0</v>
      </c>
      <c r="AC86" s="205">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0" t="str">
        <f>'6.2. Паспорт фин осв ввод'!A4:U4</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3"/>
    </row>
    <row r="7" spans="1:48" ht="18.75" x14ac:dyDescent="0.25">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x14ac:dyDescent="0.25">
      <c r="A9" s="218" t="str">
        <f>'6.2. Паспорт фин осв ввод'!A8:U8</f>
        <v>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x14ac:dyDescent="0.25">
      <c r="A12" s="218" t="str">
        <f>'6.2. Паспорт фин осв ввод'!A11:U11</f>
        <v>P_TP1100.AS.0039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36.75" customHeight="1" x14ac:dyDescent="0.25">
      <c r="A15" s="216" t="str">
        <f>'6.2. Паспорт фин осв ввод'!A14:U14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374" t="s">
        <v>503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65" t="s">
        <v>52</v>
      </c>
      <c r="B22" s="376" t="s">
        <v>24</v>
      </c>
      <c r="C22" s="365" t="s">
        <v>51</v>
      </c>
      <c r="D22" s="365" t="s">
        <v>50</v>
      </c>
      <c r="E22" s="379" t="s">
        <v>514</v>
      </c>
      <c r="F22" s="380"/>
      <c r="G22" s="380"/>
      <c r="H22" s="380"/>
      <c r="I22" s="380"/>
      <c r="J22" s="380"/>
      <c r="K22" s="380"/>
      <c r="L22" s="381"/>
      <c r="M22" s="365" t="s">
        <v>49</v>
      </c>
      <c r="N22" s="365" t="s">
        <v>48</v>
      </c>
      <c r="O22" s="365" t="s">
        <v>47</v>
      </c>
      <c r="P22" s="360" t="s">
        <v>265</v>
      </c>
      <c r="Q22" s="360" t="s">
        <v>46</v>
      </c>
      <c r="R22" s="360" t="s">
        <v>45</v>
      </c>
      <c r="S22" s="360" t="s">
        <v>44</v>
      </c>
      <c r="T22" s="360"/>
      <c r="U22" s="382" t="s">
        <v>43</v>
      </c>
      <c r="V22" s="382" t="s">
        <v>42</v>
      </c>
      <c r="W22" s="360" t="s">
        <v>41</v>
      </c>
      <c r="X22" s="360" t="s">
        <v>40</v>
      </c>
      <c r="Y22" s="360" t="s">
        <v>39</v>
      </c>
      <c r="Z22" s="367"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8" t="s">
        <v>25</v>
      </c>
    </row>
    <row r="23" spans="1:48" ht="64.5" customHeight="1" x14ac:dyDescent="0.25">
      <c r="A23" s="375"/>
      <c r="B23" s="377"/>
      <c r="C23" s="375"/>
      <c r="D23" s="375"/>
      <c r="E23" s="370" t="s">
        <v>23</v>
      </c>
      <c r="F23" s="361" t="s">
        <v>139</v>
      </c>
      <c r="G23" s="361" t="s">
        <v>138</v>
      </c>
      <c r="H23" s="361" t="s">
        <v>137</v>
      </c>
      <c r="I23" s="363" t="s">
        <v>422</v>
      </c>
      <c r="J23" s="363" t="s">
        <v>423</v>
      </c>
      <c r="K23" s="363" t="s">
        <v>424</v>
      </c>
      <c r="L23" s="361" t="s">
        <v>80</v>
      </c>
      <c r="M23" s="375"/>
      <c r="N23" s="375"/>
      <c r="O23" s="375"/>
      <c r="P23" s="360"/>
      <c r="Q23" s="360"/>
      <c r="R23" s="360"/>
      <c r="S23" s="372" t="s">
        <v>2</v>
      </c>
      <c r="T23" s="372" t="s">
        <v>11</v>
      </c>
      <c r="U23" s="382"/>
      <c r="V23" s="382"/>
      <c r="W23" s="360"/>
      <c r="X23" s="360"/>
      <c r="Y23" s="360"/>
      <c r="Z23" s="360"/>
      <c r="AA23" s="360"/>
      <c r="AB23" s="360"/>
      <c r="AC23" s="360"/>
      <c r="AD23" s="360"/>
      <c r="AE23" s="360"/>
      <c r="AF23" s="360" t="s">
        <v>22</v>
      </c>
      <c r="AG23" s="360"/>
      <c r="AH23" s="360" t="s">
        <v>21</v>
      </c>
      <c r="AI23" s="360"/>
      <c r="AJ23" s="365" t="s">
        <v>20</v>
      </c>
      <c r="AK23" s="365" t="s">
        <v>19</v>
      </c>
      <c r="AL23" s="365" t="s">
        <v>18</v>
      </c>
      <c r="AM23" s="365" t="s">
        <v>17</v>
      </c>
      <c r="AN23" s="365" t="s">
        <v>16</v>
      </c>
      <c r="AO23" s="365" t="s">
        <v>15</v>
      </c>
      <c r="AP23" s="365" t="s">
        <v>14</v>
      </c>
      <c r="AQ23" s="383" t="s">
        <v>11</v>
      </c>
      <c r="AR23" s="360"/>
      <c r="AS23" s="360"/>
      <c r="AT23" s="360"/>
      <c r="AU23" s="360"/>
      <c r="AV23" s="369"/>
    </row>
    <row r="24" spans="1:48"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22" t="s">
        <v>13</v>
      </c>
      <c r="AG24" s="122" t="s">
        <v>12</v>
      </c>
      <c r="AH24" s="123" t="s">
        <v>2</v>
      </c>
      <c r="AI24" s="123" t="s">
        <v>11</v>
      </c>
      <c r="AJ24" s="366"/>
      <c r="AK24" s="366"/>
      <c r="AL24" s="366"/>
      <c r="AM24" s="366"/>
      <c r="AN24" s="366"/>
      <c r="AO24" s="366"/>
      <c r="AP24" s="366"/>
      <c r="AQ24" s="384"/>
      <c r="AR24" s="360"/>
      <c r="AS24" s="360"/>
      <c r="AT24" s="360"/>
      <c r="AU24" s="360"/>
      <c r="AV24" s="36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0" t="str">
        <f>'7. Паспорт отчет о закупке'!A5:AV5</f>
        <v>Год раскрытия информации: 2026 год</v>
      </c>
      <c r="B5" s="390"/>
      <c r="C5" s="59"/>
      <c r="D5" s="59"/>
      <c r="E5" s="59"/>
      <c r="F5" s="59"/>
      <c r="G5" s="59"/>
      <c r="H5" s="59"/>
    </row>
    <row r="6" spans="1:8" ht="18.75" x14ac:dyDescent="0.3">
      <c r="A6" s="124"/>
      <c r="B6" s="124"/>
      <c r="C6" s="124"/>
      <c r="D6" s="124"/>
      <c r="E6" s="124"/>
      <c r="F6" s="124"/>
      <c r="G6" s="124"/>
      <c r="H6" s="124"/>
    </row>
    <row r="7" spans="1:8" ht="18.75" x14ac:dyDescent="0.25">
      <c r="A7" s="214" t="s">
        <v>9</v>
      </c>
      <c r="B7" s="214"/>
      <c r="C7" s="11"/>
      <c r="D7" s="11"/>
      <c r="E7" s="11"/>
      <c r="F7" s="11"/>
      <c r="G7" s="11"/>
      <c r="H7" s="11"/>
    </row>
    <row r="8" spans="1:8" ht="18.75" x14ac:dyDescent="0.25">
      <c r="A8" s="11"/>
      <c r="B8" s="11"/>
      <c r="C8" s="11"/>
      <c r="D8" s="11"/>
      <c r="E8" s="11"/>
      <c r="F8" s="11"/>
      <c r="G8" s="11"/>
      <c r="H8" s="11"/>
    </row>
    <row r="9" spans="1:8" x14ac:dyDescent="0.25">
      <c r="A9" s="218" t="str">
        <f>'7. Паспорт отчет о закупке'!A9:AV9</f>
        <v>АО "Россети Тюмень"</v>
      </c>
      <c r="B9" s="218"/>
      <c r="C9" s="8"/>
      <c r="D9" s="8"/>
      <c r="E9" s="8"/>
      <c r="F9" s="8"/>
      <c r="G9" s="8"/>
      <c r="H9" s="8"/>
    </row>
    <row r="10" spans="1:8" x14ac:dyDescent="0.25">
      <c r="A10" s="211" t="s">
        <v>8</v>
      </c>
      <c r="B10" s="211"/>
      <c r="C10" s="6"/>
      <c r="D10" s="6"/>
      <c r="E10" s="6"/>
      <c r="F10" s="6"/>
      <c r="G10" s="6"/>
      <c r="H10" s="6"/>
    </row>
    <row r="11" spans="1:8" ht="18.75" x14ac:dyDescent="0.25">
      <c r="A11" s="11"/>
      <c r="B11" s="11"/>
      <c r="C11" s="11"/>
      <c r="D11" s="11"/>
      <c r="E11" s="11"/>
      <c r="F11" s="11"/>
      <c r="G11" s="11"/>
      <c r="H11" s="11"/>
    </row>
    <row r="12" spans="1:8" ht="30.75" customHeight="1" x14ac:dyDescent="0.25">
      <c r="A12" s="218" t="str">
        <f>'7. Паспорт отчет о закупке'!A12:AV12</f>
        <v>P_TP1100.AS.0039</v>
      </c>
      <c r="B12" s="218"/>
      <c r="C12" s="8"/>
      <c r="D12" s="8"/>
      <c r="E12" s="8"/>
      <c r="F12" s="8"/>
      <c r="G12" s="8"/>
      <c r="H12" s="8"/>
    </row>
    <row r="13" spans="1:8" x14ac:dyDescent="0.25">
      <c r="A13" s="211" t="s">
        <v>7</v>
      </c>
      <c r="B13" s="211"/>
      <c r="C13" s="6"/>
      <c r="D13" s="6"/>
      <c r="E13" s="6"/>
      <c r="F13" s="6"/>
      <c r="G13" s="6"/>
      <c r="H13" s="6"/>
    </row>
    <row r="14" spans="1:8" ht="18.75" x14ac:dyDescent="0.25">
      <c r="A14" s="10"/>
      <c r="B14" s="10"/>
      <c r="C14" s="10"/>
      <c r="D14" s="10"/>
      <c r="E14" s="10"/>
      <c r="F14" s="10"/>
      <c r="G14" s="10"/>
      <c r="H14" s="10"/>
    </row>
    <row r="15" spans="1:8" ht="93" customHeight="1" x14ac:dyDescent="0.25">
      <c r="A15" s="216" t="str">
        <f>'7. Паспорт отчет о закупке'!A15:AV15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8"/>
      <c r="D15" s="8"/>
      <c r="E15" s="8"/>
      <c r="F15" s="8"/>
      <c r="G15" s="8"/>
      <c r="H15" s="8"/>
    </row>
    <row r="16" spans="1:8" x14ac:dyDescent="0.25">
      <c r="A16" s="211" t="s">
        <v>6</v>
      </c>
      <c r="B16" s="211"/>
      <c r="C16" s="6"/>
      <c r="D16" s="6"/>
      <c r="E16" s="6"/>
      <c r="F16" s="6"/>
      <c r="G16" s="6"/>
      <c r="H16" s="6"/>
    </row>
    <row r="17" spans="1:2" x14ac:dyDescent="0.25">
      <c r="B17" s="95"/>
    </row>
    <row r="18" spans="1:2" ht="33.75" customHeight="1" x14ac:dyDescent="0.25">
      <c r="A18" s="388" t="s">
        <v>504</v>
      </c>
      <c r="B18" s="389"/>
    </row>
    <row r="19" spans="1:2" x14ac:dyDescent="0.25">
      <c r="B19" s="37"/>
    </row>
    <row r="20" spans="1:2" ht="16.5" thickBot="1" x14ac:dyDescent="0.3">
      <c r="B20" s="96"/>
    </row>
    <row r="21" spans="1:2" ht="45.75" thickBot="1" x14ac:dyDescent="0.3">
      <c r="A21" s="97" t="s">
        <v>373</v>
      </c>
      <c r="B21" s="98" t="str">
        <f>A15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row>
    <row r="22" spans="1:2" ht="16.5" thickBot="1" x14ac:dyDescent="0.3">
      <c r="A22" s="97" t="s">
        <v>374</v>
      </c>
      <c r="B22" s="98" t="s">
        <v>580</v>
      </c>
    </row>
    <row r="23" spans="1:2" ht="16.5" thickBot="1" x14ac:dyDescent="0.3">
      <c r="A23" s="97" t="s">
        <v>339</v>
      </c>
      <c r="B23" s="99" t="s">
        <v>581</v>
      </c>
    </row>
    <row r="24" spans="1:2" ht="16.5" thickBot="1" x14ac:dyDescent="0.3">
      <c r="A24" s="97" t="s">
        <v>375</v>
      </c>
      <c r="B24" s="99" t="s">
        <v>588</v>
      </c>
    </row>
    <row r="25" spans="1:2" ht="16.5" thickBot="1" x14ac:dyDescent="0.3">
      <c r="A25" s="100" t="s">
        <v>376</v>
      </c>
      <c r="B25" s="98">
        <v>2026</v>
      </c>
    </row>
    <row r="26" spans="1:2" ht="16.5" thickBot="1" x14ac:dyDescent="0.3">
      <c r="A26" s="101" t="s">
        <v>377</v>
      </c>
      <c r="B26" s="102" t="s">
        <v>532</v>
      </c>
    </row>
    <row r="27" spans="1:2" ht="29.25" thickBot="1" x14ac:dyDescent="0.3">
      <c r="A27" s="109" t="s">
        <v>617</v>
      </c>
      <c r="B27" s="179">
        <v>0.89924206310143662</v>
      </c>
    </row>
    <row r="28" spans="1:2" ht="16.5" thickBot="1" x14ac:dyDescent="0.3">
      <c r="A28" s="104" t="s">
        <v>378</v>
      </c>
      <c r="B28" s="104" t="s">
        <v>618</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582</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591</v>
      </c>
    </row>
    <row r="63" spans="1:2" ht="29.25" thickBot="1" x14ac:dyDescent="0.3">
      <c r="A63" s="100" t="s">
        <v>404</v>
      </c>
      <c r="B63" s="106" t="s">
        <v>591</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77" t="s">
        <v>583</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78" t="s">
        <v>584</v>
      </c>
    </row>
    <row r="73" spans="1:2" ht="28.5" x14ac:dyDescent="0.25">
      <c r="A73" s="103" t="s">
        <v>413</v>
      </c>
      <c r="B73" s="385"/>
    </row>
    <row r="74" spans="1:2" x14ac:dyDescent="0.25">
      <c r="A74" s="107" t="s">
        <v>414</v>
      </c>
      <c r="B74" s="386"/>
    </row>
    <row r="75" spans="1:2" x14ac:dyDescent="0.25">
      <c r="A75" s="107" t="s">
        <v>415</v>
      </c>
      <c r="B75" s="386"/>
    </row>
    <row r="76" spans="1:2" x14ac:dyDescent="0.25">
      <c r="A76" s="107" t="s">
        <v>416</v>
      </c>
      <c r="B76" s="386"/>
    </row>
    <row r="77" spans="1:2" x14ac:dyDescent="0.25">
      <c r="A77" s="107" t="s">
        <v>417</v>
      </c>
      <c r="B77" s="386"/>
    </row>
    <row r="78" spans="1:2" ht="16.5" thickBot="1" x14ac:dyDescent="0.3">
      <c r="A78" s="117" t="s">
        <v>418</v>
      </c>
      <c r="B78" s="387"/>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2026-04-21T13:57:11Z</dcterms:modified>
</cp:coreProperties>
</file>