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8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1" i="24" l="1"/>
  <c r="A14" i="24" l="1"/>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<sst xmlns="http://schemas.openxmlformats.org/spreadsheetml/2006/main" count="1112" uniqueCount="572">
  <si>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</si>
  <si>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</si>
  <si>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</si>
  <si>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</si>
  <si>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</si>
  <si>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</si>
  <si>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</si>
  <si>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</si>
  <si>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</si>
  <si>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</si>
  <si>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</si>
  <si>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</si>
  <si>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</si>
  <si>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</si>
  <si>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</si>
  <si>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</si>
  <si>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</si>
  <si>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</si>
  <si>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</si>
  <si>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</si>
  <si>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</si>
  <si>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</si>
  <si>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</si>
  <si>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</si>
  <si>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</si>
  <si>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</si>
  <si>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</si>
  <si>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</si>
  <si>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</si>
  <si>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</si>
  <si>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</si>
  <si>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</si>
  <si>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</si>
  <si>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</si>
  <si>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</si>
  <si>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</si>
  <si>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</si>
  <si>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</si>
  <si>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</si>
  <si>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</si>
  <si>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</si>
  <si>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</si>
  <si>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</si>
  <si>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</si>
  <si>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</si>
  <si>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</si>
  <si>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</si>
  <si>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</si>
  <si>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</si>
  <si>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</si>
  <si>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</si>
  <si>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</si>
  <si>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</si>
  <si>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</si>
  <si>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</si>
  <si>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</si>
  <si>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</si>
  <si>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</si>
  <si>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</si>
  <si>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</si>
  <si>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</si>
  <si>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</si>
  <si>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</si>
  <si>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</si>
  <si>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</si>
  <si>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</si>
  <si>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</si>
  <si>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</si>
  <si>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</si>
  <si>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</si>
  <si>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</si>
  <si>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</si>
  <si>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</si>
  <si>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</si>
  <si>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</si>
  <si>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</si>
  <si>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</si>
  <si>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</si>
  <si>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</si>
  <si>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</si>
  <si>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</si>
  <si>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</si>
  <si>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</si>
  <si>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</si>
  <si>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</si>
  <si>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</si>
  <si>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</si>
  <si>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</si>
  <si>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</si>
  <si>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</si>
  <si>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</si>
  <si>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</si>
  <si>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</si>
  <si>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</si>
  <si>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</si>
  <si>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</si>
  <si>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</si>
  <si>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</si>
  <si>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</si>
  <si>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</si>
  <si>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</si>
  <si>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</si>
  <si>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</si>
  <si>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</si>
  <si>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</si>
  <si>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</si>
  <si>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</si>
  <si>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</si>
  <si>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</si>
  <si>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</si>
  <si>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</si>
  <si>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</si>
  <si>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</si>
  <si>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</si>
  <si>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</si>
  <si>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</si>
  <si>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</si>
  <si>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</si>
  <si>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</si>
  <si>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</si>
  <si>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</si>
  <si>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</si>
  <si>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</si>
  <si>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</si>
  <si>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</si>
  <si>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</si>
  <si>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</si>
  <si>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</si>
  <si>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</si>
  <si>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</si>
  <si>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</si>
  <si>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</si>
  <si>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</si>
  <si>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</si>
  <si>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</si>
  <si>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</si>
  <si>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</si>
  <si>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</si>
  <si>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</si>
  <si>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</si>
  <si>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</si>
  <si>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</si>
  <si>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</si>
  <si>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</si>
  <si>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</si>
  <si>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</si>
  <si>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</si>
  <si>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</si>
  <si>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</si>
  <si>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</si>
  <si>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</si>
  <si>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</si>
  <si>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</si>
  <si>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</si>
  <si>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</si>
  <si>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</si>
  <si>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</si>
  <si>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</si>
  <si>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</si>
  <si>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</si>
  <si>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</si>
  <si>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</si>
  <si>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</si>
  <si>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</si>
  <si>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</si>
  <si>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</si>
  <si>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</si>
  <si>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</si>
  <si>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</si>
  <si>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</si>
  <si>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</si>
  <si>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</si>
  <si>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</si>
  <si>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</si>
  <si>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</si>
  <si>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</si>
  <si>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</si>
  <si>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</si>
  <si>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</si>
  <si>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</si>
  <si>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</si>
  <si>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</si>
  <si>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</si>
  <si>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</si>
  <si>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</si>
  <si>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</si>
  <si>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</si>
  <si>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</si>
  <si>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</si>
  <si>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</si>
  <si>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</si>
  <si>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</si>
  <si>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</si>
  <si>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</si>
  <si>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</si>
  <si>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</si>
  <si>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</si>
  <si>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</si>
  <si>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</si>
  <si>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</si>
  <si>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</si>
  <si>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</si>
  <si>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</si>
  <si>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</si>
  <si>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</si>
  <si>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</si>
  <si>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</si>
  <si>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</si>
  <si>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</si>
  <si>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</si>
  <si>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</si>
  <si>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</si>
  <si>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</si>
  <si>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</si>
  <si>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</si>
  <si>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</si>
  <si>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</si>
  <si>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</si>
  <si>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</si>
  <si>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</si>
  <si>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</si>
  <si>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</si>
  <si>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</si>
  <si>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</si>
  <si>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</si>
  <si>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</si>
  <si>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</si>
  <si>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</si>
  <si>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</si>
  <si>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</si>
  <si>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</si>
  <si>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</si>
  <si>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</si>
  <si>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</si>
  <si>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</si>
  <si>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</si>
  <si>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</si>
  <si>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</si>
  <si>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</si>
  <si>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</si>
  <si>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</si>
  <si>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</si>
  <si>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</si>
  <si>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</si>
  <si>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</si>
  <si>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</si>
  <si>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</si>
  <si>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</si>
  <si>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</si>
  <si>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</si>
  <si>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</si>
  <si>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</si>
  <si>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</si>
  <si>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</si>
  <si>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</si>
  <si>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</si>
  <si>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</si>
  <si>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</si>
  <si>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</si>
  <si>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</si>
  <si>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</si>
  <si>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</si>
  <si>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</si>
  <si>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</si>
  <si>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</si>
  <si>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</si>
  <si>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</si>
  <si>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</si>
  <si>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</si>
  <si>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</si>
  <si>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</si>
  <si>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</si>
  <si>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</si>
  <si>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</si>
  <si>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</si>
  <si>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</si>
  <si>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</si>
  <si>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</si>
  <si>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</si>
  <si>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</si>
  <si>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</si>
  <si>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</si>
  <si>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</si>
  <si>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</si>
  <si>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</si>
  <si>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</si>
  <si>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</si>
  <si>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</si>
  <si>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</si>
  <si>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</si>
  <si>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</si>
  <si>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</si>
  <si>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</si>
  <si>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</si>
  <si>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</si>
  <si>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</si>
  <si>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</si>
  <si>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</si>
  <si>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</si>
  <si>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</si>
  <si>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</si>
  <si>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</si>
  <si>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</si>
  <si>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</si>
  <si>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</si>
  <si>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</si>
  <si>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</si>
  <si>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</si>
  <si>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</si>
  <si>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</si>
  <si>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</si>
  <si>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</si>
  <si>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</si>
  <si>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</si>
  <si>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</si>
  <si>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</si>
  <si>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</si>
  <si>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</si>
  <si>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</si>
  <si>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</si>
  <si>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</si>
  <si>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</si>
  <si>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</si>
  <si>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</si>
  <si>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</si>
  <si>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</si>
  <si>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</si>
  <si>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</si>
  <si>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</si>
  <si>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</si>
  <si>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</si>
  <si>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</si>
  <si>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</si>
  <si>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</si>
  <si>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</si>
  <si>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</si>
  <si>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</si>
  <si>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</si>
  <si>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</si>
  <si>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</si>
  <si>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</si>
  <si>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</si>
  <si>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</si>
  <si>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</si>
  <si>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</si>
  <si>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</si>
  <si>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</si>
  <si>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</si>
  <si>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</si>
  <si>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</si>
  <si>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</si>
  <si>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</si>
  <si>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</si>
  <si>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</si>
  <si>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</si>
  <si>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</si>
  <si>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</si>
  <si>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</si>
  <si>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</si>
  <si>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</si>
  <si>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</si>
  <si>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</si>
  <si>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</si>
  <si>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</si>
  <si>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</si>
  <si>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</si>
  <si>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</si>
  <si>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</si>
  <si>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</si>
  <si>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</si>
  <si>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</si>
  <si>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</si>
  <si>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</si>
  <si>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</si>
  <si>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</si>
  <si>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</si>
  <si>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</si>
  <si>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</si>
  <si>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</si>
  <si>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</si>
  <si>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</si>
  <si>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</si>
  <si>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</si>
  <si>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</si>
  <si>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</si>
  <si>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</si>
  <si>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</si>
  <si>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</si>
  <si>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</si>
  <si>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</si>
  <si>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</si>
  <si>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</si>
  <si>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</si>
  <si>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</si>
  <si>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</si>
  <si>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</si>
  <si>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</si>
  <si>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</si>
  <si>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</si>
  <si>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</si>
  <si>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</si>
  <si>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</si>
  <si>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</si>
  <si>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</si>
  <si>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</si>
  <si>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</si>
  <si>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</si>
  <si>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</si>
  <si>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</si>
  <si>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</si>
  <si>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</si>
  <si>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</si>
  <si>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</si>
  <si>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</si>
  <si>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</si>
  <si>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</si>
  <si>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</si>
  <si>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</si>
  <si>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</si>
  <si>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</si>
  <si>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</si>
  <si>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</si>
  <si>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</si>
  <si>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</si>
  <si>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</si>
  <si>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</si>
  <si>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</si>
  <si>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</si>
  <si>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</si>
  <si>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</si>
  <si>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</si>
  <si>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</si>
  <si>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</si>
  <si>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</si>
  <si>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</si>
  <si>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</si>
  <si>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</si>
  <si>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</si>
  <si>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</si>
  <si>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</si>
  <si>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</si>
  <si>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</si>
  <si>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</si>
  <si>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</si>
  <si>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</si>
  <si>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</si>
  <si>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</si>
  <si>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</si>
  <si>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</si>
  <si>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</si>
  <si>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</si>
  <si>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</si>
  <si>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</si>
  <si>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</si>
  <si>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</si>
  <si>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</si>
  <si>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</si>
  <si>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</si>
  <si>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</si>
  <si>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</si>
  <si>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</si>
  <si>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</si>
  <si>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</si>
  <si>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</si>
  <si>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</si>
  <si>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</si>
  <si>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</si>
  <si>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</si>
  <si>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</si>
  <si>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</si>
  <si>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</si>
  <si>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</si>
  <si>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</si>
  <si>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</si>
  <si>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</si>
  <si>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</si>
  <si>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</si>
  <si>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</si>
  <si>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</si>
  <si>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</si>
  <si>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</si>
  <si>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</si>
  <si>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</si>
  <si>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</si>
  <si>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</si>
  <si>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</si>
  <si>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</si>
  <si>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</si>
  <si>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</si>
  <si>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</si>
  <si>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</si>
  <si>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</si>
  <si>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</si>
  <si>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</si>
  <si>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</si>
  <si>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</si>
  <si>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</si>
  <si>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</si>
  <si>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</si>
  <si>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</si>
  <si>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</si>
  <si>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</si>
  <si>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</si>
  <si>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</si>
  <si>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</si>
  <si>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</si>
  <si>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</si>
  <si>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</si>
  <si>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</si>
  <si>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</si>
  <si>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</si>
  <si>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</si>
  <si>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</si>
  <si>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</si>
  <si>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</si>
  <si>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</si>
  <si>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</si>
  <si>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</si>
  <si>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</si>
  <si>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</si>
  <si>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</si>
  <si>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</si>
  <si>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</si>
  <si>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</si>
  <si>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</si>
  <si>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</si>
  <si>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</si>
  <si>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</si>
  <si>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</si>
  <si>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</si>
  <si>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</si>
  <si>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</si>
  <si>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</si>
  <si>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</si>
  <si>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</si>
  <si>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</si>
  <si>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</si>
  <si>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</si>
  <si>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</si>
  <si>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</si>
  <si>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</si>
  <si>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</si>
  <si>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</si>
  <si>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</si>
  <si>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</si>
  <si>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</si>
  <si>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</si>
  <si>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</si>
  <si>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</si>
  <si>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</si>
  <si>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</si>
  <si>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2029</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</si>
  <si>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</si>
  <si>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</si>
  <si>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</si>
  <si>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</si>
  <si>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</si>
  <si>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Сургутский район</t>
  </si>
  <si>
    <t>ХМАО - Югра</t>
  </si>
  <si>
    <t>P_TP1100.PR.0088</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</si>
  <si>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</si>
  <si>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</si>
  <si>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</si>
  <si>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Год раскрытия информации: 2026 год</t>
  </si>
  <si>
    <t>Техническое перевооружение ПС 35/10 кВ Солнечная (замена автоматической системы пожарной сигнализации - 1 шт.)</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</si>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</sst>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Normal="40" zoomScaleSheetLayoutView="100" workbookViewId="0">
      <selection activeCell="I8" sqref="I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563</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511</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559</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564</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562</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545</v>
      </c>
      <c r="D26" s="24"/>
      <c r="E26" s="24"/>
      <c r="F26" s="24"/>
      <c r="G26" s="24"/>
      <c r="H26" s="24"/>
      <c r="I26" s="24"/>
      <c r="J26" s="24"/>
      <c r="K26" s="24"/>
      <c r="L26" s="24"/>
    </row>
    <row r="27" spans="1:16" s="23" customFormat="1" ht="51.75" customHeight="1" x14ac:dyDescent="0.2">
      <c r="A27" s="19" t="s">
        <v>60</v>
      </c>
      <c r="B27" s="28" t="s">
        <v>75</v>
      </c>
      <c r="C27" s="172" t="s">
        <v>557</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0,41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8">
        <v>0.40931593378752462</v>
      </c>
    </row>
    <row r="49" spans="1:3" ht="71.25" customHeight="1" x14ac:dyDescent="0.25">
      <c r="A49" s="19" t="s">
        <v>429</v>
      </c>
      <c r="B49" s="28" t="s">
        <v>476</v>
      </c>
      <c r="C49" s="188">
        <v>0.33786479574446954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7" t="str">
        <f>'1. паспорт местоположение'!A12:C12</f>
        <v>P_TP1100.PR.0088</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5.75" x14ac:dyDescent="0.2">
      <c r="A14" s="217" t="str">
        <f>'1. паспорт местоположение'!A15:C15</f>
        <v>Техническое перевооружение ПС 35/10 кВ Солнечная (замена автоматической системы пожарной сигнализации - 1 шт.)</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8" t="s">
        <v>335</v>
      </c>
      <c r="D19" s="216" t="s">
        <v>334</v>
      </c>
      <c r="E19" s="216" t="s">
        <v>100</v>
      </c>
      <c r="F19" s="216" t="s">
        <v>99</v>
      </c>
      <c r="G19" s="216" t="s">
        <v>330</v>
      </c>
      <c r="H19" s="216" t="s">
        <v>98</v>
      </c>
      <c r="I19" s="216" t="s">
        <v>97</v>
      </c>
      <c r="J19" s="216" t="s">
        <v>96</v>
      </c>
      <c r="K19" s="216" t="s">
        <v>95</v>
      </c>
      <c r="L19" s="216" t="s">
        <v>94</v>
      </c>
      <c r="M19" s="216" t="s">
        <v>93</v>
      </c>
      <c r="N19" s="216" t="s">
        <v>92</v>
      </c>
      <c r="O19" s="216" t="s">
        <v>91</v>
      </c>
      <c r="P19" s="216" t="s">
        <v>90</v>
      </c>
      <c r="Q19" s="216" t="s">
        <v>333</v>
      </c>
      <c r="R19" s="216"/>
      <c r="S19" s="220" t="s">
        <v>432</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0" t="s">
        <v>331</v>
      </c>
      <c r="R20" s="31" t="s">
        <v>332</v>
      </c>
      <c r="S20" s="220"/>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Q40" sqref="Q4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7" t="str">
        <f>'1. паспорт местоположение'!A9:C9</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7" t="str">
        <f>'1. паспорт местоположение'!A12:C12</f>
        <v>P_TP1100.PR.0088</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x14ac:dyDescent="0.2">
      <c r="A16" s="217" t="str">
        <f>'1. паспорт местоположение'!A15:C15</f>
        <v>Техническое перевооружение ПС 35/10 кВ Солнечная (замена автоматической системы пожарной сигнализации - 1 шт.)</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222</v>
      </c>
      <c r="C21" s="225"/>
      <c r="D21" s="228" t="s">
        <v>123</v>
      </c>
      <c r="E21" s="224" t="s">
        <v>472</v>
      </c>
      <c r="F21" s="225"/>
      <c r="G21" s="224" t="s">
        <v>241</v>
      </c>
      <c r="H21" s="225"/>
      <c r="I21" s="224" t="s">
        <v>122</v>
      </c>
      <c r="J21" s="225"/>
      <c r="K21" s="228" t="s">
        <v>121</v>
      </c>
      <c r="L21" s="224" t="s">
        <v>120</v>
      </c>
      <c r="M21" s="225"/>
      <c r="N21" s="224" t="s">
        <v>468</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66" t="s">
        <v>116</v>
      </c>
      <c r="R22" s="66" t="s">
        <v>442</v>
      </c>
      <c r="S22" s="66" t="s">
        <v>115</v>
      </c>
      <c r="T22" s="66" t="s">
        <v>114</v>
      </c>
    </row>
    <row r="23" spans="1:113" ht="51.75" customHeight="1" x14ac:dyDescent="0.25">
      <c r="A23" s="233"/>
      <c r="B23" s="66" t="s">
        <v>112</v>
      </c>
      <c r="C23" s="66" t="s">
        <v>113</v>
      </c>
      <c r="D23" s="229"/>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3" t="s">
        <v>478</v>
      </c>
      <c r="C28" s="223"/>
      <c r="D28" s="223"/>
      <c r="E28" s="223"/>
      <c r="F28" s="223"/>
      <c r="G28" s="223"/>
      <c r="H28" s="223"/>
      <c r="I28" s="223"/>
      <c r="J28" s="223"/>
      <c r="K28" s="223"/>
      <c r="L28" s="223"/>
      <c r="M28" s="223"/>
      <c r="N28" s="223"/>
      <c r="O28" s="223"/>
      <c r="P28" s="223"/>
      <c r="Q28" s="223"/>
      <c r="R28" s="223"/>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tr">
        <f>'1. паспорт местоположение'!A9</f>
        <v>АО "Россети Тюмень"</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tr">
        <f>'1. паспорт местоположение'!A12</f>
        <v>P_TP1100.PR.0088</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7" t="str">
        <f>'1. паспорт местоположение'!A15</f>
        <v>Техническое перевооружение ПС 35/10 кВ Солнечная (замена автоматической системы пожарной сигнализации - 1 шт.)</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28" t="s">
        <v>6</v>
      </c>
      <c r="B21" s="224" t="s">
        <v>452</v>
      </c>
      <c r="C21" s="225"/>
      <c r="D21" s="224" t="s">
        <v>454</v>
      </c>
      <c r="E21" s="225"/>
      <c r="F21" s="234" t="s">
        <v>95</v>
      </c>
      <c r="G21" s="236"/>
      <c r="H21" s="236"/>
      <c r="I21" s="235"/>
      <c r="J21" s="228" t="s">
        <v>455</v>
      </c>
      <c r="K21" s="224" t="s">
        <v>456</v>
      </c>
      <c r="L21" s="225"/>
      <c r="M21" s="224" t="s">
        <v>457</v>
      </c>
      <c r="N21" s="225"/>
      <c r="O21" s="224" t="s">
        <v>444</v>
      </c>
      <c r="P21" s="225"/>
      <c r="Q21" s="224" t="s">
        <v>128</v>
      </c>
      <c r="R21" s="225"/>
      <c r="S21" s="228" t="s">
        <v>127</v>
      </c>
      <c r="T21" s="228" t="s">
        <v>458</v>
      </c>
      <c r="U21" s="228" t="s">
        <v>453</v>
      </c>
      <c r="V21" s="224" t="s">
        <v>126</v>
      </c>
      <c r="W21" s="225"/>
      <c r="X21" s="234" t="s">
        <v>118</v>
      </c>
      <c r="Y21" s="236"/>
      <c r="Z21" s="234" t="s">
        <v>117</v>
      </c>
      <c r="AA21" s="236"/>
    </row>
    <row r="22" spans="1:27" ht="216" customHeight="1" x14ac:dyDescent="0.25">
      <c r="A22" s="230"/>
      <c r="B22" s="226"/>
      <c r="C22" s="227"/>
      <c r="D22" s="226"/>
      <c r="E22" s="227"/>
      <c r="F22" s="234" t="s">
        <v>125</v>
      </c>
      <c r="G22" s="235"/>
      <c r="H22" s="234" t="s">
        <v>124</v>
      </c>
      <c r="I22" s="235"/>
      <c r="J22" s="229"/>
      <c r="K22" s="226"/>
      <c r="L22" s="227"/>
      <c r="M22" s="226"/>
      <c r="N22" s="227"/>
      <c r="O22" s="226"/>
      <c r="P22" s="227"/>
      <c r="Q22" s="226"/>
      <c r="R22" s="227"/>
      <c r="S22" s="229"/>
      <c r="T22" s="229"/>
      <c r="U22" s="229"/>
      <c r="V22" s="226"/>
      <c r="W22" s="227"/>
      <c r="X22" s="66" t="s">
        <v>116</v>
      </c>
      <c r="Y22" s="66" t="s">
        <v>442</v>
      </c>
      <c r="Z22" s="66" t="s">
        <v>115</v>
      </c>
      <c r="AA22" s="66" t="s">
        <v>114</v>
      </c>
    </row>
    <row r="23" spans="1:27" ht="60" customHeight="1" x14ac:dyDescent="0.25">
      <c r="A23" s="229"/>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C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2026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P_TP1100.PR.0088</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Техническое перевооружение ПС 35/10 кВ Солнечная (замена автоматической системы пожарной сигнализации - 1 шт.)</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552</v>
      </c>
      <c r="D22" s="6"/>
      <c r="E22" s="6"/>
      <c r="F22" s="4"/>
      <c r="G22" s="4"/>
      <c r="H22" s="4"/>
      <c r="I22" s="4"/>
      <c r="J22" s="4"/>
      <c r="K22" s="4"/>
      <c r="L22" s="4"/>
      <c r="M22" s="4"/>
      <c r="N22" s="4"/>
      <c r="O22" s="4"/>
      <c r="P22" s="4"/>
    </row>
    <row r="23" spans="1:21" ht="89.25" customHeight="1" x14ac:dyDescent="0.25">
      <c r="A23" s="19" t="s">
        <v>64</v>
      </c>
      <c r="B23" s="160" t="s">
        <v>61</v>
      </c>
      <c r="C23" s="161" t="s">
        <v>553</v>
      </c>
    </row>
    <row r="24" spans="1:21" ht="63" customHeight="1" x14ac:dyDescent="0.25">
      <c r="A24" s="19" t="s">
        <v>63</v>
      </c>
      <c r="B24" s="21" t="s">
        <v>470</v>
      </c>
      <c r="C24" s="25" t="s">
        <v>556</v>
      </c>
    </row>
    <row r="25" spans="1:21" ht="63" customHeight="1" x14ac:dyDescent="0.25">
      <c r="A25" s="19" t="s">
        <v>62</v>
      </c>
      <c r="B25" s="21" t="s">
        <v>471</v>
      </c>
      <c r="C25" s="190" t="s">
        <v>561</v>
      </c>
    </row>
    <row r="26" spans="1:21" ht="42.75" customHeight="1" x14ac:dyDescent="0.25">
      <c r="A26" s="19" t="s">
        <v>60</v>
      </c>
      <c r="B26" s="21" t="s">
        <v>229</v>
      </c>
      <c r="C26" s="25" t="s">
        <v>555</v>
      </c>
    </row>
    <row r="27" spans="1:21" ht="75" customHeight="1" x14ac:dyDescent="0.25">
      <c r="A27" s="19" t="s">
        <v>59</v>
      </c>
      <c r="B27" s="21" t="s">
        <v>451</v>
      </c>
      <c r="C27" s="167" t="s">
        <v>554</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7" t="str">
        <f>'1. паспорт местоположение'!A12:C12</f>
        <v>P_TP1100.PR.0088</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15.75" x14ac:dyDescent="0.25">
      <c r="A14" s="217" t="str">
        <f>'1. паспорт местоположение'!A15:C15</f>
        <v>Техническое перевооружение ПС 35/10 кВ Солнечная (замена автоматической системы пожарной сигнализации - 1 шт.)</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6"/>
      <c r="AB16" s="16"/>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6"/>
      <c r="AB17" s="16"/>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6"/>
      <c r="AB18" s="16"/>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6"/>
      <c r="AB19" s="16"/>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6"/>
      <c r="AB20" s="16"/>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6"/>
      <c r="AB21" s="16"/>
    </row>
    <row r="22" spans="1:28" x14ac:dyDescent="0.25">
      <c r="A22" s="242" t="s">
        <v>469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38"/>
      <c r="AB22" s="138"/>
    </row>
    <row r="23" spans="1:28" ht="32.25" customHeight="1" x14ac:dyDescent="0.25">
      <c r="A23" s="238" t="s">
        <v>326</v>
      </c>
      <c r="B23" s="239"/>
      <c r="C23" s="239"/>
      <c r="D23" s="239"/>
      <c r="E23" s="239"/>
      <c r="F23" s="239"/>
      <c r="G23" s="239"/>
      <c r="H23" s="239"/>
      <c r="I23" s="239"/>
      <c r="J23" s="239"/>
      <c r="K23" s="239"/>
      <c r="L23" s="240"/>
      <c r="M23" s="249" t="s">
        <v>327</v>
      </c>
      <c r="N23" s="249"/>
      <c r="O23" s="249"/>
      <c r="P23" s="249"/>
      <c r="Q23" s="249"/>
      <c r="R23" s="249"/>
      <c r="S23" s="249"/>
      <c r="T23" s="249"/>
      <c r="U23" s="249"/>
      <c r="V23" s="249"/>
      <c r="W23" s="249"/>
      <c r="X23" s="249"/>
      <c r="Y23" s="249"/>
      <c r="Z23" s="249"/>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6"/>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43"/>
      <c r="B27" s="247"/>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44"/>
      <c r="B28" s="247"/>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5"/>
      <c r="B29" s="247"/>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7"/>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8"/>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9"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7" t="str">
        <f>'1. паспорт местоположение'!A12:C12</f>
        <v>P_TP1100.PR.0088</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5.75" x14ac:dyDescent="0.2">
      <c r="A15" s="217" t="str">
        <f>'1. паспорт местоположение'!A15:C15</f>
        <v>Техническое перевооружение ПС 35/10 кВ Солнечная (замена автоматической системы пожарной сигнализации - 1 шт.)</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0" t="s">
        <v>446</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6" t="s">
        <v>6</v>
      </c>
      <c r="B19" s="216" t="s">
        <v>89</v>
      </c>
      <c r="C19" s="216" t="s">
        <v>88</v>
      </c>
      <c r="D19" s="216" t="s">
        <v>77</v>
      </c>
      <c r="E19" s="251" t="s">
        <v>87</v>
      </c>
      <c r="F19" s="252"/>
      <c r="G19" s="252"/>
      <c r="H19" s="252"/>
      <c r="I19" s="253"/>
      <c r="J19" s="216" t="s">
        <v>86</v>
      </c>
      <c r="K19" s="216"/>
      <c r="L19" s="216"/>
      <c r="M19" s="216"/>
      <c r="N19" s="216"/>
      <c r="O19" s="216"/>
      <c r="P19" s="4"/>
      <c r="Q19" s="4"/>
      <c r="R19" s="4"/>
      <c r="S19" s="4"/>
      <c r="T19" s="4"/>
      <c r="U19" s="4"/>
      <c r="V19" s="4"/>
      <c r="W19" s="4"/>
    </row>
    <row r="20" spans="1:26" s="3" customFormat="1" ht="51" customHeight="1" x14ac:dyDescent="0.2">
      <c r="A20" s="216"/>
      <c r="B20" s="216"/>
      <c r="C20" s="216"/>
      <c r="D20" s="216"/>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315"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6"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6" t="str">
        <f>'1. паспорт местоположение'!A12:C12</f>
        <v>P_TP1100.PR.0088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7" t="str">
        <f>'1. паспорт местоположение'!A15:C15</f>
        <v>Техническое перевооружение ПС 35/10 кВ Солнечная (замена автоматической системы пожарной сигнализации - 1 шт.)</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9" t="s">
        <v>316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74"/>
      <c r="AN24" s="74"/>
      <c r="AS24" s="80"/>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75"/>
      <c r="AN25" s="320" t="s">
        <v>314</v>
      </c>
      <c r="AO25" s="320"/>
      <c r="AP25" s="320"/>
      <c r="AQ25" s="318"/>
      <c r="AR25" s="318"/>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5"/>
      <c r="AN26" s="300" t="s">
        <v>312</v>
      </c>
      <c r="AO26" s="307"/>
      <c r="AP26" s="308"/>
      <c r="AQ26" s="300"/>
      <c r="AR26" s="301"/>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5"/>
      <c r="AN27" s="300" t="s">
        <v>310</v>
      </c>
      <c r="AO27" s="307"/>
      <c r="AP27" s="308"/>
      <c r="AQ27" s="300"/>
      <c r="AR27" s="301"/>
      <c r="AS27" s="80"/>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5"/>
      <c r="AL28" s="285"/>
      <c r="AM28" s="75"/>
      <c r="AN28" s="312" t="s">
        <v>308</v>
      </c>
      <c r="AO28" s="313"/>
      <c r="AP28" s="314"/>
      <c r="AQ28" s="300"/>
      <c r="AR28" s="301"/>
      <c r="AS28" s="80"/>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2"/>
      <c r="AL29" s="282"/>
      <c r="AM29" s="75"/>
      <c r="AN29" s="267"/>
      <c r="AO29" s="305"/>
      <c r="AP29" s="305"/>
      <c r="AQ29" s="300"/>
      <c r="AR29" s="306"/>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5"/>
      <c r="AN35" s="75"/>
      <c r="AO35" s="75"/>
      <c r="AP35" s="75"/>
      <c r="AQ35" s="75"/>
      <c r="AR35" s="75"/>
      <c r="AS35" s="80"/>
    </row>
    <row r="36" spans="1:45" ht="17.25" customHeight="1" thickBot="1" x14ac:dyDescent="0.3">
      <c r="A36" s="283" t="s">
        <v>268</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75"/>
      <c r="AN36" s="75"/>
      <c r="AO36" s="75"/>
      <c r="AP36" s="75"/>
      <c r="AQ36" s="75"/>
      <c r="AR36" s="75"/>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5"/>
      <c r="AN38" s="75"/>
      <c r="AO38" s="75"/>
      <c r="AP38" s="75"/>
      <c r="AQ38" s="75"/>
      <c r="AR38" s="75"/>
      <c r="AS38" s="80"/>
    </row>
    <row r="39" spans="1:45" ht="17.25" customHeight="1" thickBot="1" x14ac:dyDescent="0.3">
      <c r="A39" s="283" t="s">
        <v>301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75"/>
      <c r="AN39" s="75"/>
      <c r="AO39" s="75"/>
      <c r="AP39" s="75"/>
      <c r="AQ39" s="75"/>
      <c r="AR39" s="75"/>
      <c r="AS39" s="80"/>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5"/>
      <c r="AN45" s="75"/>
      <c r="AO45" s="75"/>
      <c r="AP45" s="75"/>
      <c r="AQ45" s="75"/>
      <c r="AR45" s="75"/>
      <c r="AS45" s="80"/>
    </row>
    <row r="46" spans="1:45" ht="17.25" customHeight="1" thickBot="1" x14ac:dyDescent="0.3">
      <c r="A46" s="292" t="s">
        <v>294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5"/>
      <c r="AN46" s="75"/>
      <c r="AO46" s="75"/>
      <c r="AP46" s="75"/>
      <c r="AQ46" s="75"/>
      <c r="AR46" s="75"/>
      <c r="AS46" s="80"/>
    </row>
    <row r="47" spans="1:45" ht="24" customHeight="1" x14ac:dyDescent="0.25">
      <c r="A47" s="295" t="s">
        <v>293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5</v>
      </c>
      <c r="AL47" s="282"/>
      <c r="AM47" s="282" t="s">
        <v>274</v>
      </c>
      <c r="AN47" s="282"/>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91"/>
      <c r="AP49" s="91"/>
      <c r="AQ49" s="80"/>
    </row>
    <row r="50" spans="1:43" ht="12" customHeight="1" thickBot="1" x14ac:dyDescent="0.3">
      <c r="A50" s="283" t="s">
        <v>290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0" t="s">
        <v>289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5</v>
      </c>
      <c r="AL52" s="282"/>
      <c r="AM52" s="282" t="s">
        <v>274</v>
      </c>
      <c r="AN52" s="282"/>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91"/>
      <c r="AP55" s="91"/>
      <c r="AQ55" s="80"/>
    </row>
    <row r="56" spans="1:43" ht="12" customHeight="1" thickBot="1" x14ac:dyDescent="0.3">
      <c r="A56" s="283" t="s">
        <v>285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0" t="s">
        <v>284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5</v>
      </c>
      <c r="AL58" s="282"/>
      <c r="AM58" s="282" t="s">
        <v>274</v>
      </c>
      <c r="AN58" s="282"/>
      <c r="AO58" s="88" t="s">
        <v>273</v>
      </c>
      <c r="AP58" s="88" t="s">
        <v>272</v>
      </c>
      <c r="AQ58" s="80"/>
    </row>
    <row r="59" spans="1:43" ht="12.75" customHeight="1" x14ac:dyDescent="0.25">
      <c r="A59" s="286" t="s">
        <v>283</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91"/>
      <c r="AP65" s="91"/>
      <c r="AQ65" s="80"/>
    </row>
    <row r="66" spans="1:43" ht="27.75" customHeight="1" x14ac:dyDescent="0.25">
      <c r="A66" s="269" t="s">
        <v>278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91"/>
      <c r="AP67" s="91"/>
      <c r="AQ67" s="80"/>
    </row>
    <row r="68" spans="1:43" ht="25.5" customHeight="1" x14ac:dyDescent="0.25">
      <c r="A68" s="269" t="s">
        <v>271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91"/>
      <c r="AP69" s="91"/>
      <c r="AQ69" s="80"/>
    </row>
    <row r="70" spans="1:43" ht="12.75" customHeight="1" x14ac:dyDescent="0.25">
      <c r="A70" s="274" t="s">
        <v>277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91"/>
      <c r="AP71" s="91"/>
      <c r="AQ71" s="80"/>
    </row>
    <row r="72" spans="1:43" ht="12.75" customHeight="1" thickBot="1" x14ac:dyDescent="0.3">
      <c r="A72" s="276" t="s">
        <v>276</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0" t="s">
        <v>275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5</v>
      </c>
      <c r="AL74" s="282"/>
      <c r="AM74" s="282" t="s">
        <v>274</v>
      </c>
      <c r="AN74" s="282"/>
      <c r="AO74" s="88" t="s">
        <v>273</v>
      </c>
      <c r="AP74" s="88" t="s">
        <v>272</v>
      </c>
      <c r="AQ74" s="80"/>
    </row>
    <row r="75" spans="1:43" ht="25.5" customHeight="1" x14ac:dyDescent="0.25">
      <c r="A75" s="269" t="s">
        <v>271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87"/>
      <c r="AP82" s="87"/>
      <c r="AQ82" s="80"/>
    </row>
    <row r="83" spans="1:45" ht="12" customHeight="1" x14ac:dyDescent="0.25">
      <c r="A83" s="274" t="s">
        <v>263</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84"/>
      <c r="AP83" s="84"/>
      <c r="AQ83" s="86"/>
    </row>
    <row r="84" spans="1:45" ht="12" customHeight="1" x14ac:dyDescent="0.25">
      <c r="A84" s="274" t="s">
        <v>262</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87"/>
      <c r="AP85" s="87"/>
      <c r="AQ85" s="74"/>
    </row>
    <row r="86" spans="1:45" ht="27.75" customHeight="1" x14ac:dyDescent="0.25">
      <c r="A86" s="269" t="s">
        <v>260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84"/>
      <c r="AP86" s="84"/>
      <c r="AQ86" s="86"/>
    </row>
    <row r="87" spans="1:45" x14ac:dyDescent="0.25">
      <c r="A87" s="269" t="s">
        <v>259</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84"/>
      <c r="AP87" s="84"/>
      <c r="AQ87" s="86"/>
    </row>
    <row r="88" spans="1:45" ht="14.25" customHeight="1" x14ac:dyDescent="0.25">
      <c r="A88" s="258" t="s">
        <v>258</v>
      </c>
      <c r="B88" s="259"/>
      <c r="C88" s="259"/>
      <c r="D88" s="260"/>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61"/>
      <c r="AL88" s="262"/>
      <c r="AM88" s="263"/>
      <c r="AN88" s="264"/>
      <c r="AO88" s="84"/>
      <c r="AP88" s="84"/>
      <c r="AQ88" s="86"/>
    </row>
    <row r="89" spans="1:45" x14ac:dyDescent="0.25">
      <c r="A89" s="258" t="s">
        <v>257</v>
      </c>
      <c r="B89" s="259"/>
      <c r="C89" s="259"/>
      <c r="D89" s="260"/>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61"/>
      <c r="AL89" s="262"/>
      <c r="AM89" s="263"/>
      <c r="AN89" s="264"/>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4"/>
      <c r="AL90" s="255"/>
      <c r="AM90" s="256"/>
      <c r="AN90" s="257"/>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1" zoomScale="85" zoomScaleNormal="85"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7" t="s">
        <v>511</v>
      </c>
      <c r="B9" s="322"/>
      <c r="C9" s="322"/>
      <c r="D9" s="322"/>
      <c r="E9" s="322"/>
      <c r="F9" s="322"/>
      <c r="G9" s="322"/>
      <c r="H9" s="322"/>
      <c r="I9" s="322"/>
      <c r="J9" s="322"/>
      <c r="K9" s="322"/>
      <c r="L9" s="322"/>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7" t="str">
        <f>'1. паспорт местоположение'!A12:C12</f>
        <v>P_TP1100.PR.0088</v>
      </c>
      <c r="B12" s="217"/>
      <c r="C12" s="217"/>
      <c r="D12" s="217"/>
      <c r="E12" s="217"/>
      <c r="F12" s="217"/>
      <c r="G12" s="217"/>
      <c r="H12" s="217"/>
      <c r="I12" s="217"/>
      <c r="J12" s="217"/>
      <c r="K12" s="217"/>
      <c r="L12" s="217"/>
    </row>
    <row r="13" spans="1:44" x14ac:dyDescent="0.25">
      <c r="A13" s="210" t="s">
        <v>8</v>
      </c>
      <c r="B13" s="210"/>
      <c r="C13" s="210"/>
      <c r="D13" s="210"/>
      <c r="E13" s="210"/>
      <c r="F13" s="210"/>
      <c r="G13" s="210"/>
      <c r="H13" s="210"/>
      <c r="I13" s="210"/>
      <c r="J13" s="210"/>
      <c r="K13" s="210"/>
      <c r="L13" s="210"/>
    </row>
    <row r="14" spans="1:44" ht="18.75" x14ac:dyDescent="0.25">
      <c r="A14" s="221"/>
      <c r="B14" s="221"/>
      <c r="C14" s="221"/>
      <c r="D14" s="221"/>
      <c r="E14" s="221"/>
      <c r="F14" s="221"/>
      <c r="G14" s="221"/>
      <c r="H14" s="221"/>
      <c r="I14" s="221"/>
      <c r="J14" s="221"/>
      <c r="K14" s="221"/>
      <c r="L14" s="221"/>
    </row>
    <row r="15" spans="1:44" x14ac:dyDescent="0.25">
      <c r="A15" s="217" t="str">
        <f>'1. паспорт местоположение'!A15:C15</f>
        <v>Техническое перевооружение ПС 35/10 кВ Солнечная (замена автоматической системы пожарной сигнализации - 1 шт.)</v>
      </c>
      <c r="B15" s="322"/>
      <c r="C15" s="322"/>
      <c r="D15" s="322"/>
      <c r="E15" s="322"/>
      <c r="F15" s="322"/>
      <c r="G15" s="322"/>
      <c r="H15" s="322"/>
      <c r="I15" s="322"/>
      <c r="J15" s="322"/>
      <c r="K15" s="322"/>
      <c r="L15" s="322"/>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21" t="s">
        <v>448</v>
      </c>
      <c r="B19" s="321"/>
      <c r="C19" s="321"/>
      <c r="D19" s="321"/>
      <c r="E19" s="321"/>
      <c r="F19" s="321"/>
      <c r="G19" s="321"/>
      <c r="H19" s="321"/>
      <c r="I19" s="321"/>
      <c r="J19" s="321"/>
      <c r="K19" s="321"/>
      <c r="L19" s="321"/>
    </row>
    <row r="20" spans="1:12" x14ac:dyDescent="0.25">
      <c r="A20" s="144"/>
      <c r="B20" s="144"/>
    </row>
    <row r="21" spans="1:12" ht="28.5" customHeight="1" x14ac:dyDescent="0.25">
      <c r="A21" s="327" t="s">
        <v>221</v>
      </c>
      <c r="B21" s="327" t="s">
        <v>220</v>
      </c>
      <c r="C21" s="328" t="s">
        <v>382</v>
      </c>
      <c r="D21" s="328"/>
      <c r="E21" s="328"/>
      <c r="F21" s="328"/>
      <c r="G21" s="328"/>
      <c r="H21" s="328"/>
      <c r="I21" s="327" t="s">
        <v>219</v>
      </c>
      <c r="J21" s="329" t="s">
        <v>384</v>
      </c>
      <c r="K21" s="327" t="s">
        <v>218</v>
      </c>
      <c r="L21" s="323" t="s">
        <v>383</v>
      </c>
    </row>
    <row r="22" spans="1:12" ht="58.5" customHeight="1" x14ac:dyDescent="0.25">
      <c r="A22" s="327"/>
      <c r="B22" s="327"/>
      <c r="C22" s="324" t="s">
        <v>3</v>
      </c>
      <c r="D22" s="324"/>
      <c r="E22" s="128"/>
      <c r="F22" s="129"/>
      <c r="G22" s="325" t="s">
        <v>2</v>
      </c>
      <c r="H22" s="326"/>
      <c r="I22" s="327"/>
      <c r="J22" s="330"/>
      <c r="K22" s="327"/>
      <c r="L22" s="323"/>
    </row>
    <row r="23" spans="1:12" ht="47.25" x14ac:dyDescent="0.25">
      <c r="A23" s="327"/>
      <c r="B23" s="327"/>
      <c r="C23" s="55" t="s">
        <v>217</v>
      </c>
      <c r="D23" s="55" t="s">
        <v>216</v>
      </c>
      <c r="E23" s="55" t="s">
        <v>217</v>
      </c>
      <c r="F23" s="55" t="s">
        <v>216</v>
      </c>
      <c r="G23" s="55" t="s">
        <v>217</v>
      </c>
      <c r="H23" s="55" t="s">
        <v>216</v>
      </c>
      <c r="I23" s="327"/>
      <c r="J23" s="324"/>
      <c r="K23" s="327"/>
      <c r="L23" s="323"/>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509</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510</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7" t="s">
        <v>511</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2" t="str">
        <f>+'1. паспорт местоположение'!A12:C12</f>
        <v>P_TP1100.PR.0088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1" t="str">
        <f>+'1. паспорт местоположение'!A15:C15</f>
        <v>Техническое перевооружение ПС 35/10 кВ Солнечная (замена автоматической системы пожарной сигнализации - 1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5"/>
      <c r="F19" s="175"/>
      <c r="G19" s="175"/>
    </row>
    <row r="20" spans="1:32" ht="33" customHeight="1" x14ac:dyDescent="0.25">
      <c r="A20" s="334" t="s">
        <v>187</v>
      </c>
      <c r="B20" s="334" t="s">
        <v>186</v>
      </c>
      <c r="C20" s="337" t="s">
        <v>185</v>
      </c>
      <c r="D20" s="337"/>
      <c r="E20" s="338" t="s">
        <v>184</v>
      </c>
      <c r="F20" s="338"/>
      <c r="G20" s="339" t="s">
        <v>569</v>
      </c>
      <c r="H20" s="340" t="s">
        <v>507</v>
      </c>
      <c r="I20" s="341"/>
      <c r="J20" s="341"/>
      <c r="K20" s="341"/>
      <c r="L20" s="340" t="s">
        <v>508</v>
      </c>
      <c r="M20" s="341"/>
      <c r="N20" s="341"/>
      <c r="O20" s="341"/>
      <c r="P20" s="340" t="s">
        <v>550</v>
      </c>
      <c r="Q20" s="341"/>
      <c r="R20" s="341"/>
      <c r="S20" s="341"/>
      <c r="T20" s="340" t="s">
        <v>551</v>
      </c>
      <c r="U20" s="341"/>
      <c r="V20" s="341"/>
      <c r="W20" s="341"/>
      <c r="X20" s="340" t="s">
        <v>566</v>
      </c>
      <c r="Y20" s="341"/>
      <c r="Z20" s="341"/>
      <c r="AA20" s="341"/>
      <c r="AB20" s="342" t="s">
        <v>183</v>
      </c>
      <c r="AC20" s="343"/>
      <c r="AD20" s="176"/>
      <c r="AE20" s="176"/>
      <c r="AF20" s="176"/>
    </row>
    <row r="21" spans="1:32" ht="99.75" customHeight="1" x14ac:dyDescent="0.25">
      <c r="A21" s="335"/>
      <c r="B21" s="335"/>
      <c r="C21" s="337"/>
      <c r="D21" s="337"/>
      <c r="E21" s="338"/>
      <c r="F21" s="338"/>
      <c r="G21" s="335"/>
      <c r="H21" s="337" t="s">
        <v>3</v>
      </c>
      <c r="I21" s="337"/>
      <c r="J21" s="337" t="s">
        <v>181</v>
      </c>
      <c r="K21" s="337"/>
      <c r="L21" s="337" t="s">
        <v>3</v>
      </c>
      <c r="M21" s="337"/>
      <c r="N21" s="337" t="s">
        <v>181</v>
      </c>
      <c r="O21" s="337"/>
      <c r="P21" s="337" t="s">
        <v>3</v>
      </c>
      <c r="Q21" s="337"/>
      <c r="R21" s="337" t="s">
        <v>181</v>
      </c>
      <c r="S21" s="337"/>
      <c r="T21" s="337" t="s">
        <v>3</v>
      </c>
      <c r="U21" s="337"/>
      <c r="V21" s="337" t="s">
        <v>181</v>
      </c>
      <c r="W21" s="337"/>
      <c r="X21" s="337" t="s">
        <v>3</v>
      </c>
      <c r="Y21" s="337"/>
      <c r="Z21" s="337" t="s">
        <v>181</v>
      </c>
      <c r="AA21" s="337"/>
      <c r="AB21" s="344"/>
      <c r="AC21" s="345"/>
    </row>
    <row r="22" spans="1:32" ht="89.25" customHeight="1" x14ac:dyDescent="0.25">
      <c r="A22" s="336"/>
      <c r="B22" s="336"/>
      <c r="C22" s="193" t="s">
        <v>3</v>
      </c>
      <c r="D22" s="193" t="s">
        <v>181</v>
      </c>
      <c r="E22" s="194" t="s">
        <v>570</v>
      </c>
      <c r="F22" s="194" t="s">
        <v>565</v>
      </c>
      <c r="G22" s="336"/>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201">
        <v>0.40632369450443245</v>
      </c>
      <c r="D24" s="201">
        <v>0.40931593378752468</v>
      </c>
      <c r="E24" s="201">
        <v>0.40632369450443245</v>
      </c>
      <c r="F24" s="201">
        <v>0.40632369450443245</v>
      </c>
      <c r="G24" s="201">
        <v>0</v>
      </c>
      <c r="H24" s="202">
        <v>0</v>
      </c>
      <c r="I24" s="201"/>
      <c r="J24" s="201">
        <v>0</v>
      </c>
      <c r="K24" s="201"/>
      <c r="L24" s="202">
        <v>0</v>
      </c>
      <c r="M24" s="201"/>
      <c r="N24" s="201">
        <v>0</v>
      </c>
      <c r="O24" s="201"/>
      <c r="P24" s="201">
        <v>5.4258943358737086E-2</v>
      </c>
      <c r="Q24" s="201"/>
      <c r="R24" s="201">
        <v>5.4824145287896996E-2</v>
      </c>
      <c r="S24" s="201"/>
      <c r="T24" s="201">
        <v>0.35206475114569535</v>
      </c>
      <c r="U24" s="201"/>
      <c r="V24" s="201">
        <v>0.35449178849962765</v>
      </c>
      <c r="W24" s="201"/>
      <c r="X24" s="201">
        <v>0</v>
      </c>
      <c r="Y24" s="201"/>
      <c r="Z24" s="201" t="s">
        <v>504</v>
      </c>
      <c r="AA24" s="201"/>
      <c r="AB24" s="201">
        <v>0.40632369450443245</v>
      </c>
      <c r="AC24" s="201">
        <v>0.40931593378752462</v>
      </c>
    </row>
    <row r="25" spans="1:32" s="179" customFormat="1" ht="24" customHeight="1" x14ac:dyDescent="0.25">
      <c r="A25" s="180" t="s">
        <v>179</v>
      </c>
      <c r="B25" s="181" t="s">
        <v>178</v>
      </c>
      <c r="C25" s="201"/>
      <c r="D25" s="201"/>
      <c r="E25" s="201"/>
      <c r="F25" s="201"/>
      <c r="G25" s="201">
        <v>0</v>
      </c>
      <c r="H25" s="202">
        <v>0</v>
      </c>
      <c r="I25" s="201"/>
      <c r="J25" s="201">
        <v>0</v>
      </c>
      <c r="K25" s="201"/>
      <c r="L25" s="202">
        <v>0</v>
      </c>
      <c r="M25" s="201"/>
      <c r="N25" s="201">
        <v>0</v>
      </c>
      <c r="O25" s="201"/>
      <c r="P25" s="201">
        <v>0</v>
      </c>
      <c r="Q25" s="201"/>
      <c r="R25" s="201">
        <v>0</v>
      </c>
      <c r="S25" s="201"/>
      <c r="T25" s="201">
        <v>0</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v>0</v>
      </c>
      <c r="I26" s="201"/>
      <c r="J26" s="201">
        <v>0</v>
      </c>
      <c r="K26" s="201"/>
      <c r="L26" s="202">
        <v>0</v>
      </c>
      <c r="M26" s="201"/>
      <c r="N26" s="201">
        <v>0</v>
      </c>
      <c r="O26" s="201"/>
      <c r="P26" s="201">
        <v>0</v>
      </c>
      <c r="Q26" s="201"/>
      <c r="R26" s="201">
        <v>0</v>
      </c>
      <c r="S26" s="201"/>
      <c r="T26" s="201">
        <v>0</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v>0</v>
      </c>
      <c r="I27" s="201"/>
      <c r="J27" s="201">
        <v>0</v>
      </c>
      <c r="K27" s="201"/>
      <c r="L27" s="202">
        <v>0</v>
      </c>
      <c r="M27" s="201"/>
      <c r="N27" s="201">
        <v>0</v>
      </c>
      <c r="O27" s="201"/>
      <c r="P27" s="201">
        <v>4.5215786132280909E-2</v>
      </c>
      <c r="Q27" s="201"/>
      <c r="R27" s="201">
        <v>4.4937824006472948E-2</v>
      </c>
      <c r="S27" s="201"/>
      <c r="T27" s="201">
        <v>0.29558825795321741</v>
      </c>
      <c r="U27" s="201"/>
      <c r="V27" s="201">
        <v>0.29292697173799659</v>
      </c>
      <c r="W27" s="201"/>
      <c r="X27" s="201">
        <v>0</v>
      </c>
      <c r="Y27" s="201"/>
      <c r="Z27" s="201" t="s">
        <v>504</v>
      </c>
      <c r="AA27" s="201"/>
      <c r="AB27" s="201">
        <v>0.3408040440854983</v>
      </c>
      <c r="AC27" s="201">
        <v>0.33786479574446954</v>
      </c>
    </row>
    <row r="28" spans="1:32" s="179" customFormat="1" x14ac:dyDescent="0.25">
      <c r="A28" s="180" t="s">
        <v>174</v>
      </c>
      <c r="B28" s="181" t="s">
        <v>173</v>
      </c>
      <c r="C28" s="201"/>
      <c r="D28" s="201"/>
      <c r="E28" s="201"/>
      <c r="F28" s="201"/>
      <c r="G28" s="201">
        <v>0</v>
      </c>
      <c r="H28" s="202">
        <v>0</v>
      </c>
      <c r="I28" s="201"/>
      <c r="J28" s="201">
        <v>0</v>
      </c>
      <c r="K28" s="201"/>
      <c r="L28" s="202">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179" customFormat="1" x14ac:dyDescent="0.25">
      <c r="A29" s="180" t="s">
        <v>172</v>
      </c>
      <c r="B29" s="182" t="s">
        <v>171</v>
      </c>
      <c r="C29" s="201"/>
      <c r="D29" s="201"/>
      <c r="E29" s="201"/>
      <c r="F29" s="201"/>
      <c r="G29" s="201">
        <v>0</v>
      </c>
      <c r="H29" s="202">
        <v>0</v>
      </c>
      <c r="I29" s="201"/>
      <c r="J29" s="201">
        <v>0</v>
      </c>
      <c r="K29" s="201"/>
      <c r="L29" s="202">
        <v>0</v>
      </c>
      <c r="M29" s="201"/>
      <c r="N29" s="201">
        <v>0</v>
      </c>
      <c r="O29" s="201"/>
      <c r="P29" s="201">
        <v>9.0431572264561763E-3</v>
      </c>
      <c r="Q29" s="201"/>
      <c r="R29" s="201">
        <v>9.8863212814240473E-3</v>
      </c>
      <c r="S29" s="201"/>
      <c r="T29" s="201">
        <v>5.6476493192477939E-2</v>
      </c>
      <c r="U29" s="201"/>
      <c r="V29" s="201">
        <v>6.1564816761631058E-2</v>
      </c>
      <c r="W29" s="201"/>
      <c r="X29" s="201">
        <v>0</v>
      </c>
      <c r="Y29" s="201"/>
      <c r="Z29" s="201" t="s">
        <v>504</v>
      </c>
      <c r="AA29" s="201"/>
      <c r="AB29" s="201">
        <v>6.5519650418934122E-2</v>
      </c>
      <c r="AC29" s="201">
        <v>7.1451138043055085E-2</v>
      </c>
    </row>
    <row r="30" spans="1:32" s="179" customFormat="1" ht="47.25" x14ac:dyDescent="0.25">
      <c r="A30" s="177" t="s">
        <v>64</v>
      </c>
      <c r="B30" s="178" t="s">
        <v>170</v>
      </c>
      <c r="C30" s="201">
        <v>0.34080404408549836</v>
      </c>
      <c r="D30" s="201">
        <v>0.33786479574446959</v>
      </c>
      <c r="E30" s="201">
        <v>0.34080404408549836</v>
      </c>
      <c r="F30" s="201">
        <v>0.34080404408549836</v>
      </c>
      <c r="G30" s="201">
        <v>0</v>
      </c>
      <c r="H30" s="202">
        <v>0</v>
      </c>
      <c r="I30" s="201"/>
      <c r="J30" s="201">
        <v>0</v>
      </c>
      <c r="K30" s="201"/>
      <c r="L30" s="202">
        <v>0</v>
      </c>
      <c r="M30" s="201"/>
      <c r="N30" s="201">
        <v>0</v>
      </c>
      <c r="O30" s="201"/>
      <c r="P30" s="201">
        <v>4.5215786132280902E-2</v>
      </c>
      <c r="Q30" s="201"/>
      <c r="R30" s="201">
        <v>4.4937824006472948E-2</v>
      </c>
      <c r="S30" s="201"/>
      <c r="T30" s="201">
        <v>0.29558825795321741</v>
      </c>
      <c r="U30" s="201"/>
      <c r="V30" s="201">
        <v>0.29292697173799659</v>
      </c>
      <c r="W30" s="201"/>
      <c r="X30" s="201">
        <v>0</v>
      </c>
      <c r="Y30" s="201"/>
      <c r="Z30" s="201" t="s">
        <v>504</v>
      </c>
      <c r="AA30" s="201"/>
      <c r="AB30" s="201">
        <v>0.3408040440854983</v>
      </c>
      <c r="AC30" s="201">
        <v>0.33786479574446954</v>
      </c>
    </row>
    <row r="31" spans="1:32" s="179" customFormat="1" x14ac:dyDescent="0.25">
      <c r="A31" s="177" t="s">
        <v>169</v>
      </c>
      <c r="B31" s="181" t="s">
        <v>168</v>
      </c>
      <c r="C31" s="201">
        <v>4.5215786132280902E-2</v>
      </c>
      <c r="D31" s="201">
        <v>4.4937824006472948E-2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v>0.22279451604452502</v>
      </c>
      <c r="D32" s="201">
        <v>0.22078861777751765</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v>5.3671575557579766E-2</v>
      </c>
      <c r="D33" s="201">
        <v>5.3188351274011732E-2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v>1.9122166351112631E-2</v>
      </c>
      <c r="D34" s="201">
        <v>1.8950002686467259E-2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514</v>
      </c>
      <c r="C36" s="201"/>
      <c r="D36" s="201"/>
      <c r="E36" s="201"/>
      <c r="F36" s="201"/>
      <c r="G36" s="201">
        <v>0</v>
      </c>
      <c r="H36" s="201">
        <v>0</v>
      </c>
      <c r="I36" s="203" t="s">
        <v>571</v>
      </c>
      <c r="J36" s="201">
        <v>0</v>
      </c>
      <c r="K36" s="203" t="s">
        <v>571</v>
      </c>
      <c r="L36" s="201">
        <v>0</v>
      </c>
      <c r="M36" s="203" t="s">
        <v>571</v>
      </c>
      <c r="N36" s="201">
        <v>0</v>
      </c>
      <c r="O36" s="203" t="s">
        <v>571</v>
      </c>
      <c r="P36" s="201">
        <v>0</v>
      </c>
      <c r="Q36" s="203" t="s">
        <v>571</v>
      </c>
      <c r="R36" s="201">
        <v>0</v>
      </c>
      <c r="S36" s="203" t="s">
        <v>571</v>
      </c>
      <c r="T36" s="201">
        <v>0</v>
      </c>
      <c r="U36" s="203" t="s">
        <v>571</v>
      </c>
      <c r="V36" s="201">
        <v>0</v>
      </c>
      <c r="W36" s="203" t="s">
        <v>571</v>
      </c>
      <c r="X36" s="201">
        <v>0</v>
      </c>
      <c r="Y36" s="203" t="s">
        <v>571</v>
      </c>
      <c r="Z36" s="201" t="s">
        <v>504</v>
      </c>
      <c r="AA36" s="203" t="s">
        <v>504</v>
      </c>
      <c r="AB36" s="201">
        <v>0</v>
      </c>
      <c r="AC36" s="201">
        <v>0</v>
      </c>
    </row>
    <row r="37" spans="1:29" s="179" customFormat="1" ht="31.5" x14ac:dyDescent="0.25">
      <c r="A37" s="180" t="s">
        <v>159</v>
      </c>
      <c r="B37" s="183" t="s">
        <v>512</v>
      </c>
      <c r="C37" s="201"/>
      <c r="D37" s="201"/>
      <c r="E37" s="201"/>
      <c r="F37" s="201"/>
      <c r="G37" s="201">
        <v>0</v>
      </c>
      <c r="H37" s="201">
        <v>0</v>
      </c>
      <c r="I37" s="203" t="s">
        <v>571</v>
      </c>
      <c r="J37" s="201">
        <v>0</v>
      </c>
      <c r="K37" s="203" t="s">
        <v>571</v>
      </c>
      <c r="L37" s="201">
        <v>0</v>
      </c>
      <c r="M37" s="203" t="s">
        <v>571</v>
      </c>
      <c r="N37" s="201">
        <v>0</v>
      </c>
      <c r="O37" s="203" t="s">
        <v>571</v>
      </c>
      <c r="P37" s="201">
        <v>0</v>
      </c>
      <c r="Q37" s="203" t="s">
        <v>571</v>
      </c>
      <c r="R37" s="201">
        <v>0</v>
      </c>
      <c r="S37" s="203" t="s">
        <v>571</v>
      </c>
      <c r="T37" s="201">
        <v>0</v>
      </c>
      <c r="U37" s="203" t="s">
        <v>571</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v>0</v>
      </c>
      <c r="I38" s="203" t="s">
        <v>571</v>
      </c>
      <c r="J38" s="201">
        <v>0</v>
      </c>
      <c r="K38" s="203" t="s">
        <v>571</v>
      </c>
      <c r="L38" s="201">
        <v>0</v>
      </c>
      <c r="M38" s="203" t="s">
        <v>571</v>
      </c>
      <c r="N38" s="201">
        <v>0</v>
      </c>
      <c r="O38" s="203" t="s">
        <v>571</v>
      </c>
      <c r="P38" s="201">
        <v>0</v>
      </c>
      <c r="Q38" s="203" t="s">
        <v>571</v>
      </c>
      <c r="R38" s="201">
        <v>0</v>
      </c>
      <c r="S38" s="203" t="s">
        <v>571</v>
      </c>
      <c r="T38" s="201">
        <v>0</v>
      </c>
      <c r="U38" s="203" t="s">
        <v>571</v>
      </c>
      <c r="V38" s="201">
        <v>0</v>
      </c>
      <c r="W38" s="203" t="s">
        <v>571</v>
      </c>
      <c r="X38" s="201">
        <v>0</v>
      </c>
      <c r="Y38" s="203" t="s">
        <v>571</v>
      </c>
      <c r="Z38" s="201" t="s">
        <v>504</v>
      </c>
      <c r="AA38" s="203" t="s">
        <v>504</v>
      </c>
      <c r="AB38" s="201">
        <v>0</v>
      </c>
      <c r="AC38" s="201">
        <v>0</v>
      </c>
    </row>
    <row r="39" spans="1:29" s="179" customFormat="1" x14ac:dyDescent="0.25">
      <c r="A39" s="180" t="s">
        <v>157</v>
      </c>
      <c r="B39" s="181" t="s">
        <v>513</v>
      </c>
      <c r="C39" s="201"/>
      <c r="D39" s="201"/>
      <c r="E39" s="201"/>
      <c r="F39" s="201"/>
      <c r="G39" s="201">
        <v>0</v>
      </c>
      <c r="H39" s="201">
        <v>0</v>
      </c>
      <c r="I39" s="203" t="s">
        <v>571</v>
      </c>
      <c r="J39" s="201">
        <v>0</v>
      </c>
      <c r="K39" s="203" t="s">
        <v>571</v>
      </c>
      <c r="L39" s="201">
        <v>0</v>
      </c>
      <c r="M39" s="203" t="s">
        <v>571</v>
      </c>
      <c r="N39" s="201">
        <v>0</v>
      </c>
      <c r="O39" s="203" t="s">
        <v>571</v>
      </c>
      <c r="P39" s="201">
        <v>0</v>
      </c>
      <c r="Q39" s="203" t="s">
        <v>571</v>
      </c>
      <c r="R39" s="201">
        <v>0</v>
      </c>
      <c r="S39" s="203" t="s">
        <v>571</v>
      </c>
      <c r="T39" s="201">
        <v>0</v>
      </c>
      <c r="U39" s="203" t="s">
        <v>571</v>
      </c>
      <c r="V39" s="201">
        <v>0</v>
      </c>
      <c r="W39" s="203" t="s">
        <v>571</v>
      </c>
      <c r="X39" s="201">
        <v>0</v>
      </c>
      <c r="Y39" s="203" t="s">
        <v>571</v>
      </c>
      <c r="Z39" s="201" t="s">
        <v>504</v>
      </c>
      <c r="AA39" s="203" t="s">
        <v>504</v>
      </c>
      <c r="AB39" s="201">
        <v>0</v>
      </c>
      <c r="AC39" s="201">
        <v>0</v>
      </c>
    </row>
    <row r="40" spans="1:29" s="179" customFormat="1" x14ac:dyDescent="0.25">
      <c r="A40" s="180" t="s">
        <v>156</v>
      </c>
      <c r="B40" s="181" t="s">
        <v>515</v>
      </c>
      <c r="C40" s="201"/>
      <c r="D40" s="201"/>
      <c r="E40" s="201"/>
      <c r="F40" s="201"/>
      <c r="G40" s="201">
        <v>0</v>
      </c>
      <c r="H40" s="201">
        <v>0</v>
      </c>
      <c r="I40" s="203" t="s">
        <v>571</v>
      </c>
      <c r="J40" s="201">
        <v>0</v>
      </c>
      <c r="K40" s="203" t="s">
        <v>571</v>
      </c>
      <c r="L40" s="201">
        <v>0</v>
      </c>
      <c r="M40" s="203" t="s">
        <v>571</v>
      </c>
      <c r="N40" s="201">
        <v>0</v>
      </c>
      <c r="O40" s="203" t="s">
        <v>571</v>
      </c>
      <c r="P40" s="201">
        <v>0</v>
      </c>
      <c r="Q40" s="203" t="s">
        <v>571</v>
      </c>
      <c r="R40" s="201">
        <v>0</v>
      </c>
      <c r="S40" s="203" t="s">
        <v>571</v>
      </c>
      <c r="T40" s="201">
        <v>0</v>
      </c>
      <c r="U40" s="203" t="s">
        <v>571</v>
      </c>
      <c r="V40" s="201">
        <v>0</v>
      </c>
      <c r="W40" s="203" t="s">
        <v>571</v>
      </c>
      <c r="X40" s="201">
        <v>0</v>
      </c>
      <c r="Y40" s="203" t="s">
        <v>571</v>
      </c>
      <c r="Z40" s="201" t="s">
        <v>504</v>
      </c>
      <c r="AA40" s="203" t="s">
        <v>504</v>
      </c>
      <c r="AB40" s="201">
        <v>0</v>
      </c>
      <c r="AC40" s="201">
        <v>0</v>
      </c>
    </row>
    <row r="41" spans="1:29" s="179" customFormat="1" x14ac:dyDescent="0.25">
      <c r="A41" s="180" t="s">
        <v>155</v>
      </c>
      <c r="B41" s="181" t="s">
        <v>516</v>
      </c>
      <c r="C41" s="201"/>
      <c r="D41" s="201"/>
      <c r="E41" s="201"/>
      <c r="F41" s="201"/>
      <c r="G41" s="201">
        <v>0</v>
      </c>
      <c r="H41" s="201">
        <v>0</v>
      </c>
      <c r="I41" s="203" t="s">
        <v>571</v>
      </c>
      <c r="J41" s="201">
        <v>0</v>
      </c>
      <c r="K41" s="203" t="s">
        <v>571</v>
      </c>
      <c r="L41" s="201">
        <v>0</v>
      </c>
      <c r="M41" s="203" t="s">
        <v>571</v>
      </c>
      <c r="N41" s="201">
        <v>0</v>
      </c>
      <c r="O41" s="203" t="s">
        <v>571</v>
      </c>
      <c r="P41" s="201">
        <v>0</v>
      </c>
      <c r="Q41" s="203" t="s">
        <v>571</v>
      </c>
      <c r="R41" s="201">
        <v>0</v>
      </c>
      <c r="S41" s="203" t="s">
        <v>571</v>
      </c>
      <c r="T41" s="201">
        <v>0</v>
      </c>
      <c r="U41" s="203" t="s">
        <v>571</v>
      </c>
      <c r="V41" s="201">
        <v>0</v>
      </c>
      <c r="W41" s="203" t="s">
        <v>571</v>
      </c>
      <c r="X41" s="201">
        <v>0</v>
      </c>
      <c r="Y41" s="203" t="s">
        <v>571</v>
      </c>
      <c r="Z41" s="201" t="s">
        <v>504</v>
      </c>
      <c r="AA41" s="203" t="s">
        <v>504</v>
      </c>
      <c r="AB41" s="201">
        <v>0</v>
      </c>
      <c r="AC41" s="201">
        <v>0</v>
      </c>
    </row>
    <row r="42" spans="1:29" s="179" customFormat="1" x14ac:dyDescent="0.25">
      <c r="A42" s="180" t="s">
        <v>154</v>
      </c>
      <c r="B42" s="181" t="s">
        <v>517</v>
      </c>
      <c r="C42" s="201"/>
      <c r="D42" s="201"/>
      <c r="E42" s="201"/>
      <c r="F42" s="201"/>
      <c r="G42" s="201">
        <v>0</v>
      </c>
      <c r="H42" s="201">
        <v>0</v>
      </c>
      <c r="I42" s="203" t="s">
        <v>571</v>
      </c>
      <c r="J42" s="201">
        <v>0</v>
      </c>
      <c r="K42" s="203" t="s">
        <v>571</v>
      </c>
      <c r="L42" s="201">
        <v>0</v>
      </c>
      <c r="M42" s="203" t="s">
        <v>571</v>
      </c>
      <c r="N42" s="201">
        <v>0</v>
      </c>
      <c r="O42" s="203" t="s">
        <v>571</v>
      </c>
      <c r="P42" s="201">
        <v>0</v>
      </c>
      <c r="Q42" s="203" t="s">
        <v>571</v>
      </c>
      <c r="R42" s="201">
        <v>0</v>
      </c>
      <c r="S42" s="203" t="s">
        <v>571</v>
      </c>
      <c r="T42" s="201">
        <v>0</v>
      </c>
      <c r="U42" s="203" t="s">
        <v>571</v>
      </c>
      <c r="V42" s="201">
        <v>0</v>
      </c>
      <c r="W42" s="203" t="s">
        <v>571</v>
      </c>
      <c r="X42" s="201">
        <v>0</v>
      </c>
      <c r="Y42" s="203" t="s">
        <v>571</v>
      </c>
      <c r="Z42" s="201" t="s">
        <v>504</v>
      </c>
      <c r="AA42" s="203" t="s">
        <v>504</v>
      </c>
      <c r="AB42" s="201">
        <v>0</v>
      </c>
      <c r="AC42" s="201">
        <v>0</v>
      </c>
    </row>
    <row r="43" spans="1:29" s="179" customFormat="1" x14ac:dyDescent="0.25">
      <c r="A43" s="180" t="s">
        <v>518</v>
      </c>
      <c r="B43" s="181" t="s">
        <v>519</v>
      </c>
      <c r="C43" s="201"/>
      <c r="D43" s="201"/>
      <c r="E43" s="201"/>
      <c r="F43" s="201"/>
      <c r="G43" s="201">
        <v>0</v>
      </c>
      <c r="H43" s="201">
        <v>0</v>
      </c>
      <c r="I43" s="203" t="s">
        <v>571</v>
      </c>
      <c r="J43" s="201">
        <v>0</v>
      </c>
      <c r="K43" s="203" t="s">
        <v>571</v>
      </c>
      <c r="L43" s="201">
        <v>0</v>
      </c>
      <c r="M43" s="203" t="s">
        <v>571</v>
      </c>
      <c r="N43" s="201">
        <v>0</v>
      </c>
      <c r="O43" s="203" t="s">
        <v>571</v>
      </c>
      <c r="P43" s="201">
        <v>0</v>
      </c>
      <c r="Q43" s="203" t="s">
        <v>571</v>
      </c>
      <c r="R43" s="201">
        <v>0</v>
      </c>
      <c r="S43" s="203" t="s">
        <v>571</v>
      </c>
      <c r="T43" s="201">
        <v>0</v>
      </c>
      <c r="U43" s="203" t="s">
        <v>571</v>
      </c>
      <c r="V43" s="201">
        <v>0</v>
      </c>
      <c r="W43" s="203" t="s">
        <v>571</v>
      </c>
      <c r="X43" s="201">
        <v>0</v>
      </c>
      <c r="Y43" s="203" t="s">
        <v>571</v>
      </c>
      <c r="Z43" s="201" t="s">
        <v>504</v>
      </c>
      <c r="AA43" s="203" t="s">
        <v>504</v>
      </c>
      <c r="AB43" s="201">
        <v>0</v>
      </c>
      <c r="AC43" s="201">
        <v>0</v>
      </c>
    </row>
    <row r="44" spans="1:29" s="179" customFormat="1" x14ac:dyDescent="0.25">
      <c r="A44" s="180" t="s">
        <v>520</v>
      </c>
      <c r="B44" s="181" t="s">
        <v>521</v>
      </c>
      <c r="C44" s="201"/>
      <c r="D44" s="201"/>
      <c r="E44" s="201"/>
      <c r="F44" s="201"/>
      <c r="G44" s="201">
        <v>0</v>
      </c>
      <c r="H44" s="201">
        <v>0</v>
      </c>
      <c r="I44" s="203" t="s">
        <v>571</v>
      </c>
      <c r="J44" s="201">
        <v>0</v>
      </c>
      <c r="K44" s="203" t="s">
        <v>571</v>
      </c>
      <c r="L44" s="201">
        <v>0</v>
      </c>
      <c r="M44" s="203" t="s">
        <v>571</v>
      </c>
      <c r="N44" s="201">
        <v>0</v>
      </c>
      <c r="O44" s="203" t="s">
        <v>571</v>
      </c>
      <c r="P44" s="201">
        <v>0</v>
      </c>
      <c r="Q44" s="203" t="s">
        <v>571</v>
      </c>
      <c r="R44" s="201">
        <v>0</v>
      </c>
      <c r="S44" s="203" t="s">
        <v>571</v>
      </c>
      <c r="T44" s="201">
        <v>0</v>
      </c>
      <c r="U44" s="203" t="s">
        <v>571</v>
      </c>
      <c r="V44" s="201">
        <v>0</v>
      </c>
      <c r="W44" s="203" t="s">
        <v>571</v>
      </c>
      <c r="X44" s="201">
        <v>0</v>
      </c>
      <c r="Y44" s="203" t="s">
        <v>571</v>
      </c>
      <c r="Z44" s="201" t="s">
        <v>504</v>
      </c>
      <c r="AA44" s="203" t="s">
        <v>504</v>
      </c>
      <c r="AB44" s="201">
        <v>0</v>
      </c>
      <c r="AC44" s="201">
        <v>0</v>
      </c>
    </row>
    <row r="45" spans="1:29" s="179" customFormat="1" x14ac:dyDescent="0.25">
      <c r="A45" s="180" t="s">
        <v>522</v>
      </c>
      <c r="B45" s="181" t="s">
        <v>523</v>
      </c>
      <c r="C45" s="201"/>
      <c r="D45" s="201"/>
      <c r="E45" s="201"/>
      <c r="F45" s="201"/>
      <c r="G45" s="201">
        <v>0</v>
      </c>
      <c r="H45" s="201">
        <v>0</v>
      </c>
      <c r="I45" s="203" t="s">
        <v>571</v>
      </c>
      <c r="J45" s="201">
        <v>0</v>
      </c>
      <c r="K45" s="203" t="s">
        <v>571</v>
      </c>
      <c r="L45" s="201">
        <v>0</v>
      </c>
      <c r="M45" s="203" t="s">
        <v>571</v>
      </c>
      <c r="N45" s="201">
        <v>0</v>
      </c>
      <c r="O45" s="203" t="s">
        <v>571</v>
      </c>
      <c r="P45" s="201">
        <v>0</v>
      </c>
      <c r="Q45" s="203" t="s">
        <v>571</v>
      </c>
      <c r="R45" s="201">
        <v>0</v>
      </c>
      <c r="S45" s="203" t="s">
        <v>571</v>
      </c>
      <c r="T45" s="201">
        <v>0</v>
      </c>
      <c r="U45" s="203" t="s">
        <v>571</v>
      </c>
      <c r="V45" s="201">
        <v>0</v>
      </c>
      <c r="W45" s="203" t="s">
        <v>571</v>
      </c>
      <c r="X45" s="201">
        <v>0</v>
      </c>
      <c r="Y45" s="203" t="s">
        <v>571</v>
      </c>
      <c r="Z45" s="201" t="s">
        <v>504</v>
      </c>
      <c r="AA45" s="203" t="s">
        <v>504</v>
      </c>
      <c r="AB45" s="201">
        <v>0</v>
      </c>
      <c r="AC45" s="201">
        <v>0</v>
      </c>
    </row>
    <row r="46" spans="1:29" s="179" customFormat="1" x14ac:dyDescent="0.25">
      <c r="A46" s="180" t="s">
        <v>524</v>
      </c>
      <c r="B46" s="181" t="s">
        <v>525</v>
      </c>
      <c r="C46" s="201"/>
      <c r="D46" s="201"/>
      <c r="E46" s="201"/>
      <c r="F46" s="201"/>
      <c r="G46" s="201">
        <v>0</v>
      </c>
      <c r="H46" s="201">
        <v>0</v>
      </c>
      <c r="I46" s="203" t="s">
        <v>571</v>
      </c>
      <c r="J46" s="201"/>
      <c r="K46" s="203" t="s">
        <v>571</v>
      </c>
      <c r="L46" s="201">
        <v>0</v>
      </c>
      <c r="M46" s="203" t="s">
        <v>571</v>
      </c>
      <c r="N46" s="201"/>
      <c r="O46" s="203" t="s">
        <v>571</v>
      </c>
      <c r="P46" s="201">
        <v>0</v>
      </c>
      <c r="Q46" s="203" t="s">
        <v>571</v>
      </c>
      <c r="R46" s="201"/>
      <c r="S46" s="203" t="s">
        <v>571</v>
      </c>
      <c r="T46" s="201">
        <v>0</v>
      </c>
      <c r="U46" s="203" t="s">
        <v>571</v>
      </c>
      <c r="V46" s="201"/>
      <c r="W46" s="203" t="s">
        <v>571</v>
      </c>
      <c r="X46" s="201"/>
      <c r="Y46" s="203" t="s">
        <v>571</v>
      </c>
      <c r="Z46" s="201"/>
      <c r="AA46" s="203" t="s">
        <v>571</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504</v>
      </c>
      <c r="AA48" s="201"/>
      <c r="AB48" s="201">
        <v>0</v>
      </c>
      <c r="AC48" s="201">
        <v>0</v>
      </c>
    </row>
    <row r="49" spans="1:29" s="179" customFormat="1" ht="31.5" x14ac:dyDescent="0.25">
      <c r="A49" s="180" t="s">
        <v>151</v>
      </c>
      <c r="B49" s="183" t="s">
        <v>512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504</v>
      </c>
      <c r="AA49" s="201"/>
      <c r="AB49" s="201">
        <v>0</v>
      </c>
      <c r="AC49" s="201">
        <v>0</v>
      </c>
    </row>
    <row r="50" spans="1:29" s="179" customFormat="1" x14ac:dyDescent="0.25">
      <c r="A50" s="180" t="s">
        <v>150</v>
      </c>
      <c r="B50" s="183" t="s">
        <v>149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504</v>
      </c>
      <c r="AA50" s="201"/>
      <c r="AB50" s="201">
        <v>0</v>
      </c>
      <c r="AC50" s="201">
        <v>0</v>
      </c>
    </row>
    <row r="51" spans="1:29" s="179" customFormat="1" ht="31.5" x14ac:dyDescent="0.25">
      <c r="A51" s="180" t="s">
        <v>148</v>
      </c>
      <c r="B51" s="181" t="s">
        <v>147</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504</v>
      </c>
      <c r="AA51" s="201"/>
      <c r="AB51" s="201">
        <v>0</v>
      </c>
      <c r="AC51" s="201">
        <v>0</v>
      </c>
    </row>
    <row r="52" spans="1:29" s="179" customFormat="1" ht="31.5" x14ac:dyDescent="0.25">
      <c r="A52" s="180" t="s">
        <v>146</v>
      </c>
      <c r="B52" s="181" t="s">
        <v>145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504</v>
      </c>
      <c r="AA52" s="201"/>
      <c r="AB52" s="201">
        <v>0</v>
      </c>
      <c r="AC52" s="201">
        <v>0</v>
      </c>
    </row>
    <row r="53" spans="1:29" s="179" customFormat="1" x14ac:dyDescent="0.25">
      <c r="A53" s="180" t="s">
        <v>144</v>
      </c>
      <c r="B53" s="181"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504</v>
      </c>
      <c r="AA53" s="201"/>
      <c r="AB53" s="201">
        <v>0</v>
      </c>
      <c r="AC53" s="201">
        <v>0</v>
      </c>
    </row>
    <row r="54" spans="1:29" s="179" customFormat="1" x14ac:dyDescent="0.25">
      <c r="A54" s="180" t="s">
        <v>142</v>
      </c>
      <c r="B54" s="181" t="s">
        <v>515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504</v>
      </c>
      <c r="AA54" s="201"/>
      <c r="AB54" s="201">
        <v>0</v>
      </c>
      <c r="AC54" s="201">
        <v>0</v>
      </c>
    </row>
    <row r="55" spans="1:29" s="179" customFormat="1" x14ac:dyDescent="0.25">
      <c r="A55" s="180" t="s">
        <v>526</v>
      </c>
      <c r="B55" s="181" t="s">
        <v>516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504</v>
      </c>
      <c r="AA55" s="201"/>
      <c r="AB55" s="201">
        <v>0</v>
      </c>
      <c r="AC55" s="201">
        <v>0</v>
      </c>
    </row>
    <row r="56" spans="1:29" s="179" customFormat="1" x14ac:dyDescent="0.25">
      <c r="A56" s="180" t="s">
        <v>527</v>
      </c>
      <c r="B56" s="181" t="s">
        <v>517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504</v>
      </c>
      <c r="AA56" s="201"/>
      <c r="AB56" s="201">
        <v>0</v>
      </c>
      <c r="AC56" s="201">
        <v>0</v>
      </c>
    </row>
    <row r="57" spans="1:29" s="179" customFormat="1" x14ac:dyDescent="0.25">
      <c r="A57" s="180" t="s">
        <v>528</v>
      </c>
      <c r="B57" s="181" t="s">
        <v>519</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504</v>
      </c>
      <c r="AA57" s="201"/>
      <c r="AB57" s="201">
        <v>0</v>
      </c>
      <c r="AC57" s="201">
        <v>0</v>
      </c>
    </row>
    <row r="58" spans="1:29" s="179" customFormat="1" x14ac:dyDescent="0.25">
      <c r="A58" s="180" t="s">
        <v>529</v>
      </c>
      <c r="B58" s="181" t="s">
        <v>521</v>
      </c>
      <c r="C58" s="201">
        <v>1</v>
      </c>
      <c r="D58" s="201">
        <v>1</v>
      </c>
      <c r="E58" s="201"/>
      <c r="F58" s="201"/>
      <c r="G58" s="201">
        <v>0</v>
      </c>
      <c r="H58" s="201">
        <v>0</v>
      </c>
      <c r="I58" s="201"/>
      <c r="J58" s="201">
        <v>0</v>
      </c>
      <c r="K58" s="201"/>
      <c r="L58" s="201">
        <v>0</v>
      </c>
      <c r="M58" s="201"/>
      <c r="N58" s="201">
        <v>0</v>
      </c>
      <c r="O58" s="201"/>
      <c r="P58" s="201">
        <v>0</v>
      </c>
      <c r="Q58" s="201"/>
      <c r="R58" s="201">
        <v>0</v>
      </c>
      <c r="S58" s="201"/>
      <c r="T58" s="201">
        <v>1</v>
      </c>
      <c r="U58" s="201"/>
      <c r="V58" s="201">
        <v>1</v>
      </c>
      <c r="W58" s="201"/>
      <c r="X58" s="201">
        <v>0</v>
      </c>
      <c r="Y58" s="201"/>
      <c r="Z58" s="201" t="s">
        <v>504</v>
      </c>
      <c r="AA58" s="201"/>
      <c r="AB58" s="201">
        <v>1</v>
      </c>
      <c r="AC58" s="201">
        <v>1</v>
      </c>
    </row>
    <row r="59" spans="1:29" s="179" customFormat="1" x14ac:dyDescent="0.25">
      <c r="A59" s="180" t="s">
        <v>530</v>
      </c>
      <c r="B59" s="181" t="s">
        <v>523</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504</v>
      </c>
      <c r="AA59" s="201"/>
      <c r="AB59" s="201">
        <v>0</v>
      </c>
      <c r="AC59" s="201">
        <v>0</v>
      </c>
    </row>
    <row r="60" spans="1:29" s="179" customFormat="1" x14ac:dyDescent="0.25">
      <c r="A60" s="180" t="s">
        <v>531</v>
      </c>
      <c r="B60" s="181" t="s">
        <v>525</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v>0.34080404408549836</v>
      </c>
      <c r="D62" s="201">
        <v>0.33786479574446959</v>
      </c>
      <c r="E62" s="201"/>
      <c r="F62" s="201"/>
      <c r="G62" s="201">
        <v>0</v>
      </c>
      <c r="H62" s="201">
        <v>0</v>
      </c>
      <c r="I62" s="201"/>
      <c r="J62" s="201">
        <v>0</v>
      </c>
      <c r="K62" s="201"/>
      <c r="L62" s="201">
        <v>0</v>
      </c>
      <c r="M62" s="201"/>
      <c r="N62" s="201">
        <v>0</v>
      </c>
      <c r="O62" s="201"/>
      <c r="P62" s="201">
        <v>0</v>
      </c>
      <c r="Q62" s="201"/>
      <c r="R62" s="201">
        <v>0</v>
      </c>
      <c r="S62" s="201"/>
      <c r="T62" s="201">
        <v>0.34080404408549836</v>
      </c>
      <c r="U62" s="201"/>
      <c r="V62" s="201">
        <v>0.33786479574446959</v>
      </c>
      <c r="W62" s="201"/>
      <c r="X62" s="201">
        <v>0</v>
      </c>
      <c r="Y62" s="201"/>
      <c r="Z62" s="201" t="s">
        <v>504</v>
      </c>
      <c r="AA62" s="201"/>
      <c r="AB62" s="201">
        <v>0.34080404408549836</v>
      </c>
      <c r="AC62" s="201">
        <v>0.33786479574446959</v>
      </c>
    </row>
    <row r="63" spans="1:29" s="179" customFormat="1" x14ac:dyDescent="0.25">
      <c r="A63" s="180" t="s">
        <v>138</v>
      </c>
      <c r="B63" s="183" t="s">
        <v>132</v>
      </c>
      <c r="C63" s="201">
        <v>0</v>
      </c>
      <c r="D63" s="201">
        <v>0</v>
      </c>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504</v>
      </c>
      <c r="AA63" s="201"/>
      <c r="AB63" s="201">
        <v>0</v>
      </c>
      <c r="AC63" s="201">
        <v>0</v>
      </c>
    </row>
    <row r="64" spans="1:29" s="179" customFormat="1" x14ac:dyDescent="0.25">
      <c r="A64" s="180" t="s">
        <v>137</v>
      </c>
      <c r="B64" s="181" t="s">
        <v>131</v>
      </c>
      <c r="C64" s="201">
        <v>0</v>
      </c>
      <c r="D64" s="201">
        <v>0</v>
      </c>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504</v>
      </c>
      <c r="AA64" s="201"/>
      <c r="AB64" s="201">
        <v>0</v>
      </c>
      <c r="AC64" s="201">
        <v>0</v>
      </c>
    </row>
    <row r="65" spans="1:29" s="179" customFormat="1" x14ac:dyDescent="0.25">
      <c r="A65" s="180" t="s">
        <v>136</v>
      </c>
      <c r="B65" s="183" t="s">
        <v>130</v>
      </c>
      <c r="C65" s="201">
        <v>0</v>
      </c>
      <c r="D65" s="201">
        <v>0</v>
      </c>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504</v>
      </c>
      <c r="AA65" s="201"/>
      <c r="AB65" s="201">
        <v>0</v>
      </c>
      <c r="AC65" s="201">
        <v>0</v>
      </c>
    </row>
    <row r="66" spans="1:29" s="179" customFormat="1" x14ac:dyDescent="0.25">
      <c r="A66" s="180" t="s">
        <v>135</v>
      </c>
      <c r="B66" s="183" t="s">
        <v>129</v>
      </c>
      <c r="C66" s="201">
        <v>0</v>
      </c>
      <c r="D66" s="201">
        <v>0</v>
      </c>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504</v>
      </c>
      <c r="AA66" s="201"/>
      <c r="AB66" s="201">
        <v>0</v>
      </c>
      <c r="AC66" s="201">
        <v>0</v>
      </c>
    </row>
    <row r="67" spans="1:29" s="179" customFormat="1" x14ac:dyDescent="0.25">
      <c r="A67" s="180" t="s">
        <v>134</v>
      </c>
      <c r="B67" s="181" t="s">
        <v>515</v>
      </c>
      <c r="C67" s="201">
        <v>0</v>
      </c>
      <c r="D67" s="201">
        <v>0</v>
      </c>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504</v>
      </c>
      <c r="AA67" s="201"/>
      <c r="AB67" s="201">
        <v>0</v>
      </c>
      <c r="AC67" s="201">
        <v>0</v>
      </c>
    </row>
    <row r="68" spans="1:29" s="179" customFormat="1" x14ac:dyDescent="0.25">
      <c r="A68" s="180" t="s">
        <v>532</v>
      </c>
      <c r="B68" s="181" t="s">
        <v>516</v>
      </c>
      <c r="C68" s="201">
        <v>0</v>
      </c>
      <c r="D68" s="201">
        <v>0</v>
      </c>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504</v>
      </c>
      <c r="AA68" s="201"/>
      <c r="AB68" s="201">
        <v>0</v>
      </c>
      <c r="AC68" s="201">
        <v>0</v>
      </c>
    </row>
    <row r="69" spans="1:29" s="179" customFormat="1" x14ac:dyDescent="0.25">
      <c r="A69" s="180" t="s">
        <v>533</v>
      </c>
      <c r="B69" s="181" t="s">
        <v>517</v>
      </c>
      <c r="C69" s="201">
        <v>0</v>
      </c>
      <c r="D69" s="201">
        <v>0</v>
      </c>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504</v>
      </c>
      <c r="AA69" s="201"/>
      <c r="AB69" s="201">
        <v>0</v>
      </c>
      <c r="AC69" s="201">
        <v>0</v>
      </c>
    </row>
    <row r="70" spans="1:29" s="179" customFormat="1" x14ac:dyDescent="0.25">
      <c r="A70" s="180" t="s">
        <v>534</v>
      </c>
      <c r="B70" s="181" t="s">
        <v>519</v>
      </c>
      <c r="C70" s="201">
        <v>0</v>
      </c>
      <c r="D70" s="201">
        <v>0</v>
      </c>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504</v>
      </c>
      <c r="AA70" s="201"/>
      <c r="AB70" s="201">
        <v>0</v>
      </c>
      <c r="AC70" s="201">
        <v>0</v>
      </c>
    </row>
    <row r="71" spans="1:29" s="179" customFormat="1" x14ac:dyDescent="0.25">
      <c r="A71" s="180" t="s">
        <v>535</v>
      </c>
      <c r="B71" s="181" t="s">
        <v>521</v>
      </c>
      <c r="C71" s="201">
        <v>1</v>
      </c>
      <c r="D71" s="201">
        <v>1</v>
      </c>
      <c r="E71" s="201"/>
      <c r="F71" s="201"/>
      <c r="G71" s="201">
        <v>0</v>
      </c>
      <c r="H71" s="201">
        <v>0</v>
      </c>
      <c r="I71" s="201"/>
      <c r="J71" s="201">
        <v>0</v>
      </c>
      <c r="K71" s="201"/>
      <c r="L71" s="201">
        <v>0</v>
      </c>
      <c r="M71" s="201"/>
      <c r="N71" s="201">
        <v>0</v>
      </c>
      <c r="O71" s="201"/>
      <c r="P71" s="201">
        <v>0</v>
      </c>
      <c r="Q71" s="201"/>
      <c r="R71" s="201">
        <v>0</v>
      </c>
      <c r="S71" s="201"/>
      <c r="T71" s="201">
        <v>1</v>
      </c>
      <c r="U71" s="201"/>
      <c r="V71" s="201">
        <v>1</v>
      </c>
      <c r="W71" s="201"/>
      <c r="X71" s="201">
        <v>0</v>
      </c>
      <c r="Y71" s="201"/>
      <c r="Z71" s="201" t="s">
        <v>504</v>
      </c>
      <c r="AA71" s="201"/>
      <c r="AB71" s="201">
        <v>1</v>
      </c>
      <c r="AC71" s="201">
        <v>1</v>
      </c>
    </row>
    <row r="72" spans="1:29" s="179" customFormat="1" x14ac:dyDescent="0.25">
      <c r="A72" s="180" t="s">
        <v>536</v>
      </c>
      <c r="B72" s="181" t="s">
        <v>523</v>
      </c>
      <c r="C72" s="201">
        <v>0</v>
      </c>
      <c r="D72" s="201">
        <v>0</v>
      </c>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504</v>
      </c>
      <c r="AA72" s="201"/>
      <c r="AB72" s="201">
        <v>0</v>
      </c>
      <c r="AC72" s="201">
        <v>0</v>
      </c>
    </row>
    <row r="73" spans="1:29" s="179" customFormat="1" x14ac:dyDescent="0.25">
      <c r="A73" s="180" t="s">
        <v>537</v>
      </c>
      <c r="B73" s="181" t="s">
        <v>525</v>
      </c>
      <c r="C73" s="201">
        <v>0</v>
      </c>
      <c r="D73" s="201">
        <v>0</v>
      </c>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79" customFormat="1" ht="36.75" customHeight="1" x14ac:dyDescent="0.25">
      <c r="A74" s="177" t="s">
        <v>59</v>
      </c>
      <c r="B74" s="184" t="s">
        <v>228</v>
      </c>
      <c r="C74" s="201">
        <v>0</v>
      </c>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514</v>
      </c>
      <c r="C76" s="204">
        <v>0</v>
      </c>
      <c r="D76" s="185">
        <v>0</v>
      </c>
      <c r="E76" s="185"/>
      <c r="F76" s="185"/>
      <c r="G76" s="201">
        <v>0</v>
      </c>
      <c r="H76" s="201">
        <v>0</v>
      </c>
      <c r="I76" s="185"/>
      <c r="J76" s="201">
        <v>0</v>
      </c>
      <c r="K76" s="185"/>
      <c r="L76" s="201">
        <v>0</v>
      </c>
      <c r="M76" s="185"/>
      <c r="N76" s="201">
        <v>0</v>
      </c>
      <c r="O76" s="185"/>
      <c r="P76" s="201">
        <v>0</v>
      </c>
      <c r="Q76" s="185"/>
      <c r="R76" s="201">
        <v>0</v>
      </c>
      <c r="S76" s="185"/>
      <c r="T76" s="201">
        <v>0</v>
      </c>
      <c r="U76" s="185"/>
      <c r="V76" s="201">
        <v>0</v>
      </c>
      <c r="W76" s="185"/>
      <c r="X76" s="201">
        <v>0</v>
      </c>
      <c r="Y76" s="185"/>
      <c r="Z76" s="201" t="s">
        <v>504</v>
      </c>
      <c r="AA76" s="185"/>
      <c r="AB76" s="201">
        <v>0</v>
      </c>
      <c r="AC76" s="201">
        <v>0</v>
      </c>
    </row>
    <row r="77" spans="1:29" s="179" customFormat="1" ht="31.5" x14ac:dyDescent="0.25">
      <c r="A77" s="180" t="s">
        <v>224</v>
      </c>
      <c r="B77" s="183" t="s">
        <v>512</v>
      </c>
      <c r="C77" s="201">
        <v>0</v>
      </c>
      <c r="D77" s="201">
        <v>0</v>
      </c>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504</v>
      </c>
      <c r="AA77" s="201"/>
      <c r="AB77" s="201">
        <v>0</v>
      </c>
      <c r="AC77" s="201">
        <v>0</v>
      </c>
    </row>
    <row r="78" spans="1:29" s="179" customFormat="1" x14ac:dyDescent="0.25">
      <c r="A78" s="180" t="s">
        <v>225</v>
      </c>
      <c r="B78" s="183" t="s">
        <v>149</v>
      </c>
      <c r="C78" s="201">
        <v>0</v>
      </c>
      <c r="D78" s="201">
        <v>0</v>
      </c>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504</v>
      </c>
      <c r="AA78" s="201"/>
      <c r="AB78" s="201">
        <v>0</v>
      </c>
      <c r="AC78" s="201">
        <v>0</v>
      </c>
    </row>
    <row r="79" spans="1:29" s="179" customFormat="1" x14ac:dyDescent="0.25">
      <c r="A79" s="180" t="s">
        <v>226</v>
      </c>
      <c r="B79" s="181" t="s">
        <v>538</v>
      </c>
      <c r="C79" s="201">
        <v>0</v>
      </c>
      <c r="D79" s="201">
        <v>0</v>
      </c>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504</v>
      </c>
      <c r="AA79" s="201"/>
      <c r="AB79" s="201">
        <v>0</v>
      </c>
      <c r="AC79" s="201">
        <v>0</v>
      </c>
    </row>
    <row r="80" spans="1:29" s="179" customFormat="1" x14ac:dyDescent="0.25">
      <c r="A80" s="180" t="s">
        <v>227</v>
      </c>
      <c r="B80" s="181" t="s">
        <v>515</v>
      </c>
      <c r="C80" s="204">
        <v>0</v>
      </c>
      <c r="D80" s="185">
        <v>0</v>
      </c>
      <c r="E80" s="185"/>
      <c r="F80" s="185"/>
      <c r="G80" s="201">
        <v>0</v>
      </c>
      <c r="H80" s="201">
        <v>0</v>
      </c>
      <c r="I80" s="185"/>
      <c r="J80" s="201">
        <v>0</v>
      </c>
      <c r="K80" s="185"/>
      <c r="L80" s="201">
        <v>0</v>
      </c>
      <c r="M80" s="185"/>
      <c r="N80" s="201">
        <v>0</v>
      </c>
      <c r="O80" s="185"/>
      <c r="P80" s="201">
        <v>0</v>
      </c>
      <c r="Q80" s="185"/>
      <c r="R80" s="201">
        <v>0</v>
      </c>
      <c r="S80" s="185"/>
      <c r="T80" s="201">
        <v>0</v>
      </c>
      <c r="U80" s="185"/>
      <c r="V80" s="201">
        <v>0</v>
      </c>
      <c r="W80" s="185"/>
      <c r="X80" s="201">
        <v>0</v>
      </c>
      <c r="Y80" s="185"/>
      <c r="Z80" s="201" t="s">
        <v>504</v>
      </c>
      <c r="AA80" s="185"/>
      <c r="AB80" s="201">
        <v>0</v>
      </c>
      <c r="AC80" s="201">
        <v>0</v>
      </c>
    </row>
    <row r="81" spans="1:29" s="179" customFormat="1" x14ac:dyDescent="0.25">
      <c r="A81" s="180" t="s">
        <v>539</v>
      </c>
      <c r="B81" s="181" t="s">
        <v>516</v>
      </c>
      <c r="C81" s="204">
        <v>0</v>
      </c>
      <c r="D81" s="185">
        <v>0</v>
      </c>
      <c r="E81" s="185"/>
      <c r="F81" s="185"/>
      <c r="G81" s="201">
        <v>0</v>
      </c>
      <c r="H81" s="201">
        <v>0</v>
      </c>
      <c r="I81" s="185"/>
      <c r="J81" s="201">
        <v>0</v>
      </c>
      <c r="K81" s="185"/>
      <c r="L81" s="201">
        <v>0</v>
      </c>
      <c r="M81" s="185"/>
      <c r="N81" s="201">
        <v>0</v>
      </c>
      <c r="O81" s="185"/>
      <c r="P81" s="201">
        <v>0</v>
      </c>
      <c r="Q81" s="185"/>
      <c r="R81" s="201">
        <v>0</v>
      </c>
      <c r="S81" s="185"/>
      <c r="T81" s="201">
        <v>0</v>
      </c>
      <c r="U81" s="185"/>
      <c r="V81" s="201">
        <v>0</v>
      </c>
      <c r="W81" s="185"/>
      <c r="X81" s="201">
        <v>0</v>
      </c>
      <c r="Y81" s="185"/>
      <c r="Z81" s="201" t="s">
        <v>504</v>
      </c>
      <c r="AA81" s="185"/>
      <c r="AB81" s="201">
        <v>0</v>
      </c>
      <c r="AC81" s="201">
        <v>0</v>
      </c>
    </row>
    <row r="82" spans="1:29" s="179" customFormat="1" x14ac:dyDescent="0.25">
      <c r="A82" s="180" t="s">
        <v>540</v>
      </c>
      <c r="B82" s="181" t="s">
        <v>517</v>
      </c>
      <c r="C82" s="204">
        <v>0</v>
      </c>
      <c r="D82" s="185">
        <v>0</v>
      </c>
      <c r="E82" s="185"/>
      <c r="F82" s="185"/>
      <c r="G82" s="201">
        <v>0</v>
      </c>
      <c r="H82" s="201">
        <v>0</v>
      </c>
      <c r="I82" s="185"/>
      <c r="J82" s="201">
        <v>0</v>
      </c>
      <c r="K82" s="185"/>
      <c r="L82" s="201">
        <v>0</v>
      </c>
      <c r="M82" s="185"/>
      <c r="N82" s="201">
        <v>0</v>
      </c>
      <c r="O82" s="185"/>
      <c r="P82" s="201">
        <v>0</v>
      </c>
      <c r="Q82" s="185"/>
      <c r="R82" s="201">
        <v>0</v>
      </c>
      <c r="S82" s="185"/>
      <c r="T82" s="201">
        <v>0</v>
      </c>
      <c r="U82" s="185"/>
      <c r="V82" s="201">
        <v>0</v>
      </c>
      <c r="W82" s="185"/>
      <c r="X82" s="201">
        <v>0</v>
      </c>
      <c r="Y82" s="185"/>
      <c r="Z82" s="201" t="s">
        <v>504</v>
      </c>
      <c r="AA82" s="185"/>
      <c r="AB82" s="201">
        <v>0</v>
      </c>
      <c r="AC82" s="201">
        <v>0</v>
      </c>
    </row>
    <row r="83" spans="1:29" s="179" customFormat="1" x14ac:dyDescent="0.25">
      <c r="A83" s="180" t="s">
        <v>541</v>
      </c>
      <c r="B83" s="181" t="s">
        <v>519</v>
      </c>
      <c r="C83" s="204">
        <v>0</v>
      </c>
      <c r="D83" s="185">
        <v>0</v>
      </c>
      <c r="E83" s="185"/>
      <c r="F83" s="185"/>
      <c r="G83" s="201">
        <v>0</v>
      </c>
      <c r="H83" s="201">
        <v>0</v>
      </c>
      <c r="I83" s="185"/>
      <c r="J83" s="201">
        <v>0</v>
      </c>
      <c r="K83" s="185"/>
      <c r="L83" s="201">
        <v>0</v>
      </c>
      <c r="M83" s="185"/>
      <c r="N83" s="201">
        <v>0</v>
      </c>
      <c r="O83" s="185"/>
      <c r="P83" s="201">
        <v>0</v>
      </c>
      <c r="Q83" s="185"/>
      <c r="R83" s="201">
        <v>0</v>
      </c>
      <c r="S83" s="185"/>
      <c r="T83" s="201">
        <v>0</v>
      </c>
      <c r="U83" s="185"/>
      <c r="V83" s="201">
        <v>0</v>
      </c>
      <c r="W83" s="185"/>
      <c r="X83" s="201">
        <v>0</v>
      </c>
      <c r="Y83" s="185"/>
      <c r="Z83" s="201" t="s">
        <v>504</v>
      </c>
      <c r="AA83" s="185"/>
      <c r="AB83" s="201">
        <v>0</v>
      </c>
      <c r="AC83" s="201">
        <v>0</v>
      </c>
    </row>
    <row r="84" spans="1:29" s="179" customFormat="1" x14ac:dyDescent="0.25">
      <c r="A84" s="180" t="s">
        <v>542</v>
      </c>
      <c r="B84" s="181" t="s">
        <v>521</v>
      </c>
      <c r="C84" s="204">
        <v>1</v>
      </c>
      <c r="D84" s="185">
        <v>1</v>
      </c>
      <c r="E84" s="185"/>
      <c r="F84" s="185"/>
      <c r="G84" s="201">
        <v>0</v>
      </c>
      <c r="H84" s="201">
        <v>0</v>
      </c>
      <c r="I84" s="185"/>
      <c r="J84" s="201">
        <v>0</v>
      </c>
      <c r="K84" s="185"/>
      <c r="L84" s="201">
        <v>0</v>
      </c>
      <c r="M84" s="185"/>
      <c r="N84" s="201">
        <v>0</v>
      </c>
      <c r="O84" s="185"/>
      <c r="P84" s="201">
        <v>0</v>
      </c>
      <c r="Q84" s="185"/>
      <c r="R84" s="201">
        <v>0</v>
      </c>
      <c r="S84" s="185"/>
      <c r="T84" s="201">
        <v>1</v>
      </c>
      <c r="U84" s="185"/>
      <c r="V84" s="201">
        <v>1</v>
      </c>
      <c r="W84" s="185"/>
      <c r="X84" s="201">
        <v>0</v>
      </c>
      <c r="Y84" s="185"/>
      <c r="Z84" s="201" t="s">
        <v>504</v>
      </c>
      <c r="AA84" s="185"/>
      <c r="AB84" s="201">
        <v>1</v>
      </c>
      <c r="AC84" s="201">
        <v>1</v>
      </c>
    </row>
    <row r="85" spans="1:29" s="179" customFormat="1" x14ac:dyDescent="0.25">
      <c r="A85" s="180" t="s">
        <v>543</v>
      </c>
      <c r="B85" s="181" t="s">
        <v>523</v>
      </c>
      <c r="C85" s="204">
        <v>0</v>
      </c>
      <c r="D85" s="185">
        <v>0</v>
      </c>
      <c r="E85" s="185"/>
      <c r="F85" s="185"/>
      <c r="G85" s="201">
        <v>0</v>
      </c>
      <c r="H85" s="201">
        <v>0</v>
      </c>
      <c r="I85" s="185"/>
      <c r="J85" s="201">
        <v>0</v>
      </c>
      <c r="K85" s="185"/>
      <c r="L85" s="201">
        <v>0</v>
      </c>
      <c r="M85" s="185"/>
      <c r="N85" s="201">
        <v>0</v>
      </c>
      <c r="O85" s="185"/>
      <c r="P85" s="201">
        <v>0</v>
      </c>
      <c r="Q85" s="185"/>
      <c r="R85" s="201">
        <v>0</v>
      </c>
      <c r="S85" s="185"/>
      <c r="T85" s="201">
        <v>0</v>
      </c>
      <c r="U85" s="185"/>
      <c r="V85" s="201">
        <v>0</v>
      </c>
      <c r="W85" s="185"/>
      <c r="X85" s="201">
        <v>0</v>
      </c>
      <c r="Y85" s="185"/>
      <c r="Z85" s="201" t="s">
        <v>504</v>
      </c>
      <c r="AA85" s="185"/>
      <c r="AB85" s="201">
        <v>0</v>
      </c>
      <c r="AC85" s="201">
        <v>0</v>
      </c>
    </row>
    <row r="86" spans="1:29" s="179" customFormat="1" ht="13.5" customHeight="1" x14ac:dyDescent="0.25">
      <c r="A86" s="180" t="s">
        <v>544</v>
      </c>
      <c r="B86" s="181" t="s">
        <v>525</v>
      </c>
      <c r="C86" s="205">
        <v>0</v>
      </c>
      <c r="D86" s="185">
        <v>0</v>
      </c>
      <c r="E86" s="185"/>
      <c r="F86" s="185"/>
      <c r="G86" s="201">
        <v>0</v>
      </c>
      <c r="H86" s="201">
        <v>0</v>
      </c>
      <c r="I86" s="185"/>
      <c r="J86" s="201">
        <v>0</v>
      </c>
      <c r="K86" s="185"/>
      <c r="L86" s="201">
        <v>0</v>
      </c>
      <c r="M86" s="185"/>
      <c r="N86" s="201">
        <v>0</v>
      </c>
      <c r="O86" s="185"/>
      <c r="P86" s="201">
        <v>0</v>
      </c>
      <c r="Q86" s="185"/>
      <c r="R86" s="201">
        <v>0</v>
      </c>
      <c r="S86" s="185"/>
      <c r="T86" s="201">
        <v>0</v>
      </c>
      <c r="U86" s="185"/>
      <c r="V86" s="201">
        <v>0</v>
      </c>
      <c r="W86" s="185"/>
      <c r="X86" s="201">
        <v>0</v>
      </c>
      <c r="Y86" s="185"/>
      <c r="Z86" s="201" t="s">
        <v>504</v>
      </c>
      <c r="AA86" s="185"/>
      <c r="AB86" s="201">
        <v>0</v>
      </c>
      <c r="AC86" s="20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P4" zoomScaleSheetLayoutView="10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7" t="str">
        <f>'1. паспорт местоположение'!A12:C12</f>
        <v>P_TP1100.PR.0088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17" t="str">
        <f>'1. паспорт местоположение'!A15:C15</f>
        <v>Техническое перевооружение ПС 35/10 кВ Солнечная (замена автоматической системы пожарной сигнализации - 1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60" t="s">
        <v>462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1" t="s">
        <v>53</v>
      </c>
      <c r="B22" s="362" t="s">
        <v>25</v>
      </c>
      <c r="C22" s="351" t="s">
        <v>52</v>
      </c>
      <c r="D22" s="351" t="s">
        <v>51</v>
      </c>
      <c r="E22" s="365" t="s">
        <v>473</v>
      </c>
      <c r="F22" s="366"/>
      <c r="G22" s="366"/>
      <c r="H22" s="366"/>
      <c r="I22" s="366"/>
      <c r="J22" s="366"/>
      <c r="K22" s="366"/>
      <c r="L22" s="367"/>
      <c r="M22" s="351" t="s">
        <v>50</v>
      </c>
      <c r="N22" s="351" t="s">
        <v>49</v>
      </c>
      <c r="O22" s="351" t="s">
        <v>48</v>
      </c>
      <c r="P22" s="346" t="s">
        <v>236</v>
      </c>
      <c r="Q22" s="346" t="s">
        <v>47</v>
      </c>
      <c r="R22" s="346" t="s">
        <v>46</v>
      </c>
      <c r="S22" s="346" t="s">
        <v>45</v>
      </c>
      <c r="T22" s="346"/>
      <c r="U22" s="368" t="s">
        <v>44</v>
      </c>
      <c r="V22" s="368" t="s">
        <v>43</v>
      </c>
      <c r="W22" s="346" t="s">
        <v>42</v>
      </c>
      <c r="X22" s="346" t="s">
        <v>41</v>
      </c>
      <c r="Y22" s="346" t="s">
        <v>40</v>
      </c>
      <c r="Z22" s="353"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4" t="s">
        <v>26</v>
      </c>
    </row>
    <row r="23" spans="1:48" ht="64.5" customHeight="1" x14ac:dyDescent="0.25">
      <c r="A23" s="361"/>
      <c r="B23" s="363"/>
      <c r="C23" s="361"/>
      <c r="D23" s="361"/>
      <c r="E23" s="356" t="s">
        <v>24</v>
      </c>
      <c r="F23" s="347" t="s">
        <v>132</v>
      </c>
      <c r="G23" s="347" t="s">
        <v>131</v>
      </c>
      <c r="H23" s="347" t="s">
        <v>130</v>
      </c>
      <c r="I23" s="349" t="s">
        <v>385</v>
      </c>
      <c r="J23" s="349" t="s">
        <v>386</v>
      </c>
      <c r="K23" s="349" t="s">
        <v>387</v>
      </c>
      <c r="L23" s="347" t="s">
        <v>81</v>
      </c>
      <c r="M23" s="361"/>
      <c r="N23" s="361"/>
      <c r="O23" s="361"/>
      <c r="P23" s="346"/>
      <c r="Q23" s="346"/>
      <c r="R23" s="346"/>
      <c r="S23" s="358" t="s">
        <v>3</v>
      </c>
      <c r="T23" s="358" t="s">
        <v>12</v>
      </c>
      <c r="U23" s="368"/>
      <c r="V23" s="368"/>
      <c r="W23" s="346"/>
      <c r="X23" s="346"/>
      <c r="Y23" s="346"/>
      <c r="Z23" s="346"/>
      <c r="AA23" s="346"/>
      <c r="AB23" s="346"/>
      <c r="AC23" s="346"/>
      <c r="AD23" s="346"/>
      <c r="AE23" s="346"/>
      <c r="AF23" s="346" t="s">
        <v>23</v>
      </c>
      <c r="AG23" s="346"/>
      <c r="AH23" s="346" t="s">
        <v>22</v>
      </c>
      <c r="AI23" s="346"/>
      <c r="AJ23" s="351" t="s">
        <v>21</v>
      </c>
      <c r="AK23" s="351" t="s">
        <v>20</v>
      </c>
      <c r="AL23" s="351" t="s">
        <v>19</v>
      </c>
      <c r="AM23" s="351" t="s">
        <v>18</v>
      </c>
      <c r="AN23" s="351" t="s">
        <v>17</v>
      </c>
      <c r="AO23" s="351" t="s">
        <v>16</v>
      </c>
      <c r="AP23" s="351" t="s">
        <v>15</v>
      </c>
      <c r="AQ23" s="369" t="s">
        <v>12</v>
      </c>
      <c r="AR23" s="346"/>
      <c r="AS23" s="346"/>
      <c r="AT23" s="346"/>
      <c r="AU23" s="346"/>
      <c r="AV23" s="355"/>
    </row>
    <row r="24" spans="1:48"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30" t="s">
        <v>14</v>
      </c>
      <c r="AG24" s="130" t="s">
        <v>13</v>
      </c>
      <c r="AH24" s="131" t="s">
        <v>3</v>
      </c>
      <c r="AI24" s="131" t="s">
        <v>12</v>
      </c>
      <c r="AJ24" s="352"/>
      <c r="AK24" s="352"/>
      <c r="AL24" s="352"/>
      <c r="AM24" s="352"/>
      <c r="AN24" s="352"/>
      <c r="AO24" s="352"/>
      <c r="AP24" s="352"/>
      <c r="AQ24" s="370"/>
      <c r="AR24" s="346"/>
      <c r="AS24" s="346"/>
      <c r="AT24" s="346"/>
      <c r="AU24" s="346"/>
      <c r="AV24" s="35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90" zoomScaleNormal="90" zoomScaleSheetLayoutView="90" workbookViewId="0">
      <selection activeCell="A27" sqref="A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6" t="str">
        <f>'1. паспорт местоположение'!A5:C5</f>
        <v>Год раскрытия информации: 2026 год</v>
      </c>
      <c r="B5" s="376"/>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7" t="str">
        <f>'1. паспорт местоположение'!A9:C9</f>
        <v>АО "Россети Тюмень"</v>
      </c>
      <c r="B9" s="217"/>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7" t="str">
        <f>'1. паспорт местоположение'!A12:C12</f>
        <v>P_TP1100.PR.0088</v>
      </c>
      <c r="B12" s="217"/>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Техническое перевооружение ПС 35/10 кВ Солнечная (замена автоматической системы пожарной сигнализации - 1 шт.)</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4" t="s">
        <v>463</v>
      </c>
      <c r="B18" s="375"/>
    </row>
    <row r="19" spans="1:2" x14ac:dyDescent="0.25">
      <c r="B19" s="32"/>
    </row>
    <row r="20" spans="1:2" ht="16.5" thickBot="1" x14ac:dyDescent="0.3">
      <c r="B20" s="103"/>
    </row>
    <row r="21" spans="1:2" ht="59.25" customHeight="1" thickBot="1" x14ac:dyDescent="0.3">
      <c r="A21" s="104" t="s">
        <v>336</v>
      </c>
      <c r="B21" s="105" t="str">
        <f>A15</f>
        <v>Техническое перевооружение ПС 35/10 кВ Солнечная (замена автоматической системы пожарной сигнализации - 1 шт.)</v>
      </c>
    </row>
    <row r="22" spans="1:2" ht="27.75" customHeight="1" thickBot="1" x14ac:dyDescent="0.3">
      <c r="A22" s="104" t="s">
        <v>337</v>
      </c>
      <c r="B22" s="105" t="s">
        <v>558</v>
      </c>
    </row>
    <row r="23" spans="1:2" ht="22.5" customHeight="1" thickBot="1" x14ac:dyDescent="0.3">
      <c r="A23" s="104" t="s">
        <v>317</v>
      </c>
      <c r="B23" s="168" t="s">
        <v>501</v>
      </c>
    </row>
    <row r="24" spans="1:2" ht="24.75" customHeight="1" thickBot="1" x14ac:dyDescent="0.3">
      <c r="A24" s="104" t="s">
        <v>338</v>
      </c>
      <c r="B24" s="106" t="s">
        <v>560</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567</v>
      </c>
      <c r="B27" s="186">
        <v>0.40931593378752468</v>
      </c>
    </row>
    <row r="28" spans="1:2" ht="16.5" thickBot="1" x14ac:dyDescent="0.3">
      <c r="A28" s="111" t="s">
        <v>341</v>
      </c>
      <c r="B28" s="111" t="s">
        <v>568</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546</v>
      </c>
    </row>
    <row r="63" spans="1:2" ht="29.25" thickBot="1" x14ac:dyDescent="0.3">
      <c r="A63" s="107" t="s">
        <v>367</v>
      </c>
      <c r="B63" s="113" t="s">
        <v>548</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547</v>
      </c>
    </row>
    <row r="73" spans="1:2" ht="28.5" x14ac:dyDescent="0.25">
      <c r="A73" s="110" t="s">
        <v>376</v>
      </c>
      <c r="B73" s="371" t="s">
        <v>549</v>
      </c>
    </row>
    <row r="74" spans="1:2" x14ac:dyDescent="0.25">
      <c r="A74" s="114" t="s">
        <v>377</v>
      </c>
      <c r="B74" s="372"/>
    </row>
    <row r="75" spans="1:2" x14ac:dyDescent="0.25">
      <c r="A75" s="114" t="s">
        <v>378</v>
      </c>
      <c r="B75" s="372"/>
    </row>
    <row r="76" spans="1:2" x14ac:dyDescent="0.25">
      <c r="A76" s="114" t="s">
        <v>379</v>
      </c>
      <c r="B76" s="372"/>
    </row>
    <row r="77" spans="1:2" x14ac:dyDescent="0.25">
      <c r="A77" s="114" t="s">
        <v>380</v>
      </c>
      <c r="B77" s="372"/>
    </row>
    <row r="78" spans="1:2" ht="16.5" thickBot="1" x14ac:dyDescent="0.3">
      <c r="A78" s="123" t="s">
        <v>381</v>
      </c>
      <c r="B78" s="37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2026-04-21T13:57:21Z</dcterms:modified>
</cp:coreProperties>
</file>