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R.009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22" i="6" l="1"/>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<sst xmlns="http://schemas.openxmlformats.org/spreadsheetml/2006/main" count="1122" uniqueCount="570">
  <si>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</si>
  <si>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</si>
  <si>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</si>
  <si>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</si>
  <si>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</si>
  <si>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</si>
  <si>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</si>
  <si>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</si>
  <si>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</si>
  <si>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</si>
  <si>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</si>
  <si>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</si>
  <si>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</si>
  <si>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</si>
  <si>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</si>
  <si>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</si>
  <si>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</si>
  <si>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</si>
  <si>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</si>
  <si>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</si>
  <si>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</si>
  <si>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</si>
  <si>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</si>
  <si>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</si>
  <si>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</si>
  <si>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</si>
  <si>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</si>
  <si>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</si>
  <si>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</si>
  <si>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</si>
  <si>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</si>
  <si>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</si>
  <si>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</si>
  <si>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</si>
  <si>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</si>
  <si>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</si>
  <si>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</si>
  <si>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</si>
  <si>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</si>
  <si>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</si>
  <si>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</si>
  <si>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</si>
  <si>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</si>
  <si>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</si>
  <si>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</si>
  <si>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</si>
  <si>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</si>
  <si>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</si>
  <si>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</si>
  <si>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</si>
  <si>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</si>
  <si>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</si>
  <si>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</si>
  <si>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</si>
  <si>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</si>
  <si>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</si>
  <si>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</si>
  <si>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</si>
  <si>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</si>
  <si>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</si>
  <si>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</si>
  <si>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</si>
  <si>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</si>
  <si>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</si>
  <si>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</si>
  <si>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</si>
  <si>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</si>
  <si>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</si>
  <si>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</si>
  <si>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</si>
  <si>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</si>
  <si>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</si>
  <si>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</si>
  <si>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</si>
  <si>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</si>
  <si>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</si>
  <si>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</si>
  <si>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</si>
  <si>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</si>
  <si>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</si>
  <si>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</si>
  <si>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</si>
  <si>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</si>
  <si>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</si>
  <si>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</si>
  <si>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</si>
  <si>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</si>
  <si>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</si>
  <si>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</si>
  <si>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</si>
  <si>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</si>
  <si>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</si>
  <si>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</si>
  <si>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</si>
  <si>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</si>
  <si>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</si>
  <si>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</si>
  <si>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</si>
  <si>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</si>
  <si>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</si>
  <si>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</si>
  <si>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</si>
  <si>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</si>
  <si>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</si>
  <si>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</si>
  <si>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</si>
  <si>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</si>
  <si>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</si>
  <si>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</si>
  <si>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</si>
  <si>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</si>
  <si>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</si>
  <si>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</si>
  <si>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</si>
  <si>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</si>
  <si>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</si>
  <si>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</si>
  <si>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</si>
  <si>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</si>
  <si>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</si>
  <si>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</si>
  <si>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</si>
  <si>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</si>
  <si>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</si>
  <si>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</si>
  <si>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</si>
  <si>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</si>
  <si>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</si>
  <si>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</si>
  <si>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</si>
  <si>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</si>
  <si>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</si>
  <si>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</si>
  <si>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</si>
  <si>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</si>
  <si>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</si>
  <si>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</si>
  <si>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</si>
  <si>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</si>
  <si>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</si>
  <si>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</si>
  <si>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</si>
  <si>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</si>
  <si>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</si>
  <si>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</si>
  <si>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</si>
  <si>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</si>
  <si>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</si>
  <si>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</si>
  <si>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</si>
  <si>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</si>
  <si>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</si>
  <si>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</si>
  <si>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</si>
  <si>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</si>
  <si>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</si>
  <si>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</si>
  <si>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</si>
  <si>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</si>
  <si>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</si>
  <si>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</si>
  <si>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</si>
  <si>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</si>
  <si>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</si>
  <si>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</si>
  <si>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</si>
  <si>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</si>
  <si>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</si>
  <si>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</si>
  <si>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</si>
  <si>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</si>
  <si>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</si>
  <si>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</si>
  <si>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</si>
  <si>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</si>
  <si>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</si>
  <si>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</si>
  <si>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</si>
  <si>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</si>
  <si>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</si>
  <si>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</si>
  <si>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</si>
  <si>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</si>
  <si>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</si>
  <si>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</si>
  <si>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</si>
  <si>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</si>
  <si>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</si>
  <si>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</si>
  <si>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</si>
  <si>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</si>
  <si>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</si>
  <si>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</si>
  <si>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</si>
  <si>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</si>
  <si>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</si>
  <si>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</si>
  <si>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</si>
  <si>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</si>
  <si>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</si>
  <si>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</si>
  <si>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</si>
  <si>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</si>
  <si>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</si>
  <si>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</si>
  <si>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</si>
  <si>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</si>
  <si>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</si>
  <si>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</si>
  <si>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</si>
  <si>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</si>
  <si>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</si>
  <si>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</si>
  <si>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</si>
  <si>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</si>
  <si>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</si>
  <si>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</si>
  <si>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</si>
  <si>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</si>
  <si>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</si>
  <si>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</si>
  <si>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</si>
  <si>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</si>
  <si>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</si>
  <si>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</si>
  <si>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</si>
  <si>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</si>
  <si>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</si>
  <si>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</si>
  <si>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</si>
  <si>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</si>
  <si>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</si>
  <si>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</si>
  <si>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</si>
  <si>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</si>
  <si>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</si>
  <si>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</si>
  <si>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</si>
  <si>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</si>
  <si>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</si>
  <si>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</si>
  <si>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</si>
  <si>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</si>
  <si>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</si>
  <si>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</si>
  <si>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</si>
  <si>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</si>
  <si>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</si>
  <si>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</si>
  <si>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</si>
  <si>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</si>
  <si>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</si>
  <si>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</si>
  <si>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</si>
  <si>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</si>
  <si>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</si>
  <si>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</si>
  <si>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</si>
  <si>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</si>
  <si>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</si>
  <si>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</si>
  <si>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</si>
  <si>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</si>
  <si>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</si>
  <si>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</si>
  <si>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</si>
  <si>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</si>
  <si>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</si>
  <si>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</si>
  <si>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</si>
  <si>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</si>
  <si>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</si>
  <si>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</si>
  <si>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</si>
  <si>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</si>
  <si>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</si>
  <si>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</si>
  <si>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</si>
  <si>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</si>
  <si>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</si>
  <si>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</si>
  <si>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</si>
  <si>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</si>
  <si>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</si>
  <si>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</si>
  <si>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</si>
  <si>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</si>
  <si>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</si>
  <si>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</si>
  <si>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</si>
  <si>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</si>
  <si>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</si>
  <si>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</si>
  <si>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</si>
  <si>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</si>
  <si>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</si>
  <si>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</si>
  <si>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</si>
  <si>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</si>
  <si>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</si>
  <si>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</si>
  <si>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</si>
  <si>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</si>
  <si>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</si>
  <si>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</si>
  <si>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</si>
  <si>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</si>
  <si>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</si>
  <si>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</si>
  <si>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</si>
  <si>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</si>
  <si>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</si>
  <si>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</si>
  <si>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</si>
  <si>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</si>
  <si>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</si>
  <si>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</si>
  <si>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</si>
  <si>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</si>
  <si>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</si>
  <si>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</si>
  <si>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</si>
  <si>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</si>
  <si>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</si>
  <si>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</si>
  <si>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</si>
  <si>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</si>
  <si>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</si>
  <si>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</si>
  <si>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</si>
  <si>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</si>
  <si>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</si>
  <si>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</si>
  <si>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</si>
  <si>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</si>
  <si>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</si>
  <si>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</si>
  <si>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</si>
  <si>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</si>
  <si>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</si>
  <si>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</si>
  <si>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</si>
  <si>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</si>
  <si>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</si>
  <si>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</si>
  <si>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</si>
  <si>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</si>
  <si>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</si>
  <si>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</si>
  <si>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</si>
  <si>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</si>
  <si>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</si>
  <si>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</si>
  <si>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</si>
  <si>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</si>
  <si>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</si>
  <si>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</si>
  <si>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</si>
  <si>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</si>
  <si>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</si>
  <si>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</si>
  <si>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</si>
  <si>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</si>
  <si>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</si>
  <si>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</si>
  <si>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</si>
  <si>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</si>
  <si>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</si>
  <si>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</si>
  <si>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</si>
  <si>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</si>
  <si>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</si>
  <si>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</si>
  <si>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</si>
  <si>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</si>
  <si>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</si>
  <si>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</si>
  <si>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</si>
  <si>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</si>
  <si>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</si>
  <si>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</si>
  <si>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</si>
  <si>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</si>
  <si>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</si>
  <si>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</si>
  <si>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</si>
  <si>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</si>
  <si>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</si>
  <si>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</si>
  <si>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</si>
  <si>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</si>
  <si>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</si>
  <si>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</si>
  <si>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</si>
  <si>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</si>
  <si>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</si>
  <si>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</si>
  <si>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</si>
  <si>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</si>
  <si>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</si>
  <si>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</si>
  <si>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</si>
  <si>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</si>
  <si>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</si>
  <si>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</si>
  <si>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</si>
  <si>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</si>
  <si>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</si>
  <si>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</si>
  <si>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</si>
  <si>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</si>
  <si>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</si>
  <si>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</si>
  <si>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</si>
  <si>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</si>
  <si>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</si>
  <si>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</si>
  <si>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</si>
  <si>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</si>
  <si>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</si>
  <si>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</si>
  <si>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</si>
  <si>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</si>
  <si>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</si>
  <si>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</si>
  <si>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</si>
  <si>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</si>
  <si>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</si>
  <si>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</si>
  <si>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</si>
  <si>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</si>
  <si>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</si>
  <si>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</si>
  <si>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</si>
  <si>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</si>
  <si>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</si>
  <si>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</si>
  <si>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</si>
  <si>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</si>
  <si>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</si>
  <si>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</si>
  <si>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</si>
  <si>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</si>
  <si>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</si>
  <si>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</si>
  <si>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</si>
  <si>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</si>
  <si>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</si>
  <si>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</si>
  <si>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</si>
  <si>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</si>
  <si>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</si>
  <si>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</si>
  <si>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</si>
  <si>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</si>
  <si>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</si>
  <si>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</si>
  <si>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</si>
  <si>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</si>
  <si>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</si>
  <si>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</si>
  <si>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</si>
  <si>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</si>
  <si>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</si>
  <si>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</si>
  <si>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</si>
  <si>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</si>
  <si>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</si>
  <si>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</si>
  <si>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</si>
  <si>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</si>
  <si>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</si>
  <si>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</si>
  <si>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</si>
  <si>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</si>
  <si>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</si>
  <si>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</si>
  <si>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</si>
  <si>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</si>
  <si>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</si>
  <si>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</si>
  <si>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</si>
  <si>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</si>
  <si>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</si>
  <si>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</si>
  <si>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</si>
  <si>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</si>
  <si>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</si>
  <si>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</si>
  <si>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</si>
  <si>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</si>
  <si>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</si>
  <si>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</si>
  <si>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</si>
  <si>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</si>
  <si>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</si>
  <si>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</si>
  <si>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</si>
  <si>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</si>
  <si>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</si>
  <si>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</si>
  <si>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</si>
  <si>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</si>
  <si>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</si>
  <si>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</si>
  <si>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не относится</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</si>
  <si>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</si>
  <si>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</si>
  <si>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</si>
  <si>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</si>
  <si>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</si>
  <si>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</si>
  <si>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</si>
  <si>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</si>
  <si>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</si>
  <si>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</si>
  <si>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</si>
  <si>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</si>
  <si>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</si>
  <si>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</si>
  <si>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</si>
  <si>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</si>
  <si>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</si>
  <si>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</si>
  <si>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</si>
  <si>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</si>
  <si>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</si>
  <si>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</si>
  <si>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</si>
  <si>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</si>
  <si>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</si>
  <si>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</si>
  <si>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</si>
  <si>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</si>
  <si>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</si>
  <si>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</si>
  <si>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</si>
  <si>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</si>
  <si>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</si>
  <si>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</si>
  <si>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</si>
  <si>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</si>
  <si>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</si>
  <si>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</si>
  <si>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</si>
  <si>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</si>
  <si>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возможность реализации в установленные сроки</t>
  </si>
  <si>
    <t>не наступил срок реализации СМР</t>
  </si>
  <si>
    <t>Проблемные вопросы отсутствуют.</t>
  </si>
  <si>
    <t>Год 2028</t>
  </si>
  <si>
    <t>Год 2029</t>
  </si>
  <si>
    <t>нет</t>
  </si>
  <si>
    <t>г. Сургут</t>
  </si>
  <si>
    <t>1,198 млн.руб без НДС</t>
  </si>
  <si>
    <t>ХМАО - Югра</t>
  </si>
  <si>
    <t>P_TP1100.PR.0092</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</si>
  <si>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</si>
  <si>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Организация дополнительного эвакуационного выхода в здания лабораторного корпуса филиала АО «Россети Тюмень» Сургутские электрические сети</t>
  </si>
  <si>
    <t>Актуализировать нормативные документы!!!! Указаны не действующие и не соответствующие планируемым работам ….
Н. В. Цуркан</t>
  </si>
  <si>
    <t>Год раскрытия информации: 2026 год</t>
  </si>
  <si>
    <t>Выполнение требований п. 10 ГОСТ 15150-69 п. 5.48 СП 56.13330.2021 Производственные здания, актуализированная редакция СНиП 31-03-2001 (с Изменениями N 1, 2, 3), СП 1.13130.2021 «Система противопожарной защиты. Эвакуационные пути и выходы».</t>
  </si>
  <si>
    <t>Организация дополнительного эвакуационного выхода в соответствии с п. 10 ГОСТ 15150-69 п. 5.48 СП 56.13330.2021 Производственные здания, актуализированная редакция СНиП 31-03-2001 (с Изменениями N 1, 2, 3), СП 1.13130.2020 «Система противопожарной защиты. Эвакуационные пути и выходы».</t>
  </si>
  <si>
    <t>по состоянию на 01.01.2026</t>
  </si>
  <si>
    <t>Год 2030</t>
  </si>
  <si>
    <t>П</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</si>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</sst>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0"/>
      <color theme="1"/>
      <name val="Times New Roman"/>
      <family val="1"/>
      <charset val="204"/>
    </font>
    <font>
      <sz val="12"/>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0" fontId="11" fillId="24" borderId="1" xfId="2" applyFill="1" applyBorder="1" applyAlignment="1">
      <alignment horizontal="left" vertical="center" wrapText="1"/>
    </xf>
    <xf numFmtId="0" fontId="66" fillId="0" borderId="0" xfId="1" applyFont="1" applyAlignment="1">
      <alignment vertical="center" wrapText="1"/>
    </xf>
    <xf numFmtId="0" fontId="7" fillId="24" borderId="4" xfId="1" applyFont="1" applyFill="1" applyBorder="1" applyAlignment="1">
      <alignment vertical="top" wrapText="1"/>
    </xf>
    <xf numFmtId="0" fontId="7" fillId="25" borderId="1" xfId="1" applyFont="1" applyFill="1" applyBorder="1" applyAlignment="1">
      <alignment horizontal="center" vertical="top" wrapText="1"/>
    </xf>
    <xf numFmtId="49" fontId="7" fillId="25" borderId="1" xfId="58" applyNumberFormat="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64" fillId="0" borderId="0" xfId="1" applyNumberFormat="1" applyFont="1" applyAlignment="1">
      <alignment horizontal="center" vertical="center"/>
    </xf>
    <xf numFmtId="0" fontId="64" fillId="0" borderId="0" xfId="1" applyNumberFormat="1" applyFont="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5"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85" zoomScaleNormal="40" zoomScaleSheetLayoutView="85" workbookViewId="0">
      <selection activeCell="H15" sqref="H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6" t="s">
        <v>559</v>
      </c>
      <c r="B5" s="206"/>
      <c r="C5" s="206"/>
      <c r="D5" s="133"/>
    </row>
    <row r="6" spans="1:16" s="9" customFormat="1" ht="15.75" x14ac:dyDescent="0.2">
      <c r="A6" s="14"/>
    </row>
    <row r="7" spans="1:16" s="9" customFormat="1" ht="18.75" x14ac:dyDescent="0.2">
      <c r="A7" s="210" t="s">
        <v>10</v>
      </c>
      <c r="B7" s="210"/>
      <c r="C7" s="210"/>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1" t="s">
        <v>510</v>
      </c>
      <c r="B9" s="211"/>
      <c r="C9" s="211"/>
      <c r="D9" s="11"/>
      <c r="E9" s="11"/>
      <c r="F9" s="11"/>
      <c r="G9" s="11"/>
      <c r="H9" s="11"/>
      <c r="I9" s="11"/>
      <c r="J9" s="11"/>
      <c r="K9" s="11"/>
      <c r="L9" s="11"/>
      <c r="M9" s="11"/>
      <c r="N9" s="11"/>
      <c r="O9" s="11"/>
      <c r="P9" s="11"/>
    </row>
    <row r="10" spans="1:16" s="9" customFormat="1" ht="18.75" x14ac:dyDescent="0.2">
      <c r="A10" s="207" t="s">
        <v>9</v>
      </c>
      <c r="B10" s="207"/>
      <c r="C10" s="207"/>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1" t="s">
        <v>555</v>
      </c>
      <c r="B12" s="211"/>
      <c r="C12" s="211"/>
      <c r="D12" s="11"/>
      <c r="E12" s="11"/>
      <c r="F12" s="11"/>
      <c r="G12" s="11"/>
      <c r="H12" s="11"/>
      <c r="I12" s="11"/>
      <c r="J12" s="11"/>
      <c r="K12" s="11"/>
      <c r="L12" s="11"/>
      <c r="M12" s="11"/>
      <c r="N12" s="11"/>
      <c r="O12" s="11"/>
      <c r="P12" s="11"/>
    </row>
    <row r="13" spans="1:16" s="9" customFormat="1" ht="18.75" x14ac:dyDescent="0.2">
      <c r="A13" s="207" t="s">
        <v>8</v>
      </c>
      <c r="B13" s="207"/>
      <c r="C13" s="207"/>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2" t="s">
        <v>556</v>
      </c>
      <c r="B15" s="212"/>
      <c r="C15" s="212"/>
      <c r="D15" s="8"/>
      <c r="E15" s="8"/>
      <c r="F15" s="8"/>
      <c r="G15" s="8"/>
      <c r="H15" s="8"/>
      <c r="I15" s="8"/>
      <c r="J15" s="8"/>
      <c r="K15" s="8"/>
      <c r="L15" s="8"/>
      <c r="M15" s="8"/>
      <c r="N15" s="8"/>
      <c r="O15" s="8"/>
      <c r="P15" s="8"/>
    </row>
    <row r="16" spans="1:16" s="3" customFormat="1" ht="15" customHeight="1" x14ac:dyDescent="0.2">
      <c r="A16" s="207" t="s">
        <v>7</v>
      </c>
      <c r="B16" s="207"/>
      <c r="C16" s="20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8" t="s">
        <v>464</v>
      </c>
      <c r="B18" s="209"/>
      <c r="C18" s="20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3" t="s">
        <v>545</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3"/>
      <c r="B24" s="204"/>
      <c r="C24" s="205"/>
      <c r="D24" s="4"/>
      <c r="E24" s="4"/>
      <c r="F24" s="4"/>
      <c r="G24" s="4"/>
      <c r="H24" s="4"/>
      <c r="I24" s="4"/>
      <c r="J24" s="4"/>
      <c r="K24" s="4"/>
      <c r="L24" s="4"/>
      <c r="M24" s="4"/>
    </row>
    <row r="25" spans="1:16" s="23" customFormat="1" ht="58.5" customHeight="1" x14ac:dyDescent="0.2">
      <c r="A25" s="19" t="s">
        <v>63</v>
      </c>
      <c r="B25" s="28" t="s">
        <v>413</v>
      </c>
      <c r="C25" s="168" t="s">
        <v>503</v>
      </c>
      <c r="D25" s="24"/>
      <c r="E25" s="24"/>
      <c r="F25" s="24"/>
      <c r="G25" s="24"/>
      <c r="H25" s="24"/>
      <c r="I25" s="24"/>
      <c r="J25" s="24"/>
      <c r="K25" s="24"/>
      <c r="L25" s="24"/>
    </row>
    <row r="26" spans="1:16" s="23" customFormat="1" ht="42.75" customHeight="1" x14ac:dyDescent="0.2">
      <c r="A26" s="19" t="s">
        <v>62</v>
      </c>
      <c r="B26" s="28" t="s">
        <v>76</v>
      </c>
      <c r="C26" s="168" t="s">
        <v>544</v>
      </c>
      <c r="D26" s="24"/>
      <c r="E26" s="24"/>
      <c r="F26" s="24"/>
      <c r="G26" s="24"/>
      <c r="H26" s="24"/>
      <c r="I26" s="24"/>
      <c r="J26" s="24"/>
      <c r="K26" s="24"/>
      <c r="L26" s="24"/>
    </row>
    <row r="27" spans="1:16" s="23" customFormat="1" ht="51.75" customHeight="1" x14ac:dyDescent="0.2">
      <c r="A27" s="19" t="s">
        <v>60</v>
      </c>
      <c r="B27" s="28" t="s">
        <v>75</v>
      </c>
      <c r="C27" s="168" t="s">
        <v>552</v>
      </c>
      <c r="D27" s="24"/>
      <c r="E27" s="24"/>
      <c r="F27" s="24"/>
      <c r="G27" s="24"/>
      <c r="H27" s="24"/>
      <c r="I27" s="24"/>
      <c r="J27" s="24"/>
      <c r="K27" s="24"/>
      <c r="L27" s="24"/>
    </row>
    <row r="28" spans="1:16" s="23" customFormat="1" ht="42.75" customHeight="1" x14ac:dyDescent="0.2">
      <c r="A28" s="19" t="s">
        <v>59</v>
      </c>
      <c r="B28" s="28" t="s">
        <v>414</v>
      </c>
      <c r="C28" s="168" t="s">
        <v>483</v>
      </c>
      <c r="D28" s="24"/>
      <c r="E28" s="24"/>
      <c r="F28" s="24"/>
      <c r="G28" s="24"/>
      <c r="H28" s="24"/>
      <c r="I28" s="24"/>
      <c r="J28" s="24"/>
      <c r="K28" s="24"/>
      <c r="L28" s="24"/>
    </row>
    <row r="29" spans="1:16" s="23" customFormat="1" ht="51.75" customHeight="1" x14ac:dyDescent="0.2">
      <c r="A29" s="19" t="s">
        <v>57</v>
      </c>
      <c r="B29" s="28" t="s">
        <v>415</v>
      </c>
      <c r="C29" s="168" t="s">
        <v>483</v>
      </c>
      <c r="D29" s="24"/>
      <c r="E29" s="24"/>
      <c r="F29" s="24"/>
      <c r="G29" s="24"/>
      <c r="H29" s="24"/>
      <c r="I29" s="24"/>
      <c r="J29" s="24"/>
      <c r="K29" s="24"/>
      <c r="L29" s="24"/>
    </row>
    <row r="30" spans="1:16" s="23" customFormat="1" ht="51.75" customHeight="1" x14ac:dyDescent="0.2">
      <c r="A30" s="19" t="s">
        <v>55</v>
      </c>
      <c r="B30" s="28" t="s">
        <v>416</v>
      </c>
      <c r="C30" s="168" t="s">
        <v>483</v>
      </c>
      <c r="D30" s="24"/>
      <c r="E30" s="24"/>
      <c r="F30" s="24"/>
      <c r="G30" s="24"/>
      <c r="H30" s="24"/>
      <c r="I30" s="24"/>
      <c r="J30" s="24"/>
      <c r="K30" s="24"/>
      <c r="L30" s="24"/>
    </row>
    <row r="31" spans="1:16" s="23" customFormat="1" ht="51.75" customHeight="1" x14ac:dyDescent="0.2">
      <c r="A31" s="19" t="s">
        <v>74</v>
      </c>
      <c r="B31" s="28" t="s">
        <v>417</v>
      </c>
      <c r="C31" s="168" t="s">
        <v>483</v>
      </c>
      <c r="D31" s="24"/>
      <c r="E31" s="24"/>
      <c r="F31" s="24"/>
      <c r="G31" s="24"/>
      <c r="H31" s="24"/>
      <c r="I31" s="24"/>
      <c r="J31" s="24"/>
      <c r="K31" s="24"/>
      <c r="L31" s="24"/>
    </row>
    <row r="32" spans="1:16" s="23" customFormat="1" ht="51.75" customHeight="1" x14ac:dyDescent="0.2">
      <c r="A32" s="19" t="s">
        <v>72</v>
      </c>
      <c r="B32" s="28" t="s">
        <v>418</v>
      </c>
      <c r="C32" s="168" t="s">
        <v>483</v>
      </c>
      <c r="D32" s="24"/>
      <c r="E32" s="24"/>
      <c r="F32" s="24"/>
      <c r="G32" s="24"/>
      <c r="H32" s="24"/>
      <c r="I32" s="24"/>
      <c r="J32" s="24"/>
      <c r="K32" s="24"/>
      <c r="L32" s="24"/>
    </row>
    <row r="33" spans="1:12" s="23" customFormat="1" ht="101.25" customHeight="1" x14ac:dyDescent="0.2">
      <c r="A33" s="19" t="s">
        <v>71</v>
      </c>
      <c r="B33" s="28" t="s">
        <v>419</v>
      </c>
      <c r="C33" s="168" t="s">
        <v>505</v>
      </c>
      <c r="D33" s="24"/>
      <c r="E33" s="24"/>
      <c r="F33" s="24"/>
      <c r="G33" s="24"/>
      <c r="H33" s="24"/>
      <c r="I33" s="24"/>
      <c r="J33" s="24"/>
      <c r="K33" s="24"/>
      <c r="L33" s="24"/>
    </row>
    <row r="34" spans="1:12" ht="111" customHeight="1" x14ac:dyDescent="0.25">
      <c r="A34" s="19" t="s">
        <v>433</v>
      </c>
      <c r="B34" s="28" t="s">
        <v>420</v>
      </c>
      <c r="C34" s="168" t="s">
        <v>483</v>
      </c>
    </row>
    <row r="35" spans="1:12" ht="57.75" customHeight="1" x14ac:dyDescent="0.25">
      <c r="A35" s="19" t="s">
        <v>423</v>
      </c>
      <c r="B35" s="28" t="s">
        <v>73</v>
      </c>
      <c r="C35" s="168" t="s">
        <v>483</v>
      </c>
    </row>
    <row r="36" spans="1:12" ht="51.75" customHeight="1" x14ac:dyDescent="0.25">
      <c r="A36" s="19" t="s">
        <v>434</v>
      </c>
      <c r="B36" s="28" t="s">
        <v>421</v>
      </c>
      <c r="C36" s="168" t="s">
        <v>483</v>
      </c>
    </row>
    <row r="37" spans="1:12" ht="43.5" customHeight="1" x14ac:dyDescent="0.25">
      <c r="A37" s="19" t="s">
        <v>424</v>
      </c>
      <c r="B37" s="28" t="s">
        <v>422</v>
      </c>
      <c r="C37" s="168" t="s">
        <v>329</v>
      </c>
    </row>
    <row r="38" spans="1:12" ht="43.5" customHeight="1" x14ac:dyDescent="0.25">
      <c r="A38" s="19" t="s">
        <v>435</v>
      </c>
      <c r="B38" s="28" t="s">
        <v>231</v>
      </c>
      <c r="C38" s="168" t="s">
        <v>483</v>
      </c>
    </row>
    <row r="39" spans="1:12" ht="23.25" customHeight="1" x14ac:dyDescent="0.25">
      <c r="A39" s="203"/>
      <c r="B39" s="204"/>
      <c r="C39" s="205"/>
    </row>
    <row r="40" spans="1:12" ht="63" x14ac:dyDescent="0.25">
      <c r="A40" s="19" t="s">
        <v>425</v>
      </c>
      <c r="B40" s="28" t="s">
        <v>477</v>
      </c>
      <c r="C40" s="192" t="str">
        <f>CONCATENATE('8. Общие сведения'!B24,"; ",(ROUND(C48,2))," ","млн. руб.")</f>
        <v>нд; 3,12 млн. руб.</v>
      </c>
    </row>
    <row r="41" spans="1:12" ht="105.75" customHeight="1" x14ac:dyDescent="0.25">
      <c r="A41" s="19" t="s">
        <v>436</v>
      </c>
      <c r="B41" s="28" t="s">
        <v>459</v>
      </c>
      <c r="C41" s="139" t="s">
        <v>482</v>
      </c>
    </row>
    <row r="42" spans="1:12" ht="83.25" customHeight="1" x14ac:dyDescent="0.25">
      <c r="A42" s="19" t="s">
        <v>426</v>
      </c>
      <c r="B42" s="28" t="s">
        <v>474</v>
      </c>
      <c r="C42" s="139" t="s">
        <v>482</v>
      </c>
    </row>
    <row r="43" spans="1:12" ht="186" customHeight="1" x14ac:dyDescent="0.25">
      <c r="A43" s="19" t="s">
        <v>439</v>
      </c>
      <c r="B43" s="28" t="s">
        <v>440</v>
      </c>
      <c r="C43" s="139" t="s">
        <v>482</v>
      </c>
    </row>
    <row r="44" spans="1:12" ht="111" customHeight="1" x14ac:dyDescent="0.25">
      <c r="A44" s="19" t="s">
        <v>427</v>
      </c>
      <c r="B44" s="28" t="s">
        <v>465</v>
      </c>
      <c r="C44" s="139" t="s">
        <v>482</v>
      </c>
    </row>
    <row r="45" spans="1:12" ht="120" customHeight="1" x14ac:dyDescent="0.25">
      <c r="A45" s="19" t="s">
        <v>460</v>
      </c>
      <c r="B45" s="28" t="s">
        <v>466</v>
      </c>
      <c r="C45" s="139" t="s">
        <v>482</v>
      </c>
    </row>
    <row r="46" spans="1:12" ht="101.25" customHeight="1" x14ac:dyDescent="0.25">
      <c r="A46" s="19" t="s">
        <v>428</v>
      </c>
      <c r="B46" s="28" t="s">
        <v>467</v>
      </c>
      <c r="C46" s="139" t="s">
        <v>482</v>
      </c>
    </row>
    <row r="47" spans="1:12" ht="18.75" customHeight="1" x14ac:dyDescent="0.25">
      <c r="A47" s="203"/>
      <c r="B47" s="204"/>
      <c r="C47" s="205"/>
    </row>
    <row r="48" spans="1:12" ht="75.75" customHeight="1" x14ac:dyDescent="0.25">
      <c r="A48" s="19" t="s">
        <v>461</v>
      </c>
      <c r="B48" s="28" t="s">
        <v>475</v>
      </c>
      <c r="C48" s="185">
        <v>3.1211909188726015</v>
      </c>
    </row>
    <row r="49" spans="1:3" ht="71.25" customHeight="1" x14ac:dyDescent="0.25">
      <c r="A49" s="19" t="s">
        <v>429</v>
      </c>
      <c r="B49" s="28" t="s">
        <v>476</v>
      </c>
      <c r="C49" s="185">
        <v>2.576506184924213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9" customFormat="1" ht="15.75" x14ac:dyDescent="0.2">
      <c r="A5" s="14"/>
    </row>
    <row r="6" spans="1:28" s="9" customFormat="1" ht="18.75" x14ac:dyDescent="0.2">
      <c r="A6" s="210" t="s">
        <v>10</v>
      </c>
      <c r="B6" s="210"/>
      <c r="C6" s="210"/>
      <c r="D6" s="210"/>
      <c r="E6" s="210"/>
      <c r="F6" s="210"/>
      <c r="G6" s="210"/>
      <c r="H6" s="210"/>
      <c r="I6" s="210"/>
      <c r="J6" s="210"/>
      <c r="K6" s="210"/>
      <c r="L6" s="210"/>
      <c r="M6" s="210"/>
      <c r="N6" s="210"/>
      <c r="O6" s="210"/>
      <c r="P6" s="210"/>
      <c r="Q6" s="210"/>
      <c r="R6" s="210"/>
      <c r="S6" s="210"/>
      <c r="T6" s="11"/>
      <c r="U6" s="11"/>
      <c r="V6" s="11"/>
      <c r="W6" s="11"/>
      <c r="X6" s="11"/>
      <c r="Y6" s="11"/>
      <c r="Z6" s="11"/>
      <c r="AA6" s="11"/>
      <c r="AB6" s="11"/>
    </row>
    <row r="7" spans="1:28" s="9" customFormat="1" ht="18.75" x14ac:dyDescent="0.2">
      <c r="A7" s="210"/>
      <c r="B7" s="210"/>
      <c r="C7" s="210"/>
      <c r="D7" s="210"/>
      <c r="E7" s="210"/>
      <c r="F7" s="210"/>
      <c r="G7" s="210"/>
      <c r="H7" s="210"/>
      <c r="I7" s="210"/>
      <c r="J7" s="210"/>
      <c r="K7" s="210"/>
      <c r="L7" s="210"/>
      <c r="M7" s="210"/>
      <c r="N7" s="210"/>
      <c r="O7" s="210"/>
      <c r="P7" s="210"/>
      <c r="Q7" s="210"/>
      <c r="R7" s="210"/>
      <c r="S7" s="210"/>
      <c r="T7" s="11"/>
      <c r="U7" s="11"/>
      <c r="V7" s="11"/>
      <c r="W7" s="11"/>
      <c r="X7" s="11"/>
      <c r="Y7" s="11"/>
      <c r="Z7" s="11"/>
      <c r="AA7" s="11"/>
      <c r="AB7" s="11"/>
    </row>
    <row r="8" spans="1:28" s="9" customFormat="1" ht="18.75" x14ac:dyDescent="0.2">
      <c r="A8" s="214" t="str">
        <f>'1. паспорт местоположение'!A9:C9</f>
        <v>АО "Россети Тюмень"</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9" customFormat="1" ht="18.75" x14ac:dyDescent="0.2">
      <c r="A9" s="207" t="s">
        <v>9</v>
      </c>
      <c r="B9" s="207"/>
      <c r="C9" s="207"/>
      <c r="D9" s="207"/>
      <c r="E9" s="207"/>
      <c r="F9" s="207"/>
      <c r="G9" s="207"/>
      <c r="H9" s="207"/>
      <c r="I9" s="207"/>
      <c r="J9" s="207"/>
      <c r="K9" s="207"/>
      <c r="L9" s="207"/>
      <c r="M9" s="207"/>
      <c r="N9" s="207"/>
      <c r="O9" s="207"/>
      <c r="P9" s="207"/>
      <c r="Q9" s="207"/>
      <c r="R9" s="207"/>
      <c r="S9" s="207"/>
      <c r="T9" s="11"/>
      <c r="U9" s="11"/>
      <c r="V9" s="11"/>
      <c r="W9" s="11"/>
      <c r="X9" s="11"/>
      <c r="Y9" s="11"/>
      <c r="Z9" s="11"/>
      <c r="AA9" s="11"/>
      <c r="AB9" s="11"/>
    </row>
    <row r="10" spans="1:28" s="9" customFormat="1" ht="18.75" x14ac:dyDescent="0.2">
      <c r="A10" s="210"/>
      <c r="B10" s="210"/>
      <c r="C10" s="210"/>
      <c r="D10" s="210"/>
      <c r="E10" s="210"/>
      <c r="F10" s="210"/>
      <c r="G10" s="210"/>
      <c r="H10" s="210"/>
      <c r="I10" s="210"/>
      <c r="J10" s="210"/>
      <c r="K10" s="210"/>
      <c r="L10" s="210"/>
      <c r="M10" s="210"/>
      <c r="N10" s="210"/>
      <c r="O10" s="210"/>
      <c r="P10" s="210"/>
      <c r="Q10" s="210"/>
      <c r="R10" s="210"/>
      <c r="S10" s="210"/>
      <c r="T10" s="11"/>
      <c r="U10" s="11"/>
      <c r="V10" s="11"/>
      <c r="W10" s="11"/>
      <c r="X10" s="11"/>
      <c r="Y10" s="11"/>
      <c r="Z10" s="11"/>
      <c r="AA10" s="11"/>
      <c r="AB10" s="11"/>
    </row>
    <row r="11" spans="1:28" s="9" customFormat="1" ht="18.75" x14ac:dyDescent="0.2">
      <c r="A11" s="214" t="str">
        <f>'1. паспорт местоположение'!A12:C12</f>
        <v>P_TP1100.PR.0092</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9" customFormat="1" ht="18.75" x14ac:dyDescent="0.2">
      <c r="A12" s="207" t="s">
        <v>8</v>
      </c>
      <c r="B12" s="207"/>
      <c r="C12" s="207"/>
      <c r="D12" s="207"/>
      <c r="E12" s="207"/>
      <c r="F12" s="207"/>
      <c r="G12" s="207"/>
      <c r="H12" s="207"/>
      <c r="I12" s="207"/>
      <c r="J12" s="207"/>
      <c r="K12" s="207"/>
      <c r="L12" s="207"/>
      <c r="M12" s="207"/>
      <c r="N12" s="207"/>
      <c r="O12" s="207"/>
      <c r="P12" s="207"/>
      <c r="Q12" s="207"/>
      <c r="R12" s="207"/>
      <c r="S12" s="207"/>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15.75" x14ac:dyDescent="0.2">
      <c r="A14" s="214"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214"/>
      <c r="C14" s="214"/>
      <c r="D14" s="214"/>
      <c r="E14" s="214"/>
      <c r="F14" s="214"/>
      <c r="G14" s="214"/>
      <c r="H14" s="214"/>
      <c r="I14" s="214"/>
      <c r="J14" s="214"/>
      <c r="K14" s="214"/>
      <c r="L14" s="214"/>
      <c r="M14" s="214"/>
      <c r="N14" s="214"/>
      <c r="O14" s="214"/>
      <c r="P14" s="214"/>
      <c r="Q14" s="214"/>
      <c r="R14" s="214"/>
      <c r="S14" s="214"/>
      <c r="T14" s="8"/>
      <c r="U14" s="8"/>
      <c r="V14" s="8"/>
      <c r="W14" s="8"/>
      <c r="X14" s="8"/>
      <c r="Y14" s="8"/>
      <c r="Z14" s="8"/>
      <c r="AA14" s="8"/>
      <c r="AB14" s="8"/>
    </row>
    <row r="15" spans="1:28" s="3" customFormat="1" ht="15" customHeight="1" x14ac:dyDescent="0.2">
      <c r="A15" s="207" t="s">
        <v>7</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08" t="s">
        <v>438</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13" t="s">
        <v>6</v>
      </c>
      <c r="B19" s="213" t="s">
        <v>101</v>
      </c>
      <c r="C19" s="215" t="s">
        <v>335</v>
      </c>
      <c r="D19" s="213" t="s">
        <v>334</v>
      </c>
      <c r="E19" s="213" t="s">
        <v>100</v>
      </c>
      <c r="F19" s="213" t="s">
        <v>99</v>
      </c>
      <c r="G19" s="213" t="s">
        <v>330</v>
      </c>
      <c r="H19" s="213" t="s">
        <v>98</v>
      </c>
      <c r="I19" s="213" t="s">
        <v>97</v>
      </c>
      <c r="J19" s="213" t="s">
        <v>96</v>
      </c>
      <c r="K19" s="213" t="s">
        <v>95</v>
      </c>
      <c r="L19" s="213" t="s">
        <v>94</v>
      </c>
      <c r="M19" s="213" t="s">
        <v>93</v>
      </c>
      <c r="N19" s="213" t="s">
        <v>92</v>
      </c>
      <c r="O19" s="213" t="s">
        <v>91</v>
      </c>
      <c r="P19" s="213" t="s">
        <v>90</v>
      </c>
      <c r="Q19" s="213" t="s">
        <v>333</v>
      </c>
      <c r="R19" s="213"/>
      <c r="S19" s="217" t="s">
        <v>432</v>
      </c>
      <c r="T19" s="4"/>
      <c r="U19" s="4"/>
      <c r="V19" s="4"/>
      <c r="W19" s="4"/>
      <c r="X19" s="4"/>
      <c r="Y19" s="4"/>
    </row>
    <row r="20" spans="1:28" s="3" customFormat="1" ht="180.75" customHeight="1" x14ac:dyDescent="0.2">
      <c r="A20" s="213"/>
      <c r="B20" s="213"/>
      <c r="C20" s="216"/>
      <c r="D20" s="213"/>
      <c r="E20" s="213"/>
      <c r="F20" s="213"/>
      <c r="G20" s="213"/>
      <c r="H20" s="213"/>
      <c r="I20" s="213"/>
      <c r="J20" s="213"/>
      <c r="K20" s="213"/>
      <c r="L20" s="213"/>
      <c r="M20" s="213"/>
      <c r="N20" s="213"/>
      <c r="O20" s="213"/>
      <c r="P20" s="213"/>
      <c r="Q20" s="30" t="s">
        <v>331</v>
      </c>
      <c r="R20" s="31" t="s">
        <v>332</v>
      </c>
      <c r="S20" s="217"/>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8"/>
      <c r="B23" s="34" t="s">
        <v>328</v>
      </c>
      <c r="C23" s="34"/>
      <c r="D23" s="34"/>
      <c r="E23" s="98" t="s">
        <v>329</v>
      </c>
      <c r="F23" s="98" t="s">
        <v>329</v>
      </c>
      <c r="G23" s="98" t="s">
        <v>329</v>
      </c>
      <c r="H23" s="98"/>
      <c r="I23" s="98"/>
      <c r="J23" s="98"/>
      <c r="K23" s="98"/>
      <c r="L23" s="98"/>
      <c r="M23" s="98"/>
      <c r="N23" s="98"/>
      <c r="O23" s="98"/>
      <c r="P23" s="98"/>
      <c r="Q23" s="99"/>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9" customFormat="1" x14ac:dyDescent="0.2">
      <c r="A7" s="14"/>
    </row>
    <row r="8" spans="1:20" s="9" customFormat="1" ht="18.75" x14ac:dyDescent="0.2">
      <c r="A8" s="210" t="s">
        <v>10</v>
      </c>
      <c r="B8" s="210"/>
      <c r="C8" s="210"/>
      <c r="D8" s="210"/>
      <c r="E8" s="210"/>
      <c r="F8" s="210"/>
      <c r="G8" s="210"/>
      <c r="H8" s="210"/>
      <c r="I8" s="210"/>
      <c r="J8" s="210"/>
      <c r="K8" s="210"/>
      <c r="L8" s="210"/>
      <c r="M8" s="210"/>
      <c r="N8" s="210"/>
      <c r="O8" s="210"/>
      <c r="P8" s="210"/>
      <c r="Q8" s="210"/>
      <c r="R8" s="210"/>
      <c r="S8" s="210"/>
      <c r="T8" s="210"/>
    </row>
    <row r="9" spans="1:20" s="9"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9" customFormat="1" ht="18.75" customHeight="1" x14ac:dyDescent="0.2">
      <c r="A10" s="214" t="str">
        <f>'1. паспорт местоположение'!A9:C9</f>
        <v>АО "Россети Тюмень"</v>
      </c>
      <c r="B10" s="214"/>
      <c r="C10" s="214"/>
      <c r="D10" s="214"/>
      <c r="E10" s="214"/>
      <c r="F10" s="214"/>
      <c r="G10" s="214"/>
      <c r="H10" s="214"/>
      <c r="I10" s="214"/>
      <c r="J10" s="214"/>
      <c r="K10" s="214"/>
      <c r="L10" s="214"/>
      <c r="M10" s="214"/>
      <c r="N10" s="214"/>
      <c r="O10" s="214"/>
      <c r="P10" s="214"/>
      <c r="Q10" s="214"/>
      <c r="R10" s="214"/>
      <c r="S10" s="214"/>
      <c r="T10" s="214"/>
    </row>
    <row r="11" spans="1:20" s="9" customFormat="1" ht="18.75" customHeight="1" x14ac:dyDescent="0.2">
      <c r="A11" s="207" t="s">
        <v>9</v>
      </c>
      <c r="B11" s="207"/>
      <c r="C11" s="207"/>
      <c r="D11" s="207"/>
      <c r="E11" s="207"/>
      <c r="F11" s="207"/>
      <c r="G11" s="207"/>
      <c r="H11" s="207"/>
      <c r="I11" s="207"/>
      <c r="J11" s="207"/>
      <c r="K11" s="207"/>
      <c r="L11" s="207"/>
      <c r="M11" s="207"/>
      <c r="N11" s="207"/>
      <c r="O11" s="207"/>
      <c r="P11" s="207"/>
      <c r="Q11" s="207"/>
      <c r="R11" s="207"/>
      <c r="S11" s="207"/>
      <c r="T11" s="207"/>
    </row>
    <row r="12" spans="1:20" s="9"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9" customFormat="1" ht="18.75" customHeight="1" x14ac:dyDescent="0.2">
      <c r="A13" s="214" t="str">
        <f>'1. паспорт местоположение'!A12:C12</f>
        <v>P_TP1100.PR.0092</v>
      </c>
      <c r="B13" s="214"/>
      <c r="C13" s="214"/>
      <c r="D13" s="214"/>
      <c r="E13" s="214"/>
      <c r="F13" s="214"/>
      <c r="G13" s="214"/>
      <c r="H13" s="214"/>
      <c r="I13" s="214"/>
      <c r="J13" s="214"/>
      <c r="K13" s="214"/>
      <c r="L13" s="214"/>
      <c r="M13" s="214"/>
      <c r="N13" s="214"/>
      <c r="O13" s="214"/>
      <c r="P13" s="214"/>
      <c r="Q13" s="214"/>
      <c r="R13" s="214"/>
      <c r="S13" s="214"/>
      <c r="T13" s="214"/>
    </row>
    <row r="14" spans="1:20" s="9" customFormat="1" ht="18.75" customHeight="1" x14ac:dyDescent="0.2">
      <c r="A14" s="207" t="s">
        <v>8</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x14ac:dyDescent="0.2">
      <c r="A16" s="214"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07" t="s">
        <v>7</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09" t="s">
        <v>443</v>
      </c>
      <c r="B19" s="209"/>
      <c r="C19" s="209"/>
      <c r="D19" s="209"/>
      <c r="E19" s="209"/>
      <c r="F19" s="209"/>
      <c r="G19" s="209"/>
      <c r="H19" s="209"/>
      <c r="I19" s="209"/>
      <c r="J19" s="209"/>
      <c r="K19" s="209"/>
      <c r="L19" s="209"/>
      <c r="M19" s="209"/>
      <c r="N19" s="209"/>
      <c r="O19" s="209"/>
      <c r="P19" s="209"/>
      <c r="Q19" s="209"/>
      <c r="R19" s="209"/>
      <c r="S19" s="209"/>
      <c r="T19" s="209"/>
    </row>
    <row r="20" spans="1:113" s="39"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28" t="s">
        <v>6</v>
      </c>
      <c r="B21" s="221" t="s">
        <v>222</v>
      </c>
      <c r="C21" s="222"/>
      <c r="D21" s="225" t="s">
        <v>123</v>
      </c>
      <c r="E21" s="221" t="s">
        <v>472</v>
      </c>
      <c r="F21" s="222"/>
      <c r="G21" s="221" t="s">
        <v>241</v>
      </c>
      <c r="H21" s="222"/>
      <c r="I21" s="221" t="s">
        <v>122</v>
      </c>
      <c r="J21" s="222"/>
      <c r="K21" s="225" t="s">
        <v>121</v>
      </c>
      <c r="L21" s="221" t="s">
        <v>120</v>
      </c>
      <c r="M21" s="222"/>
      <c r="N21" s="221" t="s">
        <v>468</v>
      </c>
      <c r="O21" s="222"/>
      <c r="P21" s="225" t="s">
        <v>119</v>
      </c>
      <c r="Q21" s="231" t="s">
        <v>118</v>
      </c>
      <c r="R21" s="232"/>
      <c r="S21" s="231" t="s">
        <v>117</v>
      </c>
      <c r="T21" s="233"/>
    </row>
    <row r="22" spans="1:113" ht="204.75" customHeight="1" x14ac:dyDescent="0.25">
      <c r="A22" s="229"/>
      <c r="B22" s="223"/>
      <c r="C22" s="224"/>
      <c r="D22" s="227"/>
      <c r="E22" s="223"/>
      <c r="F22" s="224"/>
      <c r="G22" s="223"/>
      <c r="H22" s="224"/>
      <c r="I22" s="223"/>
      <c r="J22" s="224"/>
      <c r="K22" s="226"/>
      <c r="L22" s="223"/>
      <c r="M22" s="224"/>
      <c r="N22" s="223"/>
      <c r="O22" s="224"/>
      <c r="P22" s="226"/>
      <c r="Q22" s="65" t="s">
        <v>116</v>
      </c>
      <c r="R22" s="65" t="s">
        <v>442</v>
      </c>
      <c r="S22" s="65" t="s">
        <v>115</v>
      </c>
      <c r="T22" s="65" t="s">
        <v>114</v>
      </c>
    </row>
    <row r="23" spans="1:113" ht="51.75" customHeight="1" x14ac:dyDescent="0.25">
      <c r="A23" s="230"/>
      <c r="B23" s="65" t="s">
        <v>112</v>
      </c>
      <c r="C23" s="65" t="s">
        <v>113</v>
      </c>
      <c r="D23" s="226"/>
      <c r="E23" s="65" t="s">
        <v>112</v>
      </c>
      <c r="F23" s="65" t="s">
        <v>113</v>
      </c>
      <c r="G23" s="65" t="s">
        <v>112</v>
      </c>
      <c r="H23" s="65" t="s">
        <v>113</v>
      </c>
      <c r="I23" s="65" t="s">
        <v>112</v>
      </c>
      <c r="J23" s="65" t="s">
        <v>113</v>
      </c>
      <c r="K23" s="65" t="s">
        <v>112</v>
      </c>
      <c r="L23" s="65" t="s">
        <v>112</v>
      </c>
      <c r="M23" s="65" t="s">
        <v>113</v>
      </c>
      <c r="N23" s="65" t="s">
        <v>112</v>
      </c>
      <c r="O23" s="65" t="s">
        <v>113</v>
      </c>
      <c r="P23" s="66" t="s">
        <v>112</v>
      </c>
      <c r="Q23" s="65" t="s">
        <v>112</v>
      </c>
      <c r="R23" s="65" t="s">
        <v>112</v>
      </c>
      <c r="S23" s="65" t="s">
        <v>112</v>
      </c>
      <c r="T23" s="65" t="s">
        <v>112</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35.25" customHeight="1" x14ac:dyDescent="0.25">
      <c r="A25" s="138"/>
      <c r="B25" s="138"/>
      <c r="C25" s="138"/>
      <c r="D25" s="138"/>
      <c r="E25" s="138"/>
      <c r="F25" s="138"/>
      <c r="G25" s="138"/>
      <c r="H25" s="138"/>
      <c r="I25" s="138"/>
      <c r="J25" s="138"/>
      <c r="K25" s="138"/>
      <c r="L25" s="138"/>
      <c r="M25" s="138"/>
      <c r="N25" s="138"/>
      <c r="O25" s="138"/>
      <c r="P25" s="138"/>
      <c r="Q25" s="138"/>
      <c r="R25" s="138"/>
      <c r="S25" s="138"/>
      <c r="T25" s="138"/>
    </row>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20" t="s">
        <v>478</v>
      </c>
      <c r="C28" s="220"/>
      <c r="D28" s="220"/>
      <c r="E28" s="220"/>
      <c r="F28" s="220"/>
      <c r="G28" s="220"/>
      <c r="H28" s="220"/>
      <c r="I28" s="220"/>
      <c r="J28" s="220"/>
      <c r="K28" s="220"/>
      <c r="L28" s="220"/>
      <c r="M28" s="220"/>
      <c r="N28" s="220"/>
      <c r="O28" s="220"/>
      <c r="P28" s="220"/>
      <c r="Q28" s="220"/>
      <c r="R28" s="220"/>
    </row>
    <row r="30" spans="1:113" x14ac:dyDescent="0.25">
      <c r="B30" s="40" t="s">
        <v>441</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9" customFormat="1" x14ac:dyDescent="0.2">
      <c r="A6" s="135"/>
      <c r="B6" s="135"/>
      <c r="C6" s="135"/>
      <c r="D6" s="135"/>
      <c r="E6" s="135"/>
      <c r="F6" s="135"/>
      <c r="G6" s="135"/>
      <c r="H6" s="135"/>
      <c r="I6" s="135"/>
      <c r="J6" s="135"/>
      <c r="K6" s="135"/>
      <c r="L6" s="135"/>
      <c r="M6" s="135"/>
      <c r="N6" s="135"/>
      <c r="O6" s="135"/>
      <c r="P6" s="135"/>
      <c r="Q6" s="135"/>
      <c r="R6" s="135"/>
      <c r="S6" s="135"/>
      <c r="T6" s="135"/>
    </row>
    <row r="7" spans="1:27" s="9" customFormat="1" ht="18.75" x14ac:dyDescent="0.2">
      <c r="E7" s="210" t="s">
        <v>10</v>
      </c>
      <c r="F7" s="210"/>
      <c r="G7" s="210"/>
      <c r="H7" s="210"/>
      <c r="I7" s="210"/>
      <c r="J7" s="210"/>
      <c r="K7" s="210"/>
      <c r="L7" s="210"/>
      <c r="M7" s="210"/>
      <c r="N7" s="210"/>
      <c r="O7" s="210"/>
      <c r="P7" s="210"/>
      <c r="Q7" s="210"/>
      <c r="R7" s="210"/>
      <c r="S7" s="210"/>
      <c r="T7" s="210"/>
      <c r="U7" s="210"/>
      <c r="V7" s="210"/>
      <c r="W7" s="210"/>
      <c r="X7" s="210"/>
      <c r="Y7" s="21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4" t="str">
        <f>'1. паспорт местоположение'!A9</f>
        <v>АО "Россети Тюмень"</v>
      </c>
      <c r="F9" s="214"/>
      <c r="G9" s="214"/>
      <c r="H9" s="214"/>
      <c r="I9" s="214"/>
      <c r="J9" s="214"/>
      <c r="K9" s="214"/>
      <c r="L9" s="214"/>
      <c r="M9" s="214"/>
      <c r="N9" s="214"/>
      <c r="O9" s="214"/>
      <c r="P9" s="214"/>
      <c r="Q9" s="214"/>
      <c r="R9" s="214"/>
      <c r="S9" s="214"/>
      <c r="T9" s="214"/>
      <c r="U9" s="214"/>
      <c r="V9" s="214"/>
      <c r="W9" s="214"/>
      <c r="X9" s="214"/>
      <c r="Y9" s="214"/>
    </row>
    <row r="10" spans="1:27" s="9" customFormat="1" ht="18.75" customHeight="1" x14ac:dyDescent="0.2">
      <c r="E10" s="207" t="s">
        <v>9</v>
      </c>
      <c r="F10" s="207"/>
      <c r="G10" s="207"/>
      <c r="H10" s="207"/>
      <c r="I10" s="207"/>
      <c r="J10" s="207"/>
      <c r="K10" s="207"/>
      <c r="L10" s="207"/>
      <c r="M10" s="207"/>
      <c r="N10" s="207"/>
      <c r="O10" s="207"/>
      <c r="P10" s="207"/>
      <c r="Q10" s="207"/>
      <c r="R10" s="207"/>
      <c r="S10" s="207"/>
      <c r="T10" s="207"/>
      <c r="U10" s="207"/>
      <c r="V10" s="207"/>
      <c r="W10" s="207"/>
      <c r="X10" s="207"/>
      <c r="Y10" s="20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4" t="str">
        <f>'1. паспорт местоположение'!A12</f>
        <v>P_TP1100.PR.0092</v>
      </c>
      <c r="F12" s="214"/>
      <c r="G12" s="214"/>
      <c r="H12" s="214"/>
      <c r="I12" s="214"/>
      <c r="J12" s="214"/>
      <c r="K12" s="214"/>
      <c r="L12" s="214"/>
      <c r="M12" s="214"/>
      <c r="N12" s="214"/>
      <c r="O12" s="214"/>
      <c r="P12" s="214"/>
      <c r="Q12" s="214"/>
      <c r="R12" s="214"/>
      <c r="S12" s="214"/>
      <c r="T12" s="214"/>
      <c r="U12" s="214"/>
      <c r="V12" s="214"/>
      <c r="W12" s="214"/>
      <c r="X12" s="214"/>
      <c r="Y12" s="214"/>
    </row>
    <row r="13" spans="1:27" s="9" customFormat="1" ht="18.75" customHeight="1" x14ac:dyDescent="0.2">
      <c r="E13" s="207" t="s">
        <v>8</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4" t="str">
        <f>'1. паспорт местоположение'!A15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07" t="s">
        <v>7</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445</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9" customFormat="1" ht="21" customHeight="1" x14ac:dyDescent="0.25"/>
    <row r="21" spans="1:27" ht="15.75" customHeight="1" x14ac:dyDescent="0.25">
      <c r="A21" s="225" t="s">
        <v>6</v>
      </c>
      <c r="B21" s="221" t="s">
        <v>452</v>
      </c>
      <c r="C21" s="222"/>
      <c r="D21" s="221" t="s">
        <v>454</v>
      </c>
      <c r="E21" s="222"/>
      <c r="F21" s="231" t="s">
        <v>95</v>
      </c>
      <c r="G21" s="233"/>
      <c r="H21" s="233"/>
      <c r="I21" s="232"/>
      <c r="J21" s="225" t="s">
        <v>455</v>
      </c>
      <c r="K21" s="221" t="s">
        <v>456</v>
      </c>
      <c r="L21" s="222"/>
      <c r="M21" s="221" t="s">
        <v>457</v>
      </c>
      <c r="N21" s="222"/>
      <c r="O21" s="221" t="s">
        <v>444</v>
      </c>
      <c r="P21" s="222"/>
      <c r="Q21" s="221" t="s">
        <v>128</v>
      </c>
      <c r="R21" s="222"/>
      <c r="S21" s="225" t="s">
        <v>127</v>
      </c>
      <c r="T21" s="225" t="s">
        <v>458</v>
      </c>
      <c r="U21" s="225" t="s">
        <v>453</v>
      </c>
      <c r="V21" s="221" t="s">
        <v>126</v>
      </c>
      <c r="W21" s="222"/>
      <c r="X21" s="231" t="s">
        <v>118</v>
      </c>
      <c r="Y21" s="233"/>
      <c r="Z21" s="231" t="s">
        <v>117</v>
      </c>
      <c r="AA21" s="233"/>
    </row>
    <row r="22" spans="1:27" ht="216" customHeight="1" x14ac:dyDescent="0.25">
      <c r="A22" s="227"/>
      <c r="B22" s="223"/>
      <c r="C22" s="224"/>
      <c r="D22" s="223"/>
      <c r="E22" s="224"/>
      <c r="F22" s="231" t="s">
        <v>125</v>
      </c>
      <c r="G22" s="232"/>
      <c r="H22" s="231" t="s">
        <v>124</v>
      </c>
      <c r="I22" s="232"/>
      <c r="J22" s="226"/>
      <c r="K22" s="223"/>
      <c r="L22" s="224"/>
      <c r="M22" s="223"/>
      <c r="N22" s="224"/>
      <c r="O22" s="223"/>
      <c r="P22" s="224"/>
      <c r="Q22" s="223"/>
      <c r="R22" s="224"/>
      <c r="S22" s="226"/>
      <c r="T22" s="226"/>
      <c r="U22" s="226"/>
      <c r="V22" s="223"/>
      <c r="W22" s="224"/>
      <c r="X22" s="65" t="s">
        <v>116</v>
      </c>
      <c r="Y22" s="65" t="s">
        <v>442</v>
      </c>
      <c r="Z22" s="65" t="s">
        <v>115</v>
      </c>
      <c r="AA22" s="65" t="s">
        <v>114</v>
      </c>
    </row>
    <row r="23" spans="1:27" ht="60" customHeight="1" x14ac:dyDescent="0.25">
      <c r="A23" s="226"/>
      <c r="B23" s="66" t="s">
        <v>112</v>
      </c>
      <c r="C23" s="66" t="s">
        <v>113</v>
      </c>
      <c r="D23" s="66" t="s">
        <v>112</v>
      </c>
      <c r="E23" s="66" t="s">
        <v>113</v>
      </c>
      <c r="F23" s="66" t="s">
        <v>112</v>
      </c>
      <c r="G23" s="66" t="s">
        <v>113</v>
      </c>
      <c r="H23" s="66" t="s">
        <v>112</v>
      </c>
      <c r="I23" s="66" t="s">
        <v>113</v>
      </c>
      <c r="J23" s="66" t="s">
        <v>112</v>
      </c>
      <c r="K23" s="66" t="s">
        <v>112</v>
      </c>
      <c r="L23" s="66" t="s">
        <v>113</v>
      </c>
      <c r="M23" s="66" t="s">
        <v>112</v>
      </c>
      <c r="N23" s="66" t="s">
        <v>113</v>
      </c>
      <c r="O23" s="66" t="s">
        <v>112</v>
      </c>
      <c r="P23" s="66" t="s">
        <v>113</v>
      </c>
      <c r="Q23" s="66" t="s">
        <v>112</v>
      </c>
      <c r="R23" s="66" t="s">
        <v>113</v>
      </c>
      <c r="S23" s="66" t="s">
        <v>112</v>
      </c>
      <c r="T23" s="66" t="s">
        <v>112</v>
      </c>
      <c r="U23" s="66" t="s">
        <v>112</v>
      </c>
      <c r="V23" s="66" t="s">
        <v>112</v>
      </c>
      <c r="W23" s="66" t="s">
        <v>113</v>
      </c>
      <c r="X23" s="66" t="s">
        <v>112</v>
      </c>
      <c r="Y23" s="66" t="s">
        <v>112</v>
      </c>
      <c r="Z23" s="65" t="s">
        <v>112</v>
      </c>
      <c r="AA23" s="65" t="s">
        <v>112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9" customFormat="1" x14ac:dyDescent="0.25">
      <c r="A25" s="47"/>
      <c r="B25" s="45"/>
      <c r="C25" s="45"/>
      <c r="D25" s="45"/>
      <c r="E25" s="45"/>
      <c r="F25" s="45"/>
      <c r="G25" s="46"/>
      <c r="H25" s="46"/>
      <c r="I25" s="46"/>
      <c r="J25" s="44"/>
      <c r="K25" s="44"/>
      <c r="L25" s="144"/>
      <c r="M25" s="134"/>
      <c r="N25" s="45"/>
      <c r="O25" s="145"/>
      <c r="P25" s="145"/>
      <c r="Q25" s="145"/>
      <c r="R25" s="46"/>
      <c r="S25" s="44"/>
      <c r="T25" s="44"/>
      <c r="U25" s="44"/>
      <c r="V25" s="44"/>
      <c r="W25" s="145"/>
      <c r="X25" s="146"/>
      <c r="Y25" s="146"/>
      <c r="Z25" s="47"/>
      <c r="AA25" s="47"/>
    </row>
    <row r="26" spans="1:27" ht="3" customHeight="1" x14ac:dyDescent="0.25">
      <c r="X26" s="67"/>
      <c r="Y26" s="68"/>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40.140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6" t="str">
        <f>'1. паспорт местоположение'!A5:C5</f>
        <v>Год раскрытия информации: 2026 год</v>
      </c>
      <c r="B5" s="206"/>
      <c r="C5" s="20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9" customFormat="1" ht="18.75" x14ac:dyDescent="0.3">
      <c r="A6" s="14"/>
      <c r="G6" s="13"/>
    </row>
    <row r="7" spans="1:29" s="9" customFormat="1" ht="18.75" x14ac:dyDescent="0.2">
      <c r="A7" s="210" t="s">
        <v>10</v>
      </c>
      <c r="B7" s="210"/>
      <c r="C7" s="210"/>
      <c r="D7" s="11"/>
      <c r="E7" s="11"/>
      <c r="F7" s="11"/>
      <c r="G7" s="11"/>
      <c r="H7" s="11"/>
      <c r="I7" s="11"/>
      <c r="J7" s="11"/>
      <c r="K7" s="11"/>
      <c r="L7" s="11"/>
      <c r="M7" s="11"/>
      <c r="N7" s="11"/>
      <c r="O7" s="11"/>
      <c r="P7" s="11"/>
      <c r="Q7" s="11"/>
      <c r="R7" s="11"/>
      <c r="S7" s="11"/>
      <c r="T7" s="11"/>
      <c r="U7" s="11"/>
    </row>
    <row r="8" spans="1:29" s="9" customFormat="1" ht="18.75" x14ac:dyDescent="0.2">
      <c r="A8" s="210"/>
      <c r="B8" s="210"/>
      <c r="C8" s="210"/>
      <c r="D8" s="12"/>
      <c r="E8" s="12"/>
      <c r="F8" s="12"/>
      <c r="G8" s="12"/>
      <c r="H8" s="11"/>
      <c r="I8" s="11"/>
      <c r="J8" s="11"/>
      <c r="K8" s="11"/>
      <c r="L8" s="11"/>
      <c r="M8" s="11"/>
      <c r="N8" s="11"/>
      <c r="O8" s="11"/>
      <c r="P8" s="11"/>
      <c r="Q8" s="11"/>
      <c r="R8" s="11"/>
      <c r="S8" s="11"/>
      <c r="T8" s="11"/>
      <c r="U8" s="11"/>
    </row>
    <row r="9" spans="1:29" s="9" customFormat="1" ht="18.75" x14ac:dyDescent="0.2">
      <c r="A9" s="214" t="str">
        <f>'1. паспорт местоположение'!A9:C9</f>
        <v>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7" t="s">
        <v>9</v>
      </c>
      <c r="B10" s="207"/>
      <c r="C10" s="207"/>
      <c r="D10" s="6"/>
      <c r="E10" s="6"/>
      <c r="F10" s="6"/>
      <c r="G10" s="6"/>
      <c r="H10" s="11"/>
      <c r="I10" s="11"/>
      <c r="J10" s="11"/>
      <c r="K10" s="11"/>
      <c r="L10" s="11"/>
      <c r="M10" s="11"/>
      <c r="N10" s="11"/>
      <c r="O10" s="11"/>
      <c r="P10" s="11"/>
      <c r="Q10" s="11"/>
      <c r="R10" s="11"/>
      <c r="S10" s="11"/>
      <c r="T10" s="11"/>
      <c r="U10" s="11"/>
    </row>
    <row r="11" spans="1:29" s="9" customFormat="1" ht="18.75" x14ac:dyDescent="0.2">
      <c r="A11" s="210"/>
      <c r="B11" s="210"/>
      <c r="C11" s="210"/>
      <c r="D11" s="12"/>
      <c r="E11" s="12"/>
      <c r="F11" s="12"/>
      <c r="G11" s="12"/>
      <c r="H11" s="11"/>
      <c r="I11" s="11"/>
      <c r="J11" s="11"/>
      <c r="K11" s="11"/>
      <c r="L11" s="11"/>
      <c r="M11" s="11"/>
      <c r="N11" s="11"/>
      <c r="O11" s="11"/>
      <c r="P11" s="11"/>
      <c r="Q11" s="11"/>
      <c r="R11" s="11"/>
      <c r="S11" s="11"/>
      <c r="T11" s="11"/>
      <c r="U11" s="11"/>
    </row>
    <row r="12" spans="1:29" s="9" customFormat="1" ht="18.75" x14ac:dyDescent="0.2">
      <c r="A12" s="214" t="str">
        <f>'1. паспорт местоположение'!A12:C12</f>
        <v>P_TP1100.PR.0092</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7" t="s">
        <v>8</v>
      </c>
      <c r="B13" s="207"/>
      <c r="C13" s="20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51.75" customHeight="1" x14ac:dyDescent="0.2">
      <c r="A15" s="212"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7</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08" t="s">
        <v>437</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99.75" customHeight="1" x14ac:dyDescent="0.2">
      <c r="A22" s="19" t="s">
        <v>66</v>
      </c>
      <c r="B22" s="22" t="s">
        <v>450</v>
      </c>
      <c r="C22" s="198" t="str">
        <f>A15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D22" s="199" t="s">
        <v>558</v>
      </c>
      <c r="E22" s="6"/>
      <c r="F22" s="4"/>
      <c r="G22" s="4"/>
      <c r="H22" s="4"/>
      <c r="I22" s="4"/>
      <c r="J22" s="4"/>
      <c r="K22" s="4"/>
      <c r="L22" s="4"/>
      <c r="M22" s="4"/>
      <c r="N22" s="4"/>
      <c r="O22" s="4"/>
      <c r="P22" s="4"/>
    </row>
    <row r="23" spans="1:21" ht="56.25" customHeight="1" x14ac:dyDescent="0.25">
      <c r="A23" s="19" t="s">
        <v>64</v>
      </c>
      <c r="B23" s="200" t="s">
        <v>61</v>
      </c>
      <c r="C23" s="201" t="s">
        <v>561</v>
      </c>
    </row>
    <row r="24" spans="1:21" ht="63" customHeight="1" x14ac:dyDescent="0.25">
      <c r="A24" s="19" t="s">
        <v>63</v>
      </c>
      <c r="B24" s="21" t="s">
        <v>470</v>
      </c>
      <c r="C24" s="25" t="s">
        <v>557</v>
      </c>
    </row>
    <row r="25" spans="1:21" ht="63" customHeight="1" x14ac:dyDescent="0.25">
      <c r="A25" s="19" t="s">
        <v>62</v>
      </c>
      <c r="B25" s="21" t="s">
        <v>471</v>
      </c>
      <c r="C25" s="187" t="s">
        <v>553</v>
      </c>
    </row>
    <row r="26" spans="1:21" ht="42.75" customHeight="1" x14ac:dyDescent="0.25">
      <c r="A26" s="19" t="s">
        <v>60</v>
      </c>
      <c r="B26" s="21" t="s">
        <v>229</v>
      </c>
      <c r="C26" s="25" t="s">
        <v>551</v>
      </c>
    </row>
    <row r="27" spans="1:21" ht="75" customHeight="1" x14ac:dyDescent="0.25">
      <c r="A27" s="19" t="s">
        <v>59</v>
      </c>
      <c r="B27" s="21" t="s">
        <v>451</v>
      </c>
      <c r="C27" s="202" t="s">
        <v>560</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564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10</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ht="15.75" x14ac:dyDescent="0.25">
      <c r="A8" s="214" t="str">
        <f>'1. паспорт местоположение'!A9:C9</f>
        <v>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7" t="s">
        <v>9</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6"/>
      <c r="AB9" s="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ht="15.75" x14ac:dyDescent="0.25">
      <c r="A11" s="214" t="str">
        <f>'1. паспорт местоположение'!A12:C12</f>
        <v>P_TP1100.PR.0092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7" t="s">
        <v>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15.75" x14ac:dyDescent="0.25">
      <c r="A14" s="214"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7" t="s">
        <v>7</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6"/>
      <c r="AB15" s="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6"/>
      <c r="AB16" s="1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6"/>
      <c r="AB17" s="1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6"/>
      <c r="AB18" s="1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6"/>
      <c r="AB19" s="1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6"/>
      <c r="AB20" s="1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6"/>
      <c r="AB21" s="16"/>
    </row>
    <row r="22" spans="1:28" x14ac:dyDescent="0.25">
      <c r="A22" s="239" t="s">
        <v>469</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137"/>
      <c r="AB22" s="137"/>
    </row>
    <row r="23" spans="1:28" ht="32.25" customHeight="1" x14ac:dyDescent="0.25">
      <c r="A23" s="235" t="s">
        <v>326</v>
      </c>
      <c r="B23" s="236"/>
      <c r="C23" s="236"/>
      <c r="D23" s="236"/>
      <c r="E23" s="236"/>
      <c r="F23" s="236"/>
      <c r="G23" s="236"/>
      <c r="H23" s="236"/>
      <c r="I23" s="236"/>
      <c r="J23" s="236"/>
      <c r="K23" s="236"/>
      <c r="L23" s="237"/>
      <c r="M23" s="246" t="s">
        <v>327</v>
      </c>
      <c r="N23" s="246"/>
      <c r="O23" s="246"/>
      <c r="P23" s="246"/>
      <c r="Q23" s="246"/>
      <c r="R23" s="246"/>
      <c r="S23" s="246"/>
      <c r="T23" s="246"/>
      <c r="U23" s="246"/>
      <c r="V23" s="246"/>
      <c r="W23" s="246"/>
      <c r="X23" s="246"/>
      <c r="Y23" s="246"/>
      <c r="Z23" s="246"/>
    </row>
    <row r="24" spans="1:28" ht="151.5" customHeight="1" x14ac:dyDescent="0.25">
      <c r="A24" s="62" t="s">
        <v>232</v>
      </c>
      <c r="B24" s="63" t="s">
        <v>239</v>
      </c>
      <c r="C24" s="62" t="s">
        <v>320</v>
      </c>
      <c r="D24" s="62" t="s">
        <v>233</v>
      </c>
      <c r="E24" s="62" t="s">
        <v>321</v>
      </c>
      <c r="F24" s="62" t="s">
        <v>323</v>
      </c>
      <c r="G24" s="62" t="s">
        <v>322</v>
      </c>
      <c r="H24" s="62" t="s">
        <v>234</v>
      </c>
      <c r="I24" s="62" t="s">
        <v>324</v>
      </c>
      <c r="J24" s="62" t="s">
        <v>240</v>
      </c>
      <c r="K24" s="63" t="s">
        <v>238</v>
      </c>
      <c r="L24" s="63" t="s">
        <v>235</v>
      </c>
      <c r="M24" s="64" t="s">
        <v>247</v>
      </c>
      <c r="N24" s="63" t="s">
        <v>480</v>
      </c>
      <c r="O24" s="62" t="s">
        <v>245</v>
      </c>
      <c r="P24" s="62" t="s">
        <v>246</v>
      </c>
      <c r="Q24" s="62" t="s">
        <v>244</v>
      </c>
      <c r="R24" s="62" t="s">
        <v>234</v>
      </c>
      <c r="S24" s="62" t="s">
        <v>243</v>
      </c>
      <c r="T24" s="62" t="s">
        <v>242</v>
      </c>
      <c r="U24" s="62" t="s">
        <v>319</v>
      </c>
      <c r="V24" s="62" t="s">
        <v>244</v>
      </c>
      <c r="W24" s="70" t="s">
        <v>237</v>
      </c>
      <c r="X24" s="70" t="s">
        <v>249</v>
      </c>
      <c r="Y24" s="70" t="s">
        <v>250</v>
      </c>
      <c r="Z24" s="71" t="s">
        <v>248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1"/>
      <c r="B26" s="243"/>
      <c r="C26" s="147"/>
      <c r="D26" s="147"/>
      <c r="E26" s="148"/>
      <c r="F26" s="147"/>
      <c r="G26" s="148"/>
      <c r="H26" s="152"/>
      <c r="I26" s="147"/>
      <c r="J26" s="147"/>
      <c r="K26" s="60"/>
      <c r="L26" s="147"/>
      <c r="M26" s="186"/>
      <c r="N26" s="147"/>
      <c r="O26" s="147"/>
      <c r="P26" s="147"/>
      <c r="Q26" s="147"/>
      <c r="R26" s="147"/>
      <c r="S26" s="147"/>
      <c r="T26" s="147"/>
      <c r="U26" s="149"/>
      <c r="V26" s="60"/>
      <c r="W26" s="147"/>
      <c r="X26" s="147"/>
      <c r="Y26" s="149"/>
      <c r="Z26" s="150"/>
    </row>
    <row r="27" spans="1:28" x14ac:dyDescent="0.25">
      <c r="A27" s="240"/>
      <c r="B27" s="244"/>
      <c r="C27" s="147"/>
      <c r="D27" s="147"/>
      <c r="E27" s="148"/>
      <c r="F27" s="147"/>
      <c r="G27" s="148"/>
      <c r="H27" s="152"/>
      <c r="I27" s="147"/>
      <c r="J27" s="147"/>
      <c r="K27" s="151"/>
      <c r="L27" s="147"/>
      <c r="M27" s="186"/>
      <c r="N27" s="60"/>
      <c r="O27" s="60"/>
      <c r="P27" s="60"/>
      <c r="Q27" s="60"/>
      <c r="R27" s="60"/>
      <c r="S27" s="60"/>
      <c r="T27" s="60"/>
      <c r="U27" s="148"/>
      <c r="V27" s="147"/>
      <c r="W27" s="147"/>
      <c r="X27" s="147"/>
      <c r="Y27" s="148"/>
      <c r="Z27" s="150"/>
    </row>
    <row r="28" spans="1:28" x14ac:dyDescent="0.25">
      <c r="A28" s="241"/>
      <c r="B28" s="244"/>
      <c r="C28" s="147"/>
      <c r="D28" s="147"/>
      <c r="E28" s="148"/>
      <c r="F28" s="147"/>
      <c r="G28" s="148"/>
      <c r="H28" s="152"/>
      <c r="I28" s="147"/>
      <c r="J28" s="147"/>
      <c r="K28" s="147"/>
      <c r="L28" s="147"/>
      <c r="M28" s="186"/>
      <c r="N28" s="147"/>
      <c r="O28" s="147"/>
      <c r="P28" s="147"/>
      <c r="Q28" s="147"/>
      <c r="R28" s="147"/>
      <c r="S28" s="147"/>
      <c r="T28" s="147"/>
      <c r="U28" s="148"/>
      <c r="V28" s="147"/>
      <c r="W28" s="147"/>
      <c r="X28" s="147"/>
      <c r="Y28" s="148"/>
      <c r="Z28" s="150"/>
    </row>
    <row r="29" spans="1:28" x14ac:dyDescent="0.25">
      <c r="A29" s="242"/>
      <c r="B29" s="244"/>
      <c r="C29" s="147"/>
      <c r="D29" s="147"/>
      <c r="E29" s="148"/>
      <c r="F29" s="147"/>
      <c r="G29" s="148"/>
      <c r="H29" s="152"/>
      <c r="I29" s="147"/>
      <c r="J29" s="147"/>
      <c r="K29" s="147"/>
      <c r="L29" s="147"/>
      <c r="M29" s="186"/>
      <c r="N29" s="147"/>
      <c r="O29" s="147"/>
      <c r="P29" s="147"/>
      <c r="Q29" s="147"/>
      <c r="R29" s="147"/>
      <c r="S29" s="147"/>
      <c r="T29" s="147"/>
      <c r="U29" s="148"/>
      <c r="V29" s="147"/>
      <c r="W29" s="147"/>
      <c r="X29" s="147"/>
      <c r="Y29" s="148"/>
      <c r="Z29" s="150"/>
    </row>
    <row r="30" spans="1:28" x14ac:dyDescent="0.25">
      <c r="A30" s="147"/>
      <c r="B30" s="244"/>
      <c r="C30" s="147"/>
      <c r="D30" s="147"/>
      <c r="E30" s="148"/>
      <c r="F30" s="147"/>
      <c r="G30" s="148"/>
      <c r="H30" s="152"/>
      <c r="I30" s="147"/>
      <c r="J30" s="147"/>
      <c r="K30" s="147"/>
      <c r="L30" s="147"/>
      <c r="M30" s="186"/>
      <c r="N30" s="147"/>
      <c r="O30" s="147"/>
      <c r="P30" s="147"/>
      <c r="Q30" s="147"/>
      <c r="R30" s="147"/>
      <c r="S30" s="147"/>
      <c r="T30" s="147"/>
      <c r="U30" s="148"/>
      <c r="V30" s="147"/>
      <c r="W30" s="147"/>
      <c r="X30" s="147"/>
      <c r="Y30" s="148"/>
      <c r="Z30" s="60"/>
    </row>
    <row r="31" spans="1:28" x14ac:dyDescent="0.25">
      <c r="A31" s="147"/>
      <c r="B31" s="245"/>
      <c r="C31" s="147"/>
      <c r="D31" s="147"/>
      <c r="E31" s="148"/>
      <c r="F31" s="147"/>
      <c r="G31" s="148"/>
      <c r="H31" s="152"/>
      <c r="I31" s="147"/>
      <c r="J31" s="147"/>
      <c r="K31" s="147"/>
      <c r="L31" s="147"/>
      <c r="M31" s="186"/>
      <c r="N31" s="147"/>
      <c r="O31" s="147"/>
      <c r="P31" s="147"/>
      <c r="Q31" s="147"/>
      <c r="R31" s="147"/>
      <c r="S31" s="147"/>
      <c r="T31" s="147"/>
      <c r="U31" s="148"/>
      <c r="V31" s="147"/>
      <c r="W31" s="147"/>
      <c r="X31" s="147"/>
      <c r="Y31" s="148"/>
      <c r="Z31" s="6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136"/>
      <c r="Q5" s="136"/>
      <c r="R5" s="136"/>
      <c r="S5" s="136"/>
      <c r="T5" s="136"/>
      <c r="U5" s="136"/>
      <c r="V5" s="136"/>
      <c r="W5" s="136"/>
      <c r="X5" s="136"/>
      <c r="Y5" s="136"/>
      <c r="Z5" s="136"/>
      <c r="AA5" s="136"/>
      <c r="AB5" s="136"/>
    </row>
    <row r="6" spans="1:28" s="9" customFormat="1" ht="18.75" x14ac:dyDescent="0.3">
      <c r="A6" s="14"/>
      <c r="B6" s="14"/>
      <c r="L6" s="13"/>
    </row>
    <row r="7" spans="1:28" s="9" customFormat="1" ht="18.75" x14ac:dyDescent="0.2">
      <c r="A7" s="210" t="s">
        <v>10</v>
      </c>
      <c r="B7" s="210"/>
      <c r="C7" s="210"/>
      <c r="D7" s="210"/>
      <c r="E7" s="210"/>
      <c r="F7" s="210"/>
      <c r="G7" s="210"/>
      <c r="H7" s="210"/>
      <c r="I7" s="210"/>
      <c r="J7" s="210"/>
      <c r="K7" s="210"/>
      <c r="L7" s="210"/>
      <c r="M7" s="210"/>
      <c r="N7" s="210"/>
      <c r="O7" s="210"/>
      <c r="P7" s="11"/>
      <c r="Q7" s="11"/>
      <c r="R7" s="11"/>
      <c r="S7" s="11"/>
      <c r="T7" s="11"/>
      <c r="U7" s="11"/>
      <c r="V7" s="11"/>
      <c r="W7" s="11"/>
      <c r="X7" s="11"/>
      <c r="Y7" s="11"/>
      <c r="Z7" s="11"/>
    </row>
    <row r="8" spans="1:28" s="9" customFormat="1" ht="18.75" x14ac:dyDescent="0.2">
      <c r="A8" s="210"/>
      <c r="B8" s="210"/>
      <c r="C8" s="210"/>
      <c r="D8" s="210"/>
      <c r="E8" s="210"/>
      <c r="F8" s="210"/>
      <c r="G8" s="210"/>
      <c r="H8" s="210"/>
      <c r="I8" s="210"/>
      <c r="J8" s="210"/>
      <c r="K8" s="210"/>
      <c r="L8" s="210"/>
      <c r="M8" s="210"/>
      <c r="N8" s="210"/>
      <c r="O8" s="210"/>
      <c r="P8" s="11"/>
      <c r="Q8" s="11"/>
      <c r="R8" s="11"/>
      <c r="S8" s="11"/>
      <c r="T8" s="11"/>
      <c r="U8" s="11"/>
      <c r="V8" s="11"/>
      <c r="W8" s="11"/>
      <c r="X8" s="11"/>
      <c r="Y8" s="11"/>
      <c r="Z8" s="11"/>
    </row>
    <row r="9" spans="1:28" s="9" customFormat="1" ht="18.75" x14ac:dyDescent="0.2">
      <c r="A9" s="214" t="str">
        <f>'1. паспорт местоположение'!A9:C9</f>
        <v>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7" t="s">
        <v>9</v>
      </c>
      <c r="B10" s="207"/>
      <c r="C10" s="207"/>
      <c r="D10" s="207"/>
      <c r="E10" s="207"/>
      <c r="F10" s="207"/>
      <c r="G10" s="207"/>
      <c r="H10" s="207"/>
      <c r="I10" s="207"/>
      <c r="J10" s="207"/>
      <c r="K10" s="207"/>
      <c r="L10" s="207"/>
      <c r="M10" s="207"/>
      <c r="N10" s="207"/>
      <c r="O10" s="207"/>
      <c r="P10" s="11"/>
      <c r="Q10" s="11"/>
      <c r="R10" s="11"/>
      <c r="S10" s="11"/>
      <c r="T10" s="11"/>
      <c r="U10" s="11"/>
      <c r="V10" s="11"/>
      <c r="W10" s="11"/>
      <c r="X10" s="11"/>
      <c r="Y10" s="11"/>
      <c r="Z10" s="11"/>
    </row>
    <row r="11" spans="1:28" s="9" customFormat="1" ht="18.75" x14ac:dyDescent="0.2">
      <c r="A11" s="210"/>
      <c r="B11" s="210"/>
      <c r="C11" s="210"/>
      <c r="D11" s="210"/>
      <c r="E11" s="210"/>
      <c r="F11" s="210"/>
      <c r="G11" s="210"/>
      <c r="H11" s="210"/>
      <c r="I11" s="210"/>
      <c r="J11" s="210"/>
      <c r="K11" s="210"/>
      <c r="L11" s="210"/>
      <c r="M11" s="210"/>
      <c r="N11" s="210"/>
      <c r="O11" s="210"/>
      <c r="P11" s="11"/>
      <c r="Q11" s="11"/>
      <c r="R11" s="11"/>
      <c r="S11" s="11"/>
      <c r="T11" s="11"/>
      <c r="U11" s="11"/>
      <c r="V11" s="11"/>
      <c r="W11" s="11"/>
      <c r="X11" s="11"/>
      <c r="Y11" s="11"/>
      <c r="Z11" s="11"/>
    </row>
    <row r="12" spans="1:28" s="9" customFormat="1" ht="18.75" x14ac:dyDescent="0.2">
      <c r="A12" s="214" t="str">
        <f>'1. паспорт местоположение'!A12:C12</f>
        <v>P_TP1100.PR.0092</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7" t="s">
        <v>8</v>
      </c>
      <c r="B13" s="207"/>
      <c r="C13" s="207"/>
      <c r="D13" s="207"/>
      <c r="E13" s="207"/>
      <c r="F13" s="207"/>
      <c r="G13" s="207"/>
      <c r="H13" s="207"/>
      <c r="I13" s="207"/>
      <c r="J13" s="207"/>
      <c r="K13" s="207"/>
      <c r="L13" s="207"/>
      <c r="M13" s="207"/>
      <c r="N13" s="207"/>
      <c r="O13" s="207"/>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15.75" x14ac:dyDescent="0.2">
      <c r="A15" s="214"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7" t="s">
        <v>7</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7" t="s">
        <v>446</v>
      </c>
      <c r="B18" s="247"/>
      <c r="C18" s="247"/>
      <c r="D18" s="247"/>
      <c r="E18" s="247"/>
      <c r="F18" s="247"/>
      <c r="G18" s="247"/>
      <c r="H18" s="247"/>
      <c r="I18" s="247"/>
      <c r="J18" s="247"/>
      <c r="K18" s="247"/>
      <c r="L18" s="247"/>
      <c r="M18" s="247"/>
      <c r="N18" s="247"/>
      <c r="O18" s="247"/>
      <c r="P18" s="7"/>
      <c r="Q18" s="7"/>
      <c r="R18" s="7"/>
      <c r="S18" s="7"/>
      <c r="T18" s="7"/>
      <c r="U18" s="7"/>
      <c r="V18" s="7"/>
      <c r="W18" s="7"/>
      <c r="X18" s="7"/>
      <c r="Y18" s="7"/>
      <c r="Z18" s="7"/>
    </row>
    <row r="19" spans="1:26" s="3" customFormat="1" ht="78" customHeight="1" x14ac:dyDescent="0.2">
      <c r="A19" s="213" t="s">
        <v>6</v>
      </c>
      <c r="B19" s="213" t="s">
        <v>89</v>
      </c>
      <c r="C19" s="213" t="s">
        <v>88</v>
      </c>
      <c r="D19" s="213" t="s">
        <v>77</v>
      </c>
      <c r="E19" s="248" t="s">
        <v>87</v>
      </c>
      <c r="F19" s="249"/>
      <c r="G19" s="249"/>
      <c r="H19" s="249"/>
      <c r="I19" s="250"/>
      <c r="J19" s="213" t="s">
        <v>86</v>
      </c>
      <c r="K19" s="213"/>
      <c r="L19" s="213"/>
      <c r="M19" s="213"/>
      <c r="N19" s="213"/>
      <c r="O19" s="213"/>
      <c r="P19" s="4"/>
      <c r="Q19" s="4"/>
      <c r="R19" s="4"/>
      <c r="S19" s="4"/>
      <c r="T19" s="4"/>
      <c r="U19" s="4"/>
      <c r="V19" s="4"/>
      <c r="W19" s="4"/>
    </row>
    <row r="20" spans="1:26" s="3" customFormat="1" ht="51" customHeight="1" x14ac:dyDescent="0.2">
      <c r="A20" s="213"/>
      <c r="B20" s="213"/>
      <c r="C20" s="213"/>
      <c r="D20" s="213"/>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312"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9" customFormat="1" ht="18.75" x14ac:dyDescent="0.3">
      <c r="A6" s="14"/>
      <c r="K6" s="13"/>
    </row>
    <row r="7" spans="1:44" s="9" customFormat="1" ht="18.75" x14ac:dyDescent="0.2">
      <c r="A7" s="210" t="s">
        <v>10</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3" t="str">
        <f>'1. паспорт местоположение'!A9:C9</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9" customFormat="1" ht="18.75" customHeight="1" x14ac:dyDescent="0.2">
      <c r="A10" s="207" t="s">
        <v>9</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3" t="str">
        <f>'1. паспорт местоположение'!A12:C12</f>
        <v>P_TP1100.PR.0092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9" customFormat="1" ht="18.75" customHeight="1" x14ac:dyDescent="0.2">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4"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07" t="s">
        <v>7</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447</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97"/>
      <c r="AP19" s="97"/>
      <c r="AQ19" s="97"/>
      <c r="AR19" s="27"/>
    </row>
    <row r="20" spans="1:45" ht="18.75" x14ac:dyDescent="0.3">
      <c r="AO20" s="97"/>
      <c r="AP20" s="97"/>
      <c r="AQ20" s="97"/>
      <c r="AR20" s="13"/>
    </row>
    <row r="21" spans="1:45" ht="20.25" customHeight="1" x14ac:dyDescent="0.3">
      <c r="AO21" s="97"/>
      <c r="AP21" s="97"/>
      <c r="AQ21" s="97"/>
      <c r="AR21" s="13"/>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spans="1:45" ht="14.25" customHeight="1" thickBot="1" x14ac:dyDescent="0.3">
      <c r="A24" s="316" t="s">
        <v>316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73"/>
      <c r="AN24" s="73"/>
      <c r="AS24" s="79"/>
    </row>
    <row r="25" spans="1:45" ht="12.75" customHeight="1" x14ac:dyDescent="0.25">
      <c r="A25" s="295" t="s">
        <v>315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79"/>
      <c r="AL25" s="279"/>
      <c r="AM25" s="74"/>
      <c r="AN25" s="317" t="s">
        <v>314</v>
      </c>
      <c r="AO25" s="317"/>
      <c r="AP25" s="317"/>
      <c r="AQ25" s="315"/>
      <c r="AR25" s="315"/>
      <c r="AS25" s="79"/>
    </row>
    <row r="26" spans="1:45" ht="17.25" customHeight="1" x14ac:dyDescent="0.25">
      <c r="A26" s="262" t="s">
        <v>313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74"/>
      <c r="AN26" s="297" t="s">
        <v>312</v>
      </c>
      <c r="AO26" s="304"/>
      <c r="AP26" s="305"/>
      <c r="AQ26" s="297"/>
      <c r="AR26" s="298"/>
      <c r="AS26" s="79"/>
    </row>
    <row r="27" spans="1:45" ht="17.25" customHeight="1" x14ac:dyDescent="0.25">
      <c r="A27" s="262" t="s">
        <v>311</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74"/>
      <c r="AN27" s="297" t="s">
        <v>310</v>
      </c>
      <c r="AO27" s="304"/>
      <c r="AP27" s="305"/>
      <c r="AQ27" s="297"/>
      <c r="AR27" s="298"/>
      <c r="AS27" s="79"/>
    </row>
    <row r="28" spans="1:45" ht="27.75" customHeight="1" thickBot="1" x14ac:dyDescent="0.3">
      <c r="A28" s="306" t="s">
        <v>309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82"/>
      <c r="AL28" s="282"/>
      <c r="AM28" s="74"/>
      <c r="AN28" s="309" t="s">
        <v>308</v>
      </c>
      <c r="AO28" s="310"/>
      <c r="AP28" s="311"/>
      <c r="AQ28" s="297"/>
      <c r="AR28" s="298"/>
      <c r="AS28" s="79"/>
    </row>
    <row r="29" spans="1:45" ht="17.25" customHeight="1" x14ac:dyDescent="0.25">
      <c r="A29" s="299" t="s">
        <v>307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79"/>
      <c r="AL29" s="279"/>
      <c r="AM29" s="74"/>
      <c r="AN29" s="264"/>
      <c r="AO29" s="302"/>
      <c r="AP29" s="302"/>
      <c r="AQ29" s="297"/>
      <c r="AR29" s="303"/>
      <c r="AS29" s="79"/>
    </row>
    <row r="30" spans="1:45" ht="17.25" customHeight="1" x14ac:dyDescent="0.25">
      <c r="A30" s="262" t="s">
        <v>306</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74"/>
      <c r="AS30" s="79"/>
    </row>
    <row r="31" spans="1:45" ht="17.25" customHeight="1" x14ac:dyDescent="0.25">
      <c r="A31" s="262" t="s">
        <v>305</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74"/>
      <c r="AN31" s="74"/>
      <c r="AO31" s="95"/>
      <c r="AP31" s="95"/>
      <c r="AQ31" s="95"/>
      <c r="AR31" s="95"/>
      <c r="AS31" s="79"/>
    </row>
    <row r="32" spans="1:45" ht="17.25" customHeight="1" x14ac:dyDescent="0.25">
      <c r="A32" s="262" t="s">
        <v>280</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74"/>
      <c r="AN32" s="74"/>
      <c r="AO32" s="74"/>
      <c r="AP32" s="74"/>
      <c r="AQ32" s="74"/>
      <c r="AR32" s="74"/>
      <c r="AS32" s="79"/>
    </row>
    <row r="33" spans="1:45" ht="17.25" customHeight="1" x14ac:dyDescent="0.25">
      <c r="A33" s="262" t="s">
        <v>304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8"/>
      <c r="AL33" s="288"/>
      <c r="AM33" s="74"/>
      <c r="AN33" s="74"/>
      <c r="AO33" s="74"/>
      <c r="AP33" s="74"/>
      <c r="AQ33" s="74"/>
      <c r="AR33" s="74"/>
      <c r="AS33" s="79"/>
    </row>
    <row r="34" spans="1:45" ht="17.25" customHeight="1" x14ac:dyDescent="0.25">
      <c r="A34" s="262" t="s">
        <v>303</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74"/>
      <c r="AN34" s="74"/>
      <c r="AO34" s="74"/>
      <c r="AP34" s="74"/>
      <c r="AQ34" s="74"/>
      <c r="AR34" s="74"/>
      <c r="AS34" s="79"/>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74"/>
      <c r="AN35" s="74"/>
      <c r="AO35" s="74"/>
      <c r="AP35" s="74"/>
      <c r="AQ35" s="74"/>
      <c r="AR35" s="74"/>
      <c r="AS35" s="79"/>
    </row>
    <row r="36" spans="1:45" ht="17.25" customHeight="1" thickBot="1" x14ac:dyDescent="0.3">
      <c r="A36" s="280" t="s">
        <v>268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74"/>
      <c r="AN36" s="74"/>
      <c r="AO36" s="74"/>
      <c r="AP36" s="74"/>
      <c r="AQ36" s="74"/>
      <c r="AR36" s="74"/>
      <c r="AS36" s="79"/>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79"/>
      <c r="AL37" s="279"/>
      <c r="AM37" s="74"/>
      <c r="AN37" s="74"/>
      <c r="AO37" s="74"/>
      <c r="AP37" s="74"/>
      <c r="AQ37" s="74"/>
      <c r="AR37" s="74"/>
      <c r="AS37" s="79"/>
    </row>
    <row r="38" spans="1:45" ht="17.25" customHeight="1" x14ac:dyDescent="0.25">
      <c r="A38" s="262" t="s">
        <v>302</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74"/>
      <c r="AN38" s="74"/>
      <c r="AO38" s="74"/>
      <c r="AP38" s="74"/>
      <c r="AQ38" s="74"/>
      <c r="AR38" s="74"/>
      <c r="AS38" s="79"/>
    </row>
    <row r="39" spans="1:45" ht="17.25" customHeight="1" thickBot="1" x14ac:dyDescent="0.3">
      <c r="A39" s="280" t="s">
        <v>301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74"/>
      <c r="AN39" s="74"/>
      <c r="AO39" s="74"/>
      <c r="AP39" s="74"/>
      <c r="AQ39" s="74"/>
      <c r="AR39" s="74"/>
      <c r="AS39" s="79"/>
    </row>
    <row r="40" spans="1:45" ht="17.25" customHeight="1" x14ac:dyDescent="0.25">
      <c r="A40" s="295" t="s">
        <v>300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79"/>
      <c r="AL40" s="279"/>
      <c r="AM40" s="74"/>
      <c r="AN40" s="74"/>
      <c r="AO40" s="74"/>
      <c r="AP40" s="74"/>
      <c r="AQ40" s="74"/>
      <c r="AR40" s="74"/>
      <c r="AS40" s="79"/>
    </row>
    <row r="41" spans="1:45" ht="17.25" customHeight="1" x14ac:dyDescent="0.25">
      <c r="A41" s="262" t="s">
        <v>299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74"/>
      <c r="AN41" s="74"/>
      <c r="AO41" s="74"/>
      <c r="AP41" s="74"/>
      <c r="AQ41" s="74"/>
      <c r="AR41" s="74"/>
      <c r="AS41" s="79"/>
    </row>
    <row r="42" spans="1:45" ht="17.25" customHeight="1" x14ac:dyDescent="0.25">
      <c r="A42" s="262" t="s">
        <v>298</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74"/>
      <c r="AN42" s="74"/>
      <c r="AO42" s="74"/>
      <c r="AP42" s="74"/>
      <c r="AQ42" s="74"/>
      <c r="AR42" s="74"/>
      <c r="AS42" s="79"/>
    </row>
    <row r="43" spans="1:45" ht="17.25" customHeight="1" x14ac:dyDescent="0.25">
      <c r="A43" s="262" t="s">
        <v>297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74"/>
      <c r="AN43" s="74"/>
      <c r="AO43" s="74"/>
      <c r="AP43" s="74"/>
      <c r="AQ43" s="74"/>
      <c r="AR43" s="74"/>
      <c r="AS43" s="79"/>
    </row>
    <row r="44" spans="1:45" ht="17.25" customHeight="1" x14ac:dyDescent="0.25">
      <c r="A44" s="262" t="s">
        <v>296</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74"/>
      <c r="AN44" s="74"/>
      <c r="AO44" s="74"/>
      <c r="AP44" s="74"/>
      <c r="AQ44" s="74"/>
      <c r="AR44" s="74"/>
      <c r="AS44" s="79"/>
    </row>
    <row r="45" spans="1:45" ht="17.25" customHeight="1" x14ac:dyDescent="0.25">
      <c r="A45" s="262" t="s">
        <v>295</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74"/>
      <c r="AN45" s="74"/>
      <c r="AO45" s="74"/>
      <c r="AP45" s="74"/>
      <c r="AQ45" s="74"/>
      <c r="AR45" s="74"/>
      <c r="AS45" s="79"/>
    </row>
    <row r="46" spans="1:45" ht="17.25" customHeight="1" thickBot="1" x14ac:dyDescent="0.3">
      <c r="A46" s="289" t="s">
        <v>294</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74"/>
      <c r="AN46" s="74"/>
      <c r="AO46" s="74"/>
      <c r="AP46" s="74"/>
      <c r="AQ46" s="74"/>
      <c r="AR46" s="74"/>
      <c r="AS46" s="79"/>
    </row>
    <row r="47" spans="1:45" ht="24" customHeight="1" x14ac:dyDescent="0.25">
      <c r="A47" s="292" t="s">
        <v>293</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79" t="s">
        <v>5</v>
      </c>
      <c r="AL47" s="279"/>
      <c r="AM47" s="279" t="s">
        <v>274</v>
      </c>
      <c r="AN47" s="279"/>
      <c r="AO47" s="87" t="s">
        <v>273</v>
      </c>
      <c r="AP47" s="87" t="s">
        <v>272</v>
      </c>
      <c r="AQ47" s="79"/>
    </row>
    <row r="48" spans="1:45" ht="12" customHeight="1" x14ac:dyDescent="0.25">
      <c r="A48" s="262" t="s">
        <v>292</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90"/>
      <c r="AP48" s="90"/>
      <c r="AQ48" s="79"/>
    </row>
    <row r="49" spans="1:43" ht="12" customHeight="1" x14ac:dyDescent="0.25">
      <c r="A49" s="262" t="s">
        <v>291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90"/>
      <c r="AP49" s="90"/>
      <c r="AQ49" s="79"/>
    </row>
    <row r="50" spans="1:43" ht="12" customHeight="1" thickBot="1" x14ac:dyDescent="0.3">
      <c r="A50" s="280" t="s">
        <v>290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2"/>
      <c r="AL50" s="282"/>
      <c r="AM50" s="282"/>
      <c r="AN50" s="282"/>
      <c r="AO50" s="93"/>
      <c r="AP50" s="93"/>
      <c r="AQ50" s="79"/>
    </row>
    <row r="51" spans="1:43"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74"/>
      <c r="AN51" s="74"/>
      <c r="AO51" s="74"/>
      <c r="AP51" s="74"/>
      <c r="AQ51" s="79"/>
    </row>
    <row r="52" spans="1:43" ht="24" customHeight="1" x14ac:dyDescent="0.25">
      <c r="A52" s="277" t="s">
        <v>289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274</v>
      </c>
      <c r="AN52" s="279"/>
      <c r="AO52" s="87" t="s">
        <v>273</v>
      </c>
      <c r="AP52" s="87" t="s">
        <v>272</v>
      </c>
      <c r="AQ52" s="79"/>
    </row>
    <row r="53" spans="1:43" ht="11.25" customHeight="1" x14ac:dyDescent="0.25">
      <c r="A53" s="286" t="s">
        <v>288</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8"/>
      <c r="AL53" s="288"/>
      <c r="AM53" s="288"/>
      <c r="AN53" s="288"/>
      <c r="AO53" s="94"/>
      <c r="AP53" s="94"/>
      <c r="AQ53" s="79"/>
    </row>
    <row r="54" spans="1:43" ht="12" customHeight="1" x14ac:dyDescent="0.25">
      <c r="A54" s="262" t="s">
        <v>287</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90"/>
      <c r="AP54" s="90"/>
      <c r="AQ54" s="79"/>
    </row>
    <row r="55" spans="1:43" ht="12" customHeight="1" x14ac:dyDescent="0.25">
      <c r="A55" s="262" t="s">
        <v>286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90"/>
      <c r="AP55" s="90"/>
      <c r="AQ55" s="79"/>
    </row>
    <row r="56" spans="1:43" ht="12" customHeight="1" thickBot="1" x14ac:dyDescent="0.3">
      <c r="A56" s="280" t="s">
        <v>285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2"/>
      <c r="AL56" s="282"/>
      <c r="AM56" s="282"/>
      <c r="AN56" s="282"/>
      <c r="AO56" s="93"/>
      <c r="AP56" s="93"/>
      <c r="AQ56" s="79"/>
    </row>
    <row r="57" spans="1:43" ht="6" customHeight="1" thickBot="1" x14ac:dyDescent="0.3">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74"/>
      <c r="AN57" s="74"/>
      <c r="AO57" s="74"/>
      <c r="AP57" s="74"/>
      <c r="AQ57" s="73"/>
    </row>
    <row r="58" spans="1:43" ht="24" customHeight="1" x14ac:dyDescent="0.25">
      <c r="A58" s="277" t="s">
        <v>284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274</v>
      </c>
      <c r="AN58" s="279"/>
      <c r="AO58" s="87" t="s">
        <v>273</v>
      </c>
      <c r="AP58" s="87" t="s">
        <v>272</v>
      </c>
      <c r="AQ58" s="79"/>
    </row>
    <row r="59" spans="1:43" ht="12.75" customHeight="1" x14ac:dyDescent="0.25">
      <c r="A59" s="283" t="s">
        <v>283</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92"/>
      <c r="AP59" s="92"/>
      <c r="AQ59" s="85"/>
    </row>
    <row r="60" spans="1:43" ht="12" customHeight="1" x14ac:dyDescent="0.25">
      <c r="A60" s="262" t="s">
        <v>282</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90"/>
      <c r="AP60" s="90"/>
      <c r="AQ60" s="79"/>
    </row>
    <row r="61" spans="1:43" ht="12" customHeight="1" x14ac:dyDescent="0.25">
      <c r="A61" s="262" t="s">
        <v>281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90"/>
      <c r="AP61" s="90"/>
      <c r="AQ61" s="79"/>
    </row>
    <row r="62" spans="1:43" ht="12" customHeight="1" x14ac:dyDescent="0.25">
      <c r="A62" s="262" t="s">
        <v>280</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90"/>
      <c r="AP62" s="90"/>
      <c r="AQ62" s="79"/>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90"/>
      <c r="AP63" s="90"/>
      <c r="AQ63" s="79"/>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90"/>
      <c r="AP64" s="90"/>
      <c r="AQ64" s="79"/>
    </row>
    <row r="65" spans="1:43" ht="12" customHeight="1" x14ac:dyDescent="0.25">
      <c r="A65" s="262" t="s">
        <v>279</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90"/>
      <c r="AP65" s="90"/>
      <c r="AQ65" s="79"/>
    </row>
    <row r="66" spans="1:43" ht="27.75" customHeight="1" x14ac:dyDescent="0.25">
      <c r="A66" s="266" t="s">
        <v>278</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91"/>
      <c r="AP66" s="91"/>
      <c r="AQ66" s="85"/>
    </row>
    <row r="67" spans="1:43" ht="11.25" customHeight="1" x14ac:dyDescent="0.25">
      <c r="A67" s="262" t="s">
        <v>270</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90"/>
      <c r="AP67" s="90"/>
      <c r="AQ67" s="79"/>
    </row>
    <row r="68" spans="1:43" ht="25.5" customHeight="1" x14ac:dyDescent="0.25">
      <c r="A68" s="266" t="s">
        <v>271</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91"/>
      <c r="AP68" s="91"/>
      <c r="AQ68" s="85"/>
    </row>
    <row r="69" spans="1:43" ht="12" customHeight="1" x14ac:dyDescent="0.25">
      <c r="A69" s="262" t="s">
        <v>269</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90"/>
      <c r="AP69" s="90"/>
      <c r="AQ69" s="79"/>
    </row>
    <row r="70" spans="1:43" ht="12.75" customHeight="1" x14ac:dyDescent="0.25">
      <c r="A70" s="271" t="s">
        <v>277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69"/>
      <c r="AL70" s="269"/>
      <c r="AM70" s="269"/>
      <c r="AN70" s="269"/>
      <c r="AO70" s="91"/>
      <c r="AP70" s="91"/>
      <c r="AQ70" s="85"/>
    </row>
    <row r="71" spans="1:43" ht="12" customHeight="1" x14ac:dyDescent="0.25">
      <c r="A71" s="262" t="s">
        <v>268</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90"/>
      <c r="AP71" s="90"/>
      <c r="AQ71" s="79"/>
    </row>
    <row r="72" spans="1:43" ht="12.75" customHeight="1" thickBot="1" x14ac:dyDescent="0.3">
      <c r="A72" s="273" t="s">
        <v>276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89"/>
      <c r="AP72" s="89"/>
      <c r="AQ72" s="85"/>
    </row>
    <row r="73" spans="1:43" ht="7.5" customHeight="1" thickBot="1" x14ac:dyDescent="0.3">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74"/>
      <c r="AN73" s="74"/>
      <c r="AO73" s="74"/>
      <c r="AP73" s="74"/>
      <c r="AQ73" s="73"/>
    </row>
    <row r="74" spans="1:43" ht="25.5" customHeight="1" x14ac:dyDescent="0.25">
      <c r="A74" s="277" t="s">
        <v>275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274</v>
      </c>
      <c r="AN74" s="279"/>
      <c r="AO74" s="87" t="s">
        <v>273</v>
      </c>
      <c r="AP74" s="87" t="s">
        <v>272</v>
      </c>
      <c r="AQ74" s="79"/>
    </row>
    <row r="75" spans="1:43" ht="25.5" customHeight="1" x14ac:dyDescent="0.25">
      <c r="A75" s="266" t="s">
        <v>271</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0"/>
      <c r="AN75" s="270"/>
      <c r="AO75" s="83"/>
      <c r="AP75" s="83"/>
      <c r="AQ75" s="85"/>
    </row>
    <row r="76" spans="1:43" ht="12" customHeight="1" x14ac:dyDescent="0.25">
      <c r="A76" s="262" t="s">
        <v>270</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265"/>
      <c r="AN76" s="265"/>
      <c r="AO76" s="86"/>
      <c r="AP76" s="86"/>
      <c r="AQ76" s="79"/>
    </row>
    <row r="77" spans="1:43" ht="12" customHeight="1" x14ac:dyDescent="0.25">
      <c r="A77" s="262" t="s">
        <v>269</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265"/>
      <c r="AN77" s="265"/>
      <c r="AO77" s="86"/>
      <c r="AP77" s="86"/>
      <c r="AQ77" s="79"/>
    </row>
    <row r="78" spans="1:43" ht="12" customHeight="1" x14ac:dyDescent="0.25">
      <c r="A78" s="262" t="s">
        <v>268</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265"/>
      <c r="AN78" s="265"/>
      <c r="AO78" s="86"/>
      <c r="AP78" s="86"/>
      <c r="AQ78" s="79"/>
    </row>
    <row r="79" spans="1:43" ht="12" customHeight="1" x14ac:dyDescent="0.25">
      <c r="A79" s="262" t="s">
        <v>267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265"/>
      <c r="AN79" s="265"/>
      <c r="AO79" s="86"/>
      <c r="AP79" s="86"/>
      <c r="AQ79" s="79"/>
    </row>
    <row r="80" spans="1:43" ht="12" customHeight="1" x14ac:dyDescent="0.25">
      <c r="A80" s="262" t="s">
        <v>266</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265"/>
      <c r="AN80" s="265"/>
      <c r="AO80" s="86"/>
      <c r="AP80" s="86"/>
      <c r="AQ80" s="79"/>
    </row>
    <row r="81" spans="1:45" ht="12.75" customHeight="1" x14ac:dyDescent="0.25">
      <c r="A81" s="262" t="s">
        <v>265</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265"/>
      <c r="AN81" s="265"/>
      <c r="AO81" s="86"/>
      <c r="AP81" s="86"/>
      <c r="AQ81" s="79"/>
    </row>
    <row r="82" spans="1:45" ht="12.75" customHeight="1" x14ac:dyDescent="0.25">
      <c r="A82" s="262" t="s">
        <v>264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265"/>
      <c r="AN82" s="265"/>
      <c r="AO82" s="86"/>
      <c r="AP82" s="86"/>
      <c r="AQ82" s="79"/>
    </row>
    <row r="83" spans="1:45" ht="12" customHeight="1" x14ac:dyDescent="0.25">
      <c r="A83" s="271" t="s">
        <v>263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9"/>
      <c r="AL83" s="269"/>
      <c r="AM83" s="270"/>
      <c r="AN83" s="270"/>
      <c r="AO83" s="83"/>
      <c r="AP83" s="83"/>
      <c r="AQ83" s="85"/>
    </row>
    <row r="84" spans="1:45" ht="12" customHeight="1" x14ac:dyDescent="0.25">
      <c r="A84" s="271" t="s">
        <v>262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9"/>
      <c r="AL84" s="269"/>
      <c r="AM84" s="270"/>
      <c r="AN84" s="270"/>
      <c r="AO84" s="83"/>
      <c r="AP84" s="83"/>
      <c r="AQ84" s="85"/>
    </row>
    <row r="85" spans="1:45" ht="12" customHeight="1" x14ac:dyDescent="0.25">
      <c r="A85" s="262" t="s">
        <v>261</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265"/>
      <c r="AN85" s="265"/>
      <c r="AO85" s="86"/>
      <c r="AP85" s="86"/>
      <c r="AQ85" s="73"/>
    </row>
    <row r="86" spans="1:45" ht="27.75" customHeight="1" x14ac:dyDescent="0.25">
      <c r="A86" s="266" t="s">
        <v>260</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0"/>
      <c r="AN86" s="270"/>
      <c r="AO86" s="83"/>
      <c r="AP86" s="83"/>
      <c r="AQ86" s="85"/>
    </row>
    <row r="87" spans="1:45" x14ac:dyDescent="0.25">
      <c r="A87" s="266" t="s">
        <v>259</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0"/>
      <c r="AN87" s="270"/>
      <c r="AO87" s="83"/>
      <c r="AP87" s="83"/>
      <c r="AQ87" s="85"/>
    </row>
    <row r="88" spans="1:45" ht="14.25" customHeight="1" x14ac:dyDescent="0.25">
      <c r="A88" s="255" t="s">
        <v>258</v>
      </c>
      <c r="B88" s="256"/>
      <c r="C88" s="256"/>
      <c r="D88" s="257"/>
      <c r="E88" s="84"/>
      <c r="F88" s="84"/>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258"/>
      <c r="AL88" s="259"/>
      <c r="AM88" s="260"/>
      <c r="AN88" s="261"/>
      <c r="AO88" s="83"/>
      <c r="AP88" s="83"/>
      <c r="AQ88" s="85"/>
    </row>
    <row r="89" spans="1:45" x14ac:dyDescent="0.25">
      <c r="A89" s="255" t="s">
        <v>257</v>
      </c>
      <c r="B89" s="256"/>
      <c r="C89" s="256"/>
      <c r="D89" s="257"/>
      <c r="E89" s="84"/>
      <c r="F89" s="84"/>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258"/>
      <c r="AL89" s="259"/>
      <c r="AM89" s="260"/>
      <c r="AN89" s="261"/>
      <c r="AO89" s="83"/>
      <c r="AP89" s="83"/>
      <c r="AQ89" s="73"/>
    </row>
    <row r="90" spans="1:45" ht="12" customHeight="1" thickBot="1" x14ac:dyDescent="0.3">
      <c r="A90" s="82" t="s">
        <v>256</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251"/>
      <c r="AL90" s="252"/>
      <c r="AM90" s="253"/>
      <c r="AN90" s="254"/>
      <c r="AO90" s="80"/>
      <c r="AP90" s="80"/>
      <c r="AQ90" s="79"/>
    </row>
    <row r="91" spans="1:45" ht="3" customHeight="1" x14ac:dyDescent="0.25">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5"/>
    </row>
    <row r="92" spans="1:45" ht="13.5" customHeight="1" x14ac:dyDescent="0.25">
      <c r="A92" s="74" t="s">
        <v>255</v>
      </c>
      <c r="C92" s="79"/>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5"/>
    </row>
    <row r="93" spans="1:45" ht="13.5" customHeight="1" x14ac:dyDescent="0.25">
      <c r="A93" s="78" t="s">
        <v>254</v>
      </c>
      <c r="B93" s="76"/>
      <c r="C93" s="77"/>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5"/>
      <c r="AQ93" s="75"/>
      <c r="AR93" s="75"/>
      <c r="AS93" s="75"/>
    </row>
    <row r="94" spans="1:45" ht="11.25" customHeight="1" x14ac:dyDescent="0.25">
      <c r="A94" s="78" t="s">
        <v>253</v>
      </c>
      <c r="B94" s="76"/>
      <c r="C94" s="77"/>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5"/>
      <c r="AQ94" s="75"/>
      <c r="AR94" s="75"/>
      <c r="AS94" s="73"/>
    </row>
    <row r="95" spans="1:45" x14ac:dyDescent="0.25">
      <c r="A95" s="78" t="s">
        <v>252</v>
      </c>
      <c r="B95" s="76"/>
      <c r="C95" s="77"/>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5"/>
      <c r="AQ95" s="75"/>
      <c r="AR95" s="75"/>
      <c r="AS95" s="73"/>
    </row>
    <row r="96" spans="1:45" x14ac:dyDescent="0.25">
      <c r="A96" s="74" t="s">
        <v>251</v>
      </c>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c r="AQ96" s="73"/>
      <c r="AR96" s="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5" zoomScale="70" zoomScaleNormal="70" zoomScaleSheetLayoutView="70" workbookViewId="0">
      <selection activeCell="G50" sqref="G50"/>
    </sheetView>
  </sheetViews>
  <sheetFormatPr defaultRowHeight="15.75" x14ac:dyDescent="0.25"/>
  <cols>
    <col min="1" max="1" width="9.140625" style="49"/>
    <col min="2" max="2" width="37.7109375" style="49" customWidth="1"/>
    <col min="3" max="3" width="15.85546875" style="49" customWidth="1"/>
    <col min="4" max="4" width="15.42578125" style="49" customWidth="1"/>
    <col min="5" max="6" width="0" style="49" hidden="1" customWidth="1"/>
    <col min="7" max="7" width="16.42578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3"/>
    </row>
    <row r="7" spans="1:44" ht="18.75" x14ac:dyDescent="0.25">
      <c r="A7" s="210" t="s">
        <v>10</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4" t="s">
        <v>510</v>
      </c>
      <c r="B9" s="319"/>
      <c r="C9" s="319"/>
      <c r="D9" s="319"/>
      <c r="E9" s="319"/>
      <c r="F9" s="319"/>
      <c r="G9" s="319"/>
      <c r="H9" s="319"/>
      <c r="I9" s="319"/>
      <c r="J9" s="319"/>
      <c r="K9" s="319"/>
      <c r="L9" s="319"/>
    </row>
    <row r="10" spans="1:44" x14ac:dyDescent="0.25">
      <c r="A10" s="207" t="s">
        <v>9</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4" t="str">
        <f>'1. паспорт местоположение'!A12:C12</f>
        <v>P_TP1100.PR.0092</v>
      </c>
      <c r="B12" s="214"/>
      <c r="C12" s="214"/>
      <c r="D12" s="214"/>
      <c r="E12" s="214"/>
      <c r="F12" s="214"/>
      <c r="G12" s="214"/>
      <c r="H12" s="214"/>
      <c r="I12" s="214"/>
      <c r="J12" s="214"/>
      <c r="K12" s="214"/>
      <c r="L12" s="214"/>
    </row>
    <row r="13" spans="1:44" x14ac:dyDescent="0.25">
      <c r="A13" s="207" t="s">
        <v>8</v>
      </c>
      <c r="B13" s="207"/>
      <c r="C13" s="207"/>
      <c r="D13" s="207"/>
      <c r="E13" s="207"/>
      <c r="F13" s="207"/>
      <c r="G13" s="207"/>
      <c r="H13" s="207"/>
      <c r="I13" s="207"/>
      <c r="J13" s="207"/>
      <c r="K13" s="207"/>
      <c r="L13" s="207"/>
    </row>
    <row r="14" spans="1:44" ht="18.75" x14ac:dyDescent="0.25">
      <c r="A14" s="218"/>
      <c r="B14" s="218"/>
      <c r="C14" s="218"/>
      <c r="D14" s="218"/>
      <c r="E14" s="218"/>
      <c r="F14" s="218"/>
      <c r="G14" s="218"/>
      <c r="H14" s="218"/>
      <c r="I14" s="218"/>
      <c r="J14" s="218"/>
      <c r="K14" s="218"/>
      <c r="L14" s="218"/>
    </row>
    <row r="15" spans="1:44" x14ac:dyDescent="0.25">
      <c r="A15" s="214"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319"/>
      <c r="C15" s="319"/>
      <c r="D15" s="319"/>
      <c r="E15" s="319"/>
      <c r="F15" s="319"/>
      <c r="G15" s="319"/>
      <c r="H15" s="319"/>
      <c r="I15" s="319"/>
      <c r="J15" s="319"/>
      <c r="K15" s="319"/>
      <c r="L15" s="319"/>
    </row>
    <row r="16" spans="1:44" x14ac:dyDescent="0.25">
      <c r="A16" s="207" t="s">
        <v>7</v>
      </c>
      <c r="B16" s="207"/>
      <c r="C16" s="207"/>
      <c r="D16" s="207"/>
      <c r="E16" s="207"/>
      <c r="F16" s="207"/>
      <c r="G16" s="207"/>
      <c r="H16" s="207"/>
      <c r="I16" s="207"/>
      <c r="J16" s="207"/>
      <c r="K16" s="207"/>
      <c r="L16" s="207"/>
    </row>
    <row r="17" spans="1:12" ht="15.75" customHeight="1" x14ac:dyDescent="0.25">
      <c r="L17" s="141"/>
    </row>
    <row r="18" spans="1:12" x14ac:dyDescent="0.25">
      <c r="K18" s="32"/>
    </row>
    <row r="19" spans="1:12" ht="15.75" customHeight="1" x14ac:dyDescent="0.25">
      <c r="A19" s="318" t="s">
        <v>448</v>
      </c>
      <c r="B19" s="318"/>
      <c r="C19" s="318"/>
      <c r="D19" s="318"/>
      <c r="E19" s="318"/>
      <c r="F19" s="318"/>
      <c r="G19" s="318"/>
      <c r="H19" s="318"/>
      <c r="I19" s="318"/>
      <c r="J19" s="318"/>
      <c r="K19" s="318"/>
      <c r="L19" s="318"/>
    </row>
    <row r="20" spans="1:12" x14ac:dyDescent="0.25">
      <c r="A20" s="143"/>
      <c r="B20" s="143"/>
    </row>
    <row r="21" spans="1:12" ht="28.5" customHeight="1" x14ac:dyDescent="0.25">
      <c r="A21" s="324" t="s">
        <v>221</v>
      </c>
      <c r="B21" s="324" t="s">
        <v>220</v>
      </c>
      <c r="C21" s="325" t="s">
        <v>382</v>
      </c>
      <c r="D21" s="325"/>
      <c r="E21" s="325"/>
      <c r="F21" s="325"/>
      <c r="G21" s="325"/>
      <c r="H21" s="325"/>
      <c r="I21" s="324" t="s">
        <v>219</v>
      </c>
      <c r="J21" s="326" t="s">
        <v>384</v>
      </c>
      <c r="K21" s="324" t="s">
        <v>218</v>
      </c>
      <c r="L21" s="320" t="s">
        <v>383</v>
      </c>
    </row>
    <row r="22" spans="1:12" ht="58.5" customHeight="1" x14ac:dyDescent="0.25">
      <c r="A22" s="324"/>
      <c r="B22" s="324"/>
      <c r="C22" s="321" t="s">
        <v>3</v>
      </c>
      <c r="D22" s="321"/>
      <c r="E22" s="127"/>
      <c r="F22" s="128"/>
      <c r="G22" s="322" t="s">
        <v>2</v>
      </c>
      <c r="H22" s="323"/>
      <c r="I22" s="324"/>
      <c r="J22" s="327"/>
      <c r="K22" s="324"/>
      <c r="L22" s="320"/>
    </row>
    <row r="23" spans="1:12" ht="47.25" x14ac:dyDescent="0.25">
      <c r="A23" s="324"/>
      <c r="B23" s="324"/>
      <c r="C23" s="54" t="s">
        <v>217</v>
      </c>
      <c r="D23" s="54" t="s">
        <v>216</v>
      </c>
      <c r="E23" s="54" t="s">
        <v>217</v>
      </c>
      <c r="F23" s="54" t="s">
        <v>216</v>
      </c>
      <c r="G23" s="54" t="s">
        <v>217</v>
      </c>
      <c r="H23" s="54" t="s">
        <v>216</v>
      </c>
      <c r="I23" s="324"/>
      <c r="J23" s="321"/>
      <c r="K23" s="324"/>
      <c r="L23" s="320"/>
    </row>
    <row r="24" spans="1:12" x14ac:dyDescent="0.25">
      <c r="A24" s="142">
        <v>1</v>
      </c>
      <c r="B24" s="142">
        <v>2</v>
      </c>
      <c r="C24" s="54">
        <v>3</v>
      </c>
      <c r="D24" s="54">
        <v>4</v>
      </c>
      <c r="E24" s="54">
        <v>5</v>
      </c>
      <c r="F24" s="54">
        <v>6</v>
      </c>
      <c r="G24" s="54">
        <v>7</v>
      </c>
      <c r="H24" s="54">
        <v>8</v>
      </c>
      <c r="I24" s="54">
        <v>9</v>
      </c>
      <c r="J24" s="54">
        <v>10</v>
      </c>
      <c r="K24" s="54">
        <v>11</v>
      </c>
      <c r="L24" s="54">
        <v>12</v>
      </c>
    </row>
    <row r="25" spans="1:12" ht="17.25" customHeight="1" x14ac:dyDescent="0.25">
      <c r="A25" s="54">
        <v>1</v>
      </c>
      <c r="B25" s="55" t="s">
        <v>215</v>
      </c>
      <c r="C25" s="58"/>
      <c r="D25" s="58"/>
      <c r="E25" s="58"/>
      <c r="F25" s="58"/>
      <c r="G25" s="58"/>
      <c r="H25" s="58"/>
      <c r="I25" s="58"/>
      <c r="J25" s="58"/>
      <c r="K25" s="52"/>
      <c r="L25" s="61"/>
    </row>
    <row r="26" spans="1:12" ht="21.75" customHeight="1" x14ac:dyDescent="0.25">
      <c r="A26" s="54" t="s">
        <v>214</v>
      </c>
      <c r="B26" s="59" t="s">
        <v>389</v>
      </c>
      <c r="C26" s="166" t="s">
        <v>504</v>
      </c>
      <c r="D26" s="166" t="s">
        <v>504</v>
      </c>
      <c r="E26" s="50" t="s">
        <v>483</v>
      </c>
      <c r="F26" s="58"/>
      <c r="G26" s="50" t="s">
        <v>483</v>
      </c>
      <c r="H26" s="50" t="s">
        <v>483</v>
      </c>
      <c r="I26" s="58"/>
      <c r="J26" s="58"/>
      <c r="K26" s="52"/>
      <c r="L26" s="52"/>
    </row>
    <row r="27" spans="1:12" ht="33.75" customHeight="1" x14ac:dyDescent="0.25">
      <c r="A27" s="54" t="s">
        <v>213</v>
      </c>
      <c r="B27" s="59" t="s">
        <v>391</v>
      </c>
      <c r="C27" s="166" t="s">
        <v>504</v>
      </c>
      <c r="D27" s="166" t="s">
        <v>504</v>
      </c>
      <c r="E27" s="50" t="s">
        <v>483</v>
      </c>
      <c r="F27" s="58"/>
      <c r="G27" s="50" t="s">
        <v>483</v>
      </c>
      <c r="H27" s="50" t="s">
        <v>483</v>
      </c>
      <c r="I27" s="58"/>
      <c r="J27" s="58"/>
      <c r="K27" s="52"/>
      <c r="L27" s="52"/>
    </row>
    <row r="28" spans="1:12" ht="51.75" customHeight="1" x14ac:dyDescent="0.25">
      <c r="A28" s="54" t="s">
        <v>390</v>
      </c>
      <c r="B28" s="59" t="s">
        <v>395</v>
      </c>
      <c r="C28" s="166" t="s">
        <v>504</v>
      </c>
      <c r="D28" s="166" t="s">
        <v>504</v>
      </c>
      <c r="E28" s="50" t="s">
        <v>483</v>
      </c>
      <c r="F28" s="58"/>
      <c r="G28" s="50" t="s">
        <v>483</v>
      </c>
      <c r="H28" s="50" t="s">
        <v>483</v>
      </c>
      <c r="I28" s="58"/>
      <c r="J28" s="58"/>
      <c r="K28" s="52"/>
      <c r="L28" s="52"/>
    </row>
    <row r="29" spans="1:12" ht="36" customHeight="1" x14ac:dyDescent="0.25">
      <c r="A29" s="54" t="s">
        <v>212</v>
      </c>
      <c r="B29" s="59" t="s">
        <v>394</v>
      </c>
      <c r="C29" s="166" t="s">
        <v>504</v>
      </c>
      <c r="D29" s="166" t="s">
        <v>504</v>
      </c>
      <c r="E29" s="50" t="s">
        <v>483</v>
      </c>
      <c r="F29" s="58"/>
      <c r="G29" s="50" t="s">
        <v>483</v>
      </c>
      <c r="H29" s="50" t="s">
        <v>483</v>
      </c>
      <c r="I29" s="58"/>
      <c r="J29" s="58"/>
      <c r="K29" s="52"/>
      <c r="L29" s="52"/>
    </row>
    <row r="30" spans="1:12" ht="42" customHeight="1" x14ac:dyDescent="0.25">
      <c r="A30" s="54" t="s">
        <v>211</v>
      </c>
      <c r="B30" s="59" t="s">
        <v>396</v>
      </c>
      <c r="C30" s="166" t="s">
        <v>504</v>
      </c>
      <c r="D30" s="166" t="s">
        <v>504</v>
      </c>
      <c r="E30" s="50" t="s">
        <v>483</v>
      </c>
      <c r="F30" s="140"/>
      <c r="G30" s="50" t="s">
        <v>483</v>
      </c>
      <c r="H30" s="50" t="s">
        <v>483</v>
      </c>
      <c r="I30" s="58"/>
      <c r="J30" s="58"/>
      <c r="K30" s="52"/>
      <c r="L30" s="52"/>
    </row>
    <row r="31" spans="1:12" ht="37.5" customHeight="1" x14ac:dyDescent="0.25">
      <c r="A31" s="54" t="s">
        <v>210</v>
      </c>
      <c r="B31" s="53" t="s">
        <v>392</v>
      </c>
      <c r="C31" s="166" t="s">
        <v>504</v>
      </c>
      <c r="D31" s="166" t="s">
        <v>504</v>
      </c>
      <c r="E31" s="50" t="s">
        <v>483</v>
      </c>
      <c r="F31" s="140"/>
      <c r="G31" s="184">
        <v>46795</v>
      </c>
      <c r="H31" s="184">
        <v>46947</v>
      </c>
      <c r="I31" s="50"/>
      <c r="J31" s="50"/>
      <c r="K31" s="52"/>
      <c r="L31" s="52"/>
    </row>
    <row r="32" spans="1:12" ht="35.25" customHeight="1" x14ac:dyDescent="0.25">
      <c r="A32" s="54" t="s">
        <v>208</v>
      </c>
      <c r="B32" s="53" t="s">
        <v>397</v>
      </c>
      <c r="C32" s="166" t="s">
        <v>504</v>
      </c>
      <c r="D32" s="166" t="s">
        <v>504</v>
      </c>
      <c r="E32" s="50" t="s">
        <v>483</v>
      </c>
      <c r="F32" s="50"/>
      <c r="G32" s="184">
        <v>47010</v>
      </c>
      <c r="H32" s="184">
        <v>47071</v>
      </c>
      <c r="I32" s="50"/>
      <c r="J32" s="50"/>
      <c r="K32" s="52"/>
      <c r="L32" s="52"/>
    </row>
    <row r="33" spans="1:12" ht="37.5" customHeight="1" x14ac:dyDescent="0.25">
      <c r="A33" s="54" t="s">
        <v>408</v>
      </c>
      <c r="B33" s="53" t="s">
        <v>325</v>
      </c>
      <c r="C33" s="166" t="s">
        <v>504</v>
      </c>
      <c r="D33" s="166" t="s">
        <v>504</v>
      </c>
      <c r="E33" s="50" t="s">
        <v>483</v>
      </c>
      <c r="F33" s="50"/>
      <c r="G33" s="140" t="s">
        <v>483</v>
      </c>
      <c r="H33" s="50" t="s">
        <v>483</v>
      </c>
      <c r="I33" s="50"/>
      <c r="J33" s="50"/>
      <c r="K33" s="52"/>
      <c r="L33" s="52"/>
    </row>
    <row r="34" spans="1:12" ht="47.25" customHeight="1" x14ac:dyDescent="0.25">
      <c r="A34" s="54" t="s">
        <v>409</v>
      </c>
      <c r="B34" s="53" t="s">
        <v>401</v>
      </c>
      <c r="C34" s="166" t="s">
        <v>504</v>
      </c>
      <c r="D34" s="166" t="s">
        <v>504</v>
      </c>
      <c r="E34" s="50" t="s">
        <v>483</v>
      </c>
      <c r="F34" s="57"/>
      <c r="G34" s="140" t="s">
        <v>483</v>
      </c>
      <c r="H34" s="50" t="s">
        <v>483</v>
      </c>
      <c r="I34" s="50"/>
      <c r="J34" s="50"/>
      <c r="K34" s="57"/>
      <c r="L34" s="52"/>
    </row>
    <row r="35" spans="1:12" ht="34.5" customHeight="1" x14ac:dyDescent="0.25">
      <c r="A35" s="54" t="s">
        <v>410</v>
      </c>
      <c r="B35" s="53" t="s">
        <v>209</v>
      </c>
      <c r="C35" s="166" t="s">
        <v>504</v>
      </c>
      <c r="D35" s="166" t="s">
        <v>504</v>
      </c>
      <c r="E35" s="50" t="s">
        <v>483</v>
      </c>
      <c r="F35" s="50"/>
      <c r="G35" s="184">
        <v>47071</v>
      </c>
      <c r="H35" s="184">
        <v>47087</v>
      </c>
      <c r="I35" s="50"/>
      <c r="J35" s="50"/>
      <c r="K35" s="57"/>
      <c r="L35" s="52"/>
    </row>
    <row r="36" spans="1:12" ht="37.5" customHeight="1" x14ac:dyDescent="0.25">
      <c r="A36" s="54" t="s">
        <v>411</v>
      </c>
      <c r="B36" s="53" t="s">
        <v>393</v>
      </c>
      <c r="C36" s="166" t="s">
        <v>504</v>
      </c>
      <c r="D36" s="166" t="s">
        <v>504</v>
      </c>
      <c r="E36" s="50" t="s">
        <v>483</v>
      </c>
      <c r="F36" s="56"/>
      <c r="G36" s="140" t="s">
        <v>483</v>
      </c>
      <c r="H36" s="50" t="s">
        <v>483</v>
      </c>
      <c r="I36" s="50"/>
      <c r="J36" s="50"/>
      <c r="K36" s="52"/>
      <c r="L36" s="52"/>
    </row>
    <row r="37" spans="1:12" ht="25.5" customHeight="1" x14ac:dyDescent="0.25">
      <c r="A37" s="54" t="s">
        <v>412</v>
      </c>
      <c r="B37" s="53" t="s">
        <v>207</v>
      </c>
      <c r="C37" s="166" t="s">
        <v>504</v>
      </c>
      <c r="D37" s="166" t="s">
        <v>504</v>
      </c>
      <c r="E37" s="50" t="s">
        <v>483</v>
      </c>
      <c r="F37" s="50"/>
      <c r="G37" s="184">
        <v>47088</v>
      </c>
      <c r="H37" s="184">
        <v>47117</v>
      </c>
      <c r="I37" s="50"/>
      <c r="J37" s="50"/>
      <c r="K37" s="52"/>
      <c r="L37" s="52"/>
    </row>
    <row r="38" spans="1:12" ht="21" customHeight="1" x14ac:dyDescent="0.25">
      <c r="A38" s="54" t="s">
        <v>508</v>
      </c>
      <c r="B38" s="55" t="s">
        <v>206</v>
      </c>
      <c r="C38" s="52"/>
      <c r="D38" s="52"/>
      <c r="E38" s="52"/>
      <c r="F38" s="52"/>
      <c r="G38" s="52"/>
      <c r="H38" s="52"/>
      <c r="I38" s="52"/>
      <c r="J38" s="52"/>
      <c r="K38" s="52"/>
      <c r="L38" s="52"/>
    </row>
    <row r="39" spans="1:12" ht="63" x14ac:dyDescent="0.25">
      <c r="A39" s="54">
        <v>2</v>
      </c>
      <c r="B39" s="53" t="s">
        <v>398</v>
      </c>
      <c r="C39" s="166" t="s">
        <v>504</v>
      </c>
      <c r="D39" s="166" t="s">
        <v>504</v>
      </c>
      <c r="E39" s="159" t="s">
        <v>487</v>
      </c>
      <c r="F39" s="159" t="s">
        <v>488</v>
      </c>
      <c r="G39" s="184">
        <v>47161</v>
      </c>
      <c r="H39" s="184">
        <v>47312</v>
      </c>
      <c r="I39" s="52"/>
      <c r="J39" s="52"/>
      <c r="K39" s="52"/>
      <c r="L39" s="52"/>
    </row>
    <row r="40" spans="1:12" ht="33.75" customHeight="1" x14ac:dyDescent="0.25">
      <c r="A40" s="54" t="s">
        <v>205</v>
      </c>
      <c r="B40" s="53" t="s">
        <v>400</v>
      </c>
      <c r="C40" s="166" t="s">
        <v>504</v>
      </c>
      <c r="D40" s="166" t="s">
        <v>504</v>
      </c>
      <c r="E40" s="159" t="s">
        <v>489</v>
      </c>
      <c r="F40" s="160" t="s">
        <v>490</v>
      </c>
      <c r="G40" s="140" t="s">
        <v>483</v>
      </c>
      <c r="H40" s="50" t="s">
        <v>483</v>
      </c>
      <c r="I40" s="52"/>
      <c r="J40" s="52"/>
      <c r="K40" s="167"/>
      <c r="L40" s="52"/>
    </row>
    <row r="41" spans="1:12" ht="50.25" customHeight="1" x14ac:dyDescent="0.25">
      <c r="A41" s="54" t="s">
        <v>204</v>
      </c>
      <c r="B41" s="55" t="s">
        <v>479</v>
      </c>
      <c r="C41" s="140"/>
      <c r="D41" s="167"/>
      <c r="E41" s="50"/>
      <c r="F41" s="52"/>
      <c r="G41" s="140"/>
      <c r="H41" s="167"/>
      <c r="I41" s="52"/>
      <c r="J41" s="52"/>
      <c r="K41" s="52"/>
      <c r="L41" s="52"/>
    </row>
    <row r="42" spans="1:12" ht="38.25" customHeight="1" x14ac:dyDescent="0.25">
      <c r="A42" s="54">
        <v>3</v>
      </c>
      <c r="B42" s="53" t="s">
        <v>399</v>
      </c>
      <c r="C42" s="166" t="s">
        <v>504</v>
      </c>
      <c r="D42" s="166" t="s">
        <v>504</v>
      </c>
      <c r="E42" s="140"/>
      <c r="F42" s="140"/>
      <c r="G42" s="184">
        <v>47312</v>
      </c>
      <c r="H42" s="184">
        <v>47375</v>
      </c>
      <c r="I42" s="52"/>
      <c r="J42" s="52"/>
      <c r="K42" s="52"/>
      <c r="L42" s="52"/>
    </row>
    <row r="43" spans="1:12" ht="27" customHeight="1" x14ac:dyDescent="0.25">
      <c r="A43" s="54" t="s">
        <v>203</v>
      </c>
      <c r="B43" s="53" t="s">
        <v>201</v>
      </c>
      <c r="C43" s="166" t="s">
        <v>504</v>
      </c>
      <c r="D43" s="166" t="s">
        <v>504</v>
      </c>
      <c r="E43" s="160" t="s">
        <v>491</v>
      </c>
      <c r="F43" s="160" t="s">
        <v>500</v>
      </c>
      <c r="G43" s="140" t="s">
        <v>483</v>
      </c>
      <c r="H43" s="50" t="s">
        <v>483</v>
      </c>
      <c r="I43" s="52"/>
      <c r="J43" s="52"/>
      <c r="K43" s="52"/>
      <c r="L43" s="52"/>
    </row>
    <row r="44" spans="1:12" ht="24.75" customHeight="1" x14ac:dyDescent="0.25">
      <c r="A44" s="54" t="s">
        <v>202</v>
      </c>
      <c r="B44" s="53" t="s">
        <v>199</v>
      </c>
      <c r="C44" s="166" t="s">
        <v>504</v>
      </c>
      <c r="D44" s="166" t="s">
        <v>504</v>
      </c>
      <c r="E44" s="160" t="s">
        <v>492</v>
      </c>
      <c r="F44" s="160" t="s">
        <v>493</v>
      </c>
      <c r="G44" s="140" t="s">
        <v>483</v>
      </c>
      <c r="H44" s="50" t="s">
        <v>483</v>
      </c>
      <c r="I44" s="52"/>
      <c r="J44" s="52"/>
      <c r="K44" s="52"/>
      <c r="L44" s="52"/>
    </row>
    <row r="45" spans="1:12" ht="83.25" customHeight="1" x14ac:dyDescent="0.25">
      <c r="A45" s="54" t="s">
        <v>200</v>
      </c>
      <c r="B45" s="53" t="s">
        <v>404</v>
      </c>
      <c r="C45" s="166" t="s">
        <v>504</v>
      </c>
      <c r="D45" s="166" t="s">
        <v>504</v>
      </c>
      <c r="E45" s="50" t="s">
        <v>483</v>
      </c>
      <c r="F45" s="52"/>
      <c r="G45" s="140" t="s">
        <v>483</v>
      </c>
      <c r="H45" s="50" t="s">
        <v>483</v>
      </c>
      <c r="I45" s="52"/>
      <c r="J45" s="52"/>
      <c r="K45" s="52"/>
      <c r="L45" s="52"/>
    </row>
    <row r="46" spans="1:12" ht="167.25" customHeight="1" x14ac:dyDescent="0.25">
      <c r="A46" s="54" t="s">
        <v>198</v>
      </c>
      <c r="B46" s="53" t="s">
        <v>402</v>
      </c>
      <c r="C46" s="166" t="s">
        <v>504</v>
      </c>
      <c r="D46" s="166" t="s">
        <v>504</v>
      </c>
      <c r="E46" s="50" t="s">
        <v>483</v>
      </c>
      <c r="F46" s="52"/>
      <c r="G46" s="140" t="s">
        <v>483</v>
      </c>
      <c r="H46" s="50" t="s">
        <v>483</v>
      </c>
      <c r="I46" s="52"/>
      <c r="J46" s="52"/>
      <c r="K46" s="52"/>
      <c r="L46" s="52"/>
    </row>
    <row r="47" spans="1:12" ht="21.75" customHeight="1" x14ac:dyDescent="0.25">
      <c r="A47" s="54" t="s">
        <v>196</v>
      </c>
      <c r="B47" s="53" t="s">
        <v>197</v>
      </c>
      <c r="C47" s="166" t="s">
        <v>504</v>
      </c>
      <c r="D47" s="166" t="s">
        <v>504</v>
      </c>
      <c r="E47" s="160" t="s">
        <v>494</v>
      </c>
      <c r="F47" s="160" t="s">
        <v>495</v>
      </c>
      <c r="G47" s="140" t="s">
        <v>483</v>
      </c>
      <c r="H47" s="50" t="s">
        <v>483</v>
      </c>
      <c r="I47" s="52"/>
      <c r="J47" s="52"/>
      <c r="K47" s="52"/>
      <c r="L47" s="52"/>
    </row>
    <row r="48" spans="1:12" ht="37.5" customHeight="1" x14ac:dyDescent="0.25">
      <c r="A48" s="54" t="s">
        <v>509</v>
      </c>
      <c r="B48" s="55" t="s">
        <v>195</v>
      </c>
      <c r="C48" s="50"/>
      <c r="D48" s="52"/>
      <c r="E48" s="50"/>
      <c r="F48" s="52"/>
      <c r="G48" s="50"/>
      <c r="H48" s="52"/>
      <c r="I48" s="52"/>
      <c r="J48" s="52"/>
      <c r="K48" s="52"/>
      <c r="L48" s="52"/>
    </row>
    <row r="49" spans="1:12" ht="35.25" customHeight="1" x14ac:dyDescent="0.25">
      <c r="A49" s="54">
        <v>4</v>
      </c>
      <c r="B49" s="53" t="s">
        <v>193</v>
      </c>
      <c r="C49" s="166" t="s">
        <v>504</v>
      </c>
      <c r="D49" s="166" t="s">
        <v>504</v>
      </c>
      <c r="E49" s="160" t="s">
        <v>496</v>
      </c>
      <c r="F49" s="160" t="s">
        <v>497</v>
      </c>
      <c r="G49" s="140" t="s">
        <v>483</v>
      </c>
      <c r="H49" s="50" t="s">
        <v>483</v>
      </c>
      <c r="I49" s="52"/>
      <c r="J49" s="52"/>
      <c r="K49" s="52"/>
      <c r="L49" s="52"/>
    </row>
    <row r="50" spans="1:12" ht="86.25" customHeight="1" x14ac:dyDescent="0.25">
      <c r="A50" s="54" t="s">
        <v>194</v>
      </c>
      <c r="B50" s="53" t="s">
        <v>403</v>
      </c>
      <c r="C50" s="166" t="s">
        <v>504</v>
      </c>
      <c r="D50" s="166" t="s">
        <v>504</v>
      </c>
      <c r="E50" s="160" t="s">
        <v>498</v>
      </c>
      <c r="F50" s="160" t="s">
        <v>499</v>
      </c>
      <c r="G50" s="166">
        <v>47453</v>
      </c>
      <c r="H50" s="166">
        <v>47467</v>
      </c>
      <c r="I50" s="52"/>
      <c r="J50" s="52"/>
      <c r="K50" s="52"/>
      <c r="L50" s="52"/>
    </row>
    <row r="51" spans="1:12" ht="77.25" customHeight="1" x14ac:dyDescent="0.25">
      <c r="A51" s="54" t="s">
        <v>192</v>
      </c>
      <c r="B51" s="53" t="s">
        <v>405</v>
      </c>
      <c r="C51" s="166" t="s">
        <v>504</v>
      </c>
      <c r="D51" s="166" t="s">
        <v>504</v>
      </c>
      <c r="E51" s="58" t="s">
        <v>483</v>
      </c>
      <c r="F51" s="161"/>
      <c r="G51" s="140" t="s">
        <v>483</v>
      </c>
      <c r="H51" s="50" t="s">
        <v>483</v>
      </c>
      <c r="I51" s="52"/>
      <c r="J51" s="52"/>
      <c r="K51" s="52"/>
      <c r="L51" s="52"/>
    </row>
    <row r="52" spans="1:12" ht="71.25" customHeight="1" x14ac:dyDescent="0.25">
      <c r="A52" s="54" t="s">
        <v>190</v>
      </c>
      <c r="B52" s="53" t="s">
        <v>191</v>
      </c>
      <c r="C52" s="166" t="s">
        <v>504</v>
      </c>
      <c r="D52" s="166" t="s">
        <v>504</v>
      </c>
      <c r="E52" s="58" t="s">
        <v>483</v>
      </c>
      <c r="F52" s="161"/>
      <c r="G52" s="140" t="s">
        <v>483</v>
      </c>
      <c r="H52" s="50" t="s">
        <v>483</v>
      </c>
      <c r="I52" s="52"/>
      <c r="J52" s="52"/>
      <c r="K52" s="52"/>
      <c r="L52" s="52"/>
    </row>
    <row r="53" spans="1:12" ht="48" customHeight="1" x14ac:dyDescent="0.25">
      <c r="A53" s="54" t="s">
        <v>188</v>
      </c>
      <c r="B53" s="132" t="s">
        <v>406</v>
      </c>
      <c r="C53" s="166" t="s">
        <v>504</v>
      </c>
      <c r="D53" s="166" t="s">
        <v>504</v>
      </c>
      <c r="E53" s="162">
        <v>44094</v>
      </c>
      <c r="F53" s="162">
        <v>44104</v>
      </c>
      <c r="G53" s="166">
        <v>47477</v>
      </c>
      <c r="H53" s="166">
        <v>47482</v>
      </c>
      <c r="I53" s="52"/>
      <c r="J53" s="52"/>
      <c r="K53" s="52"/>
      <c r="L53" s="52"/>
    </row>
    <row r="54" spans="1:12" ht="46.5" customHeight="1" x14ac:dyDescent="0.25">
      <c r="A54" s="54" t="s">
        <v>407</v>
      </c>
      <c r="B54" s="53" t="s">
        <v>189</v>
      </c>
      <c r="C54" s="166" t="s">
        <v>504</v>
      </c>
      <c r="D54" s="166" t="s">
        <v>504</v>
      </c>
      <c r="E54" s="162">
        <v>44094</v>
      </c>
      <c r="F54" s="162">
        <v>44104</v>
      </c>
      <c r="G54" s="140" t="s">
        <v>483</v>
      </c>
      <c r="H54" s="50" t="s">
        <v>483</v>
      </c>
      <c r="I54" s="52"/>
      <c r="J54" s="52"/>
      <c r="K54" s="52"/>
      <c r="L54" s="5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9" width="7.140625" style="49" customWidth="1"/>
    <col min="10" max="10" width="8.140625" style="49" customWidth="1"/>
    <col min="11" max="11" width="7.28515625" style="49" customWidth="1"/>
    <col min="12" max="12" width="6.7109375" style="49" customWidth="1"/>
    <col min="13" max="13" width="5.28515625" style="49" customWidth="1"/>
    <col min="14" max="14" width="8.5703125" style="49" customWidth="1"/>
    <col min="15" max="17" width="6.140625" style="49" customWidth="1"/>
    <col min="18" max="18" width="7.42578125" style="49" customWidth="1"/>
    <col min="19" max="19" width="7.5703125" style="49" customWidth="1"/>
    <col min="20" max="20" width="6.140625" style="49" customWidth="1"/>
    <col min="21" max="21" width="7.5703125" style="49" customWidth="1"/>
    <col min="22" max="22" width="8.7109375" style="49" customWidth="1"/>
    <col min="23" max="25" width="6.140625" style="49" customWidth="1"/>
    <col min="26" max="26" width="8.7109375" style="49" customWidth="1"/>
    <col min="27" max="27" width="6.140625" style="49" customWidth="1"/>
    <col min="28" max="28" width="13.140625" style="49" customWidth="1"/>
    <col min="29" max="29" width="18.140625" style="49" customWidth="1"/>
    <col min="30" max="16384" width="9.140625" style="49"/>
  </cols>
  <sheetData>
    <row r="1" spans="1:29" ht="18.75" x14ac:dyDescent="0.25">
      <c r="AC1" s="27" t="s">
        <v>70</v>
      </c>
    </row>
    <row r="2" spans="1:29" ht="18.75" x14ac:dyDescent="0.3">
      <c r="AC2" s="13" t="s">
        <v>11</v>
      </c>
    </row>
    <row r="3" spans="1:29" ht="18.75" x14ac:dyDescent="0.3">
      <c r="AC3" s="13" t="s">
        <v>69</v>
      </c>
    </row>
    <row r="4" spans="1:29" ht="18.75" customHeight="1" x14ac:dyDescent="0.25">
      <c r="A4" s="206" t="str">
        <f>'6.1. Паспорт сетевой график'!A5:L5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3">
      <c r="AC5" s="13"/>
    </row>
    <row r="6" spans="1:29" ht="18.75" x14ac:dyDescent="0.25">
      <c r="A6" s="210" t="s">
        <v>10</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row>
    <row r="7" spans="1:29" ht="18.75" x14ac:dyDescent="0.25">
      <c r="A7" s="11"/>
      <c r="B7" s="11"/>
      <c r="C7" s="11"/>
      <c r="D7" s="11"/>
      <c r="E7" s="11"/>
      <c r="F7" s="11"/>
      <c r="G7" s="11"/>
      <c r="H7" s="11"/>
      <c r="I7" s="11"/>
      <c r="J7" s="169"/>
      <c r="K7" s="169"/>
      <c r="L7" s="169"/>
      <c r="M7" s="169"/>
      <c r="N7" s="169"/>
      <c r="O7" s="169"/>
      <c r="P7" s="169"/>
      <c r="Q7" s="169"/>
      <c r="R7" s="169"/>
      <c r="S7" s="169"/>
      <c r="T7" s="169"/>
      <c r="U7" s="169"/>
      <c r="V7" s="169"/>
      <c r="W7" s="169"/>
      <c r="X7" s="169"/>
      <c r="Y7" s="169"/>
      <c r="Z7" s="169"/>
      <c r="AA7" s="169"/>
      <c r="AB7" s="169"/>
      <c r="AC7" s="169"/>
    </row>
    <row r="8" spans="1:29" x14ac:dyDescent="0.25">
      <c r="A8" s="214" t="s">
        <v>510</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07" t="s">
        <v>9</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11"/>
      <c r="B10" s="11"/>
      <c r="C10" s="11"/>
      <c r="D10" s="11"/>
      <c r="E10" s="11"/>
      <c r="F10" s="11"/>
      <c r="G10" s="11"/>
      <c r="H10" s="11"/>
      <c r="I10" s="11"/>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319" t="str">
        <f>+'1. паспорт местоположение'!A12:C12</f>
        <v>P_TP1100.PR.0092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207" t="s">
        <v>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3">
      <c r="A13" s="10"/>
      <c r="B13" s="10"/>
      <c r="C13" s="10"/>
      <c r="D13" s="10"/>
      <c r="E13" s="10"/>
      <c r="F13" s="10"/>
      <c r="G13" s="10"/>
      <c r="H13" s="10"/>
      <c r="I13" s="10"/>
      <c r="J13" s="170"/>
      <c r="K13" s="170"/>
      <c r="L13" s="170"/>
      <c r="M13" s="170"/>
      <c r="N13" s="170"/>
      <c r="O13" s="170"/>
      <c r="P13" s="170"/>
      <c r="Q13" s="170"/>
      <c r="R13" s="170"/>
      <c r="S13" s="170"/>
      <c r="T13" s="170"/>
      <c r="U13" s="170"/>
      <c r="V13" s="170"/>
      <c r="W13" s="170"/>
      <c r="X13" s="170"/>
      <c r="Y13" s="170"/>
      <c r="Z13" s="170"/>
      <c r="AA13" s="170"/>
      <c r="AB13" s="170"/>
      <c r="AC13" s="170"/>
    </row>
    <row r="14" spans="1:29" x14ac:dyDescent="0.25">
      <c r="A14" s="328"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207" t="s">
        <v>7</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8" spans="1:32" x14ac:dyDescent="0.25">
      <c r="A18" s="330" t="s">
        <v>449</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row>
    <row r="19" spans="1:32" x14ac:dyDescent="0.25">
      <c r="E19" s="171"/>
      <c r="F19" s="171"/>
      <c r="G19" s="171"/>
    </row>
    <row r="20" spans="1:32" ht="33" customHeight="1" x14ac:dyDescent="0.25">
      <c r="A20" s="331" t="s">
        <v>187</v>
      </c>
      <c r="B20" s="331" t="s">
        <v>186</v>
      </c>
      <c r="C20" s="334" t="s">
        <v>185</v>
      </c>
      <c r="D20" s="334"/>
      <c r="E20" s="335" t="s">
        <v>184</v>
      </c>
      <c r="F20" s="335"/>
      <c r="G20" s="336" t="s">
        <v>567</v>
      </c>
      <c r="H20" s="337" t="s">
        <v>506</v>
      </c>
      <c r="I20" s="338"/>
      <c r="J20" s="338"/>
      <c r="K20" s="338"/>
      <c r="L20" s="337" t="s">
        <v>507</v>
      </c>
      <c r="M20" s="338"/>
      <c r="N20" s="338"/>
      <c r="O20" s="338"/>
      <c r="P20" s="337" t="s">
        <v>549</v>
      </c>
      <c r="Q20" s="338"/>
      <c r="R20" s="338"/>
      <c r="S20" s="338"/>
      <c r="T20" s="337" t="s">
        <v>550</v>
      </c>
      <c r="U20" s="338"/>
      <c r="V20" s="338"/>
      <c r="W20" s="338"/>
      <c r="X20" s="337" t="s">
        <v>563</v>
      </c>
      <c r="Y20" s="338"/>
      <c r="Z20" s="338"/>
      <c r="AA20" s="338"/>
      <c r="AB20" s="339" t="s">
        <v>183</v>
      </c>
      <c r="AC20" s="340"/>
      <c r="AD20" s="172"/>
      <c r="AE20" s="172"/>
      <c r="AF20" s="172"/>
    </row>
    <row r="21" spans="1:32" ht="99.75" customHeight="1" x14ac:dyDescent="0.25">
      <c r="A21" s="332"/>
      <c r="B21" s="332"/>
      <c r="C21" s="334"/>
      <c r="D21" s="334"/>
      <c r="E21" s="335"/>
      <c r="F21" s="335"/>
      <c r="G21" s="332"/>
      <c r="H21" s="334" t="s">
        <v>3</v>
      </c>
      <c r="I21" s="334"/>
      <c r="J21" s="334" t="s">
        <v>181</v>
      </c>
      <c r="K21" s="334"/>
      <c r="L21" s="334" t="s">
        <v>3</v>
      </c>
      <c r="M21" s="334"/>
      <c r="N21" s="334" t="s">
        <v>181</v>
      </c>
      <c r="O21" s="334"/>
      <c r="P21" s="334" t="s">
        <v>3</v>
      </c>
      <c r="Q21" s="334"/>
      <c r="R21" s="334" t="s">
        <v>181</v>
      </c>
      <c r="S21" s="334"/>
      <c r="T21" s="334" t="s">
        <v>3</v>
      </c>
      <c r="U21" s="334"/>
      <c r="V21" s="334" t="s">
        <v>181</v>
      </c>
      <c r="W21" s="334"/>
      <c r="X21" s="334" t="s">
        <v>3</v>
      </c>
      <c r="Y21" s="334"/>
      <c r="Z21" s="334" t="s">
        <v>181</v>
      </c>
      <c r="AA21" s="334"/>
      <c r="AB21" s="341"/>
      <c r="AC21" s="342"/>
    </row>
    <row r="22" spans="1:32" ht="89.25" customHeight="1" x14ac:dyDescent="0.25">
      <c r="A22" s="333"/>
      <c r="B22" s="333"/>
      <c r="C22" s="190" t="s">
        <v>3</v>
      </c>
      <c r="D22" s="190" t="s">
        <v>181</v>
      </c>
      <c r="E22" s="191" t="s">
        <v>568</v>
      </c>
      <c r="F22" s="191" t="s">
        <v>562</v>
      </c>
      <c r="G22" s="333"/>
      <c r="H22" s="189" t="s">
        <v>430</v>
      </c>
      <c r="I22" s="189" t="s">
        <v>431</v>
      </c>
      <c r="J22" s="189" t="s">
        <v>430</v>
      </c>
      <c r="K22" s="189" t="s">
        <v>431</v>
      </c>
      <c r="L22" s="189" t="s">
        <v>430</v>
      </c>
      <c r="M22" s="189" t="s">
        <v>431</v>
      </c>
      <c r="N22" s="189" t="s">
        <v>430</v>
      </c>
      <c r="O22" s="189" t="s">
        <v>431</v>
      </c>
      <c r="P22" s="189" t="s">
        <v>430</v>
      </c>
      <c r="Q22" s="189" t="s">
        <v>431</v>
      </c>
      <c r="R22" s="189" t="s">
        <v>430</v>
      </c>
      <c r="S22" s="189" t="s">
        <v>431</v>
      </c>
      <c r="T22" s="189" t="s">
        <v>430</v>
      </c>
      <c r="U22" s="189" t="s">
        <v>431</v>
      </c>
      <c r="V22" s="189" t="s">
        <v>430</v>
      </c>
      <c r="W22" s="189" t="s">
        <v>431</v>
      </c>
      <c r="X22" s="189" t="s">
        <v>430</v>
      </c>
      <c r="Y22" s="189" t="s">
        <v>431</v>
      </c>
      <c r="Z22" s="189" t="s">
        <v>430</v>
      </c>
      <c r="AA22" s="189" t="s">
        <v>431</v>
      </c>
      <c r="AB22" s="190" t="s">
        <v>182</v>
      </c>
      <c r="AC22" s="190" t="s">
        <v>181</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75" customFormat="1" ht="47.25" customHeight="1" x14ac:dyDescent="0.25">
      <c r="A24" s="173">
        <v>1</v>
      </c>
      <c r="B24" s="174" t="s">
        <v>180</v>
      </c>
      <c r="C24" s="193">
        <v>3.0971459928045419</v>
      </c>
      <c r="D24" s="193">
        <v>3.1211909188726019</v>
      </c>
      <c r="E24" s="193">
        <v>3.0971459928045419</v>
      </c>
      <c r="F24" s="193">
        <v>3.0971459928045419</v>
      </c>
      <c r="G24" s="193">
        <v>0</v>
      </c>
      <c r="H24" s="194">
        <v>0</v>
      </c>
      <c r="I24" s="193"/>
      <c r="J24" s="193">
        <v>0</v>
      </c>
      <c r="K24" s="193"/>
      <c r="L24" s="194">
        <v>0</v>
      </c>
      <c r="M24" s="193"/>
      <c r="N24" s="193">
        <v>0</v>
      </c>
      <c r="O24" s="193"/>
      <c r="P24" s="193">
        <v>0.84486171530712029</v>
      </c>
      <c r="Q24" s="193"/>
      <c r="R24" s="193">
        <v>0.85366242984016583</v>
      </c>
      <c r="S24" s="193"/>
      <c r="T24" s="193">
        <v>2.2522842774974214</v>
      </c>
      <c r="U24" s="193"/>
      <c r="V24" s="193">
        <v>2.2675284890324359</v>
      </c>
      <c r="W24" s="193"/>
      <c r="X24" s="193">
        <v>0</v>
      </c>
      <c r="Y24" s="193"/>
      <c r="Z24" s="193" t="s">
        <v>504</v>
      </c>
      <c r="AA24" s="193"/>
      <c r="AB24" s="193">
        <v>3.0971459928045419</v>
      </c>
      <c r="AC24" s="193">
        <v>3.1211909188726015</v>
      </c>
    </row>
    <row r="25" spans="1:32" s="175" customFormat="1" ht="24" customHeight="1" x14ac:dyDescent="0.25">
      <c r="A25" s="176" t="s">
        <v>179</v>
      </c>
      <c r="B25" s="177" t="s">
        <v>178</v>
      </c>
      <c r="C25" s="193"/>
      <c r="D25" s="193"/>
      <c r="E25" s="193"/>
      <c r="F25" s="193"/>
      <c r="G25" s="193">
        <v>0</v>
      </c>
      <c r="H25" s="194">
        <v>0</v>
      </c>
      <c r="I25" s="193"/>
      <c r="J25" s="193">
        <v>0</v>
      </c>
      <c r="K25" s="193"/>
      <c r="L25" s="194">
        <v>0</v>
      </c>
      <c r="M25" s="193"/>
      <c r="N25" s="193">
        <v>0</v>
      </c>
      <c r="O25" s="193"/>
      <c r="P25" s="193">
        <v>0</v>
      </c>
      <c r="Q25" s="193"/>
      <c r="R25" s="193">
        <v>0</v>
      </c>
      <c r="S25" s="193"/>
      <c r="T25" s="193">
        <v>0</v>
      </c>
      <c r="U25" s="193"/>
      <c r="V25" s="193">
        <v>0</v>
      </c>
      <c r="W25" s="193"/>
      <c r="X25" s="193">
        <v>0</v>
      </c>
      <c r="Y25" s="193"/>
      <c r="Z25" s="193" t="s">
        <v>504</v>
      </c>
      <c r="AA25" s="193"/>
      <c r="AB25" s="193">
        <v>0</v>
      </c>
      <c r="AC25" s="193">
        <v>0</v>
      </c>
    </row>
    <row r="26" spans="1:32" s="175" customFormat="1" x14ac:dyDescent="0.25">
      <c r="A26" s="176" t="s">
        <v>177</v>
      </c>
      <c r="B26" s="177" t="s">
        <v>176</v>
      </c>
      <c r="C26" s="193"/>
      <c r="D26" s="193"/>
      <c r="E26" s="193"/>
      <c r="F26" s="193"/>
      <c r="G26" s="193">
        <v>0</v>
      </c>
      <c r="H26" s="194">
        <v>0</v>
      </c>
      <c r="I26" s="193"/>
      <c r="J26" s="193">
        <v>0</v>
      </c>
      <c r="K26" s="193"/>
      <c r="L26" s="194">
        <v>0</v>
      </c>
      <c r="M26" s="193"/>
      <c r="N26" s="193">
        <v>0</v>
      </c>
      <c r="O26" s="193"/>
      <c r="P26" s="193">
        <v>0</v>
      </c>
      <c r="Q26" s="193"/>
      <c r="R26" s="193">
        <v>0</v>
      </c>
      <c r="S26" s="193"/>
      <c r="T26" s="193">
        <v>0</v>
      </c>
      <c r="U26" s="193"/>
      <c r="V26" s="193">
        <v>0</v>
      </c>
      <c r="W26" s="193"/>
      <c r="X26" s="193">
        <v>0</v>
      </c>
      <c r="Y26" s="193"/>
      <c r="Z26" s="193" t="s">
        <v>504</v>
      </c>
      <c r="AA26" s="193"/>
      <c r="AB26" s="193">
        <v>0</v>
      </c>
      <c r="AC26" s="193">
        <v>0</v>
      </c>
    </row>
    <row r="27" spans="1:32" s="175" customFormat="1" ht="31.5" x14ac:dyDescent="0.25">
      <c r="A27" s="176" t="s">
        <v>175</v>
      </c>
      <c r="B27" s="177" t="s">
        <v>388</v>
      </c>
      <c r="C27" s="193"/>
      <c r="D27" s="193"/>
      <c r="E27" s="193"/>
      <c r="F27" s="193"/>
      <c r="G27" s="193">
        <v>0</v>
      </c>
      <c r="H27" s="194">
        <v>0</v>
      </c>
      <c r="I27" s="193"/>
      <c r="J27" s="193">
        <v>0</v>
      </c>
      <c r="K27" s="193"/>
      <c r="L27" s="194">
        <v>0</v>
      </c>
      <c r="M27" s="193"/>
      <c r="N27" s="193">
        <v>0</v>
      </c>
      <c r="O27" s="193"/>
      <c r="P27" s="193">
        <v>0.70405142942260024</v>
      </c>
      <c r="Q27" s="193"/>
      <c r="R27" s="193">
        <v>0.69972330314767694</v>
      </c>
      <c r="S27" s="193"/>
      <c r="T27" s="193">
        <v>1.8938337405028589</v>
      </c>
      <c r="U27" s="193"/>
      <c r="V27" s="193">
        <v>1.8767828817765355</v>
      </c>
      <c r="W27" s="193"/>
      <c r="X27" s="193">
        <v>0</v>
      </c>
      <c r="Y27" s="193"/>
      <c r="Z27" s="193" t="s">
        <v>504</v>
      </c>
      <c r="AA27" s="193"/>
      <c r="AB27" s="193">
        <v>2.5978851699254593</v>
      </c>
      <c r="AC27" s="193">
        <v>2.5765061849242126</v>
      </c>
    </row>
    <row r="28" spans="1:32" s="175" customFormat="1" x14ac:dyDescent="0.25">
      <c r="A28" s="176" t="s">
        <v>174</v>
      </c>
      <c r="B28" s="177" t="s">
        <v>173</v>
      </c>
      <c r="C28" s="193"/>
      <c r="D28" s="193"/>
      <c r="E28" s="193"/>
      <c r="F28" s="193"/>
      <c r="G28" s="193">
        <v>0</v>
      </c>
      <c r="H28" s="194">
        <v>0</v>
      </c>
      <c r="I28" s="193"/>
      <c r="J28" s="193">
        <v>0</v>
      </c>
      <c r="K28" s="193"/>
      <c r="L28" s="194">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s="175" customFormat="1" x14ac:dyDescent="0.25">
      <c r="A29" s="176" t="s">
        <v>172</v>
      </c>
      <c r="B29" s="178" t="s">
        <v>171</v>
      </c>
      <c r="C29" s="193"/>
      <c r="D29" s="193"/>
      <c r="E29" s="193"/>
      <c r="F29" s="193"/>
      <c r="G29" s="193">
        <v>0</v>
      </c>
      <c r="H29" s="194">
        <v>0</v>
      </c>
      <c r="I29" s="193"/>
      <c r="J29" s="193">
        <v>0</v>
      </c>
      <c r="K29" s="193"/>
      <c r="L29" s="194">
        <v>0</v>
      </c>
      <c r="M29" s="193"/>
      <c r="N29" s="193">
        <v>0</v>
      </c>
      <c r="O29" s="193"/>
      <c r="P29" s="193">
        <v>0.14081028588452005</v>
      </c>
      <c r="Q29" s="193"/>
      <c r="R29" s="193">
        <v>0.15393912669248888</v>
      </c>
      <c r="S29" s="193"/>
      <c r="T29" s="193">
        <v>0.35845053699456253</v>
      </c>
      <c r="U29" s="193"/>
      <c r="V29" s="193">
        <v>0.39074560725590035</v>
      </c>
      <c r="W29" s="193"/>
      <c r="X29" s="193">
        <v>0</v>
      </c>
      <c r="Y29" s="193"/>
      <c r="Z29" s="193" t="s">
        <v>504</v>
      </c>
      <c r="AA29" s="193"/>
      <c r="AB29" s="193">
        <v>0.49926082287908258</v>
      </c>
      <c r="AC29" s="193">
        <v>0.5446847339483889</v>
      </c>
    </row>
    <row r="30" spans="1:32" s="175" customFormat="1" ht="47.25" x14ac:dyDescent="0.25">
      <c r="A30" s="173" t="s">
        <v>64</v>
      </c>
      <c r="B30" s="174" t="s">
        <v>170</v>
      </c>
      <c r="C30" s="193">
        <v>2.5978851699254593</v>
      </c>
      <c r="D30" s="193">
        <v>2.576506184924213</v>
      </c>
      <c r="E30" s="193">
        <v>2.5978851699254593</v>
      </c>
      <c r="F30" s="193">
        <v>2.5978851699254593</v>
      </c>
      <c r="G30" s="193">
        <v>0</v>
      </c>
      <c r="H30" s="194">
        <v>0</v>
      </c>
      <c r="I30" s="193"/>
      <c r="J30" s="193">
        <v>0</v>
      </c>
      <c r="K30" s="193"/>
      <c r="L30" s="194">
        <v>0</v>
      </c>
      <c r="M30" s="193"/>
      <c r="N30" s="193">
        <v>0</v>
      </c>
      <c r="O30" s="193"/>
      <c r="P30" s="193">
        <v>0.70405142942260035</v>
      </c>
      <c r="Q30" s="193"/>
      <c r="R30" s="193">
        <v>0.69972330314767694</v>
      </c>
      <c r="S30" s="193"/>
      <c r="T30" s="193">
        <v>1.8938337405028587</v>
      </c>
      <c r="U30" s="193"/>
      <c r="V30" s="193">
        <v>1.876782881776536</v>
      </c>
      <c r="W30" s="193"/>
      <c r="X30" s="193">
        <v>0</v>
      </c>
      <c r="Y30" s="193"/>
      <c r="Z30" s="193" t="s">
        <v>504</v>
      </c>
      <c r="AA30" s="193"/>
      <c r="AB30" s="193">
        <v>2.5978851699254593</v>
      </c>
      <c r="AC30" s="193">
        <v>2.576506184924213</v>
      </c>
    </row>
    <row r="31" spans="1:32" s="175" customFormat="1" x14ac:dyDescent="0.25">
      <c r="A31" s="173" t="s">
        <v>169</v>
      </c>
      <c r="B31" s="177" t="s">
        <v>168</v>
      </c>
      <c r="C31" s="193">
        <v>0.70405142942260035</v>
      </c>
      <c r="D31" s="193">
        <v>0.69972330314767694</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75" customFormat="1" ht="31.5" x14ac:dyDescent="0.25">
      <c r="A32" s="173" t="s">
        <v>167</v>
      </c>
      <c r="B32" s="177" t="s">
        <v>166</v>
      </c>
      <c r="C32" s="193">
        <v>1.7547020608701915</v>
      </c>
      <c r="D32" s="193">
        <v>1.7389038541391504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5" customFormat="1" x14ac:dyDescent="0.25">
      <c r="A33" s="173" t="s">
        <v>165</v>
      </c>
      <c r="B33" s="177" t="s">
        <v>164</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5" customFormat="1" x14ac:dyDescent="0.25">
      <c r="A34" s="173" t="s">
        <v>163</v>
      </c>
      <c r="B34" s="177" t="s">
        <v>162</v>
      </c>
      <c r="C34" s="193">
        <v>0.13913167963266709</v>
      </c>
      <c r="D34" s="193">
        <v>0.13787902763738577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5" customFormat="1" ht="31.5" x14ac:dyDescent="0.25">
      <c r="A35" s="173" t="s">
        <v>63</v>
      </c>
      <c r="B35" s="174" t="s">
        <v>161</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5" customFormat="1" x14ac:dyDescent="0.25">
      <c r="A36" s="176" t="s">
        <v>160</v>
      </c>
      <c r="B36" s="177" t="s">
        <v>513</v>
      </c>
      <c r="C36" s="193"/>
      <c r="D36" s="193"/>
      <c r="E36" s="193"/>
      <c r="F36" s="193"/>
      <c r="G36" s="193">
        <v>0</v>
      </c>
      <c r="H36" s="193">
        <v>0</v>
      </c>
      <c r="I36" s="195" t="s">
        <v>569</v>
      </c>
      <c r="J36" s="193">
        <v>0</v>
      </c>
      <c r="K36" s="195" t="s">
        <v>569</v>
      </c>
      <c r="L36" s="193">
        <v>0</v>
      </c>
      <c r="M36" s="195" t="s">
        <v>569</v>
      </c>
      <c r="N36" s="193">
        <v>0</v>
      </c>
      <c r="O36" s="195" t="s">
        <v>569</v>
      </c>
      <c r="P36" s="193">
        <v>0</v>
      </c>
      <c r="Q36" s="195" t="s">
        <v>569</v>
      </c>
      <c r="R36" s="193">
        <v>0</v>
      </c>
      <c r="S36" s="195" t="s">
        <v>569</v>
      </c>
      <c r="T36" s="193">
        <v>0</v>
      </c>
      <c r="U36" s="195" t="s">
        <v>569</v>
      </c>
      <c r="V36" s="193">
        <v>0</v>
      </c>
      <c r="W36" s="195" t="s">
        <v>569</v>
      </c>
      <c r="X36" s="193">
        <v>0</v>
      </c>
      <c r="Y36" s="195" t="s">
        <v>569</v>
      </c>
      <c r="Z36" s="193" t="s">
        <v>504</v>
      </c>
      <c r="AA36" s="195" t="s">
        <v>504</v>
      </c>
      <c r="AB36" s="193">
        <v>0</v>
      </c>
      <c r="AC36" s="193">
        <v>0</v>
      </c>
    </row>
    <row r="37" spans="1:29" s="175" customFormat="1" ht="31.5" x14ac:dyDescent="0.25">
      <c r="A37" s="176" t="s">
        <v>159</v>
      </c>
      <c r="B37" s="179" t="s">
        <v>511</v>
      </c>
      <c r="C37" s="193"/>
      <c r="D37" s="193"/>
      <c r="E37" s="193"/>
      <c r="F37" s="193"/>
      <c r="G37" s="193">
        <v>0</v>
      </c>
      <c r="H37" s="193">
        <v>0</v>
      </c>
      <c r="I37" s="195" t="s">
        <v>569</v>
      </c>
      <c r="J37" s="193">
        <v>0</v>
      </c>
      <c r="K37" s="195" t="s">
        <v>569</v>
      </c>
      <c r="L37" s="193">
        <v>0</v>
      </c>
      <c r="M37" s="195" t="s">
        <v>569</v>
      </c>
      <c r="N37" s="193">
        <v>0</v>
      </c>
      <c r="O37" s="195" t="s">
        <v>569</v>
      </c>
      <c r="P37" s="193">
        <v>0</v>
      </c>
      <c r="Q37" s="195" t="s">
        <v>569</v>
      </c>
      <c r="R37" s="193">
        <v>0</v>
      </c>
      <c r="S37" s="195" t="s">
        <v>569</v>
      </c>
      <c r="T37" s="193">
        <v>0</v>
      </c>
      <c r="U37" s="195" t="s">
        <v>569</v>
      </c>
      <c r="V37" s="193">
        <v>0</v>
      </c>
      <c r="W37" s="195" t="s">
        <v>569</v>
      </c>
      <c r="X37" s="193">
        <v>0</v>
      </c>
      <c r="Y37" s="195" t="s">
        <v>569</v>
      </c>
      <c r="Z37" s="193" t="s">
        <v>504</v>
      </c>
      <c r="AA37" s="195" t="s">
        <v>504</v>
      </c>
      <c r="AB37" s="193">
        <v>0</v>
      </c>
      <c r="AC37" s="193">
        <v>0</v>
      </c>
    </row>
    <row r="38" spans="1:29" s="175" customFormat="1" x14ac:dyDescent="0.25">
      <c r="A38" s="176" t="s">
        <v>158</v>
      </c>
      <c r="B38" s="179" t="s">
        <v>149</v>
      </c>
      <c r="C38" s="193"/>
      <c r="D38" s="193"/>
      <c r="E38" s="193"/>
      <c r="F38" s="193"/>
      <c r="G38" s="193">
        <v>0</v>
      </c>
      <c r="H38" s="193">
        <v>0</v>
      </c>
      <c r="I38" s="195" t="s">
        <v>569</v>
      </c>
      <c r="J38" s="193">
        <v>0</v>
      </c>
      <c r="K38" s="195" t="s">
        <v>569</v>
      </c>
      <c r="L38" s="193">
        <v>0</v>
      </c>
      <c r="M38" s="195" t="s">
        <v>569</v>
      </c>
      <c r="N38" s="193">
        <v>0</v>
      </c>
      <c r="O38" s="195" t="s">
        <v>569</v>
      </c>
      <c r="P38" s="193">
        <v>0</v>
      </c>
      <c r="Q38" s="195" t="s">
        <v>569</v>
      </c>
      <c r="R38" s="193">
        <v>0</v>
      </c>
      <c r="S38" s="195" t="s">
        <v>569</v>
      </c>
      <c r="T38" s="193">
        <v>0</v>
      </c>
      <c r="U38" s="195" t="s">
        <v>569</v>
      </c>
      <c r="V38" s="193">
        <v>0</v>
      </c>
      <c r="W38" s="195" t="s">
        <v>569</v>
      </c>
      <c r="X38" s="193">
        <v>0</v>
      </c>
      <c r="Y38" s="195" t="s">
        <v>569</v>
      </c>
      <c r="Z38" s="193" t="s">
        <v>504</v>
      </c>
      <c r="AA38" s="195" t="s">
        <v>504</v>
      </c>
      <c r="AB38" s="193">
        <v>0</v>
      </c>
      <c r="AC38" s="193">
        <v>0</v>
      </c>
    </row>
    <row r="39" spans="1:29" s="175" customFormat="1" x14ac:dyDescent="0.25">
      <c r="A39" s="176" t="s">
        <v>157</v>
      </c>
      <c r="B39" s="177" t="s">
        <v>512</v>
      </c>
      <c r="C39" s="193"/>
      <c r="D39" s="193"/>
      <c r="E39" s="193"/>
      <c r="F39" s="193"/>
      <c r="G39" s="193">
        <v>0</v>
      </c>
      <c r="H39" s="193">
        <v>0</v>
      </c>
      <c r="I39" s="195" t="s">
        <v>569</v>
      </c>
      <c r="J39" s="193">
        <v>0</v>
      </c>
      <c r="K39" s="195" t="s">
        <v>569</v>
      </c>
      <c r="L39" s="193">
        <v>0</v>
      </c>
      <c r="M39" s="195" t="s">
        <v>569</v>
      </c>
      <c r="N39" s="193">
        <v>0</v>
      </c>
      <c r="O39" s="195" t="s">
        <v>569</v>
      </c>
      <c r="P39" s="193">
        <v>0</v>
      </c>
      <c r="Q39" s="195" t="s">
        <v>569</v>
      </c>
      <c r="R39" s="193">
        <v>0</v>
      </c>
      <c r="S39" s="195" t="s">
        <v>569</v>
      </c>
      <c r="T39" s="193">
        <v>0</v>
      </c>
      <c r="U39" s="195" t="s">
        <v>569</v>
      </c>
      <c r="V39" s="193">
        <v>0</v>
      </c>
      <c r="W39" s="195" t="s">
        <v>569</v>
      </c>
      <c r="X39" s="193">
        <v>0</v>
      </c>
      <c r="Y39" s="195" t="s">
        <v>569</v>
      </c>
      <c r="Z39" s="193" t="s">
        <v>504</v>
      </c>
      <c r="AA39" s="195" t="s">
        <v>504</v>
      </c>
      <c r="AB39" s="193">
        <v>0</v>
      </c>
      <c r="AC39" s="193">
        <v>0</v>
      </c>
    </row>
    <row r="40" spans="1:29" s="175" customFormat="1" x14ac:dyDescent="0.25">
      <c r="A40" s="176" t="s">
        <v>156</v>
      </c>
      <c r="B40" s="177" t="s">
        <v>514</v>
      </c>
      <c r="C40" s="193"/>
      <c r="D40" s="193"/>
      <c r="E40" s="193"/>
      <c r="F40" s="193"/>
      <c r="G40" s="193">
        <v>0</v>
      </c>
      <c r="H40" s="193">
        <v>0</v>
      </c>
      <c r="I40" s="195" t="s">
        <v>569</v>
      </c>
      <c r="J40" s="193">
        <v>0</v>
      </c>
      <c r="K40" s="195" t="s">
        <v>569</v>
      </c>
      <c r="L40" s="193">
        <v>0</v>
      </c>
      <c r="M40" s="195" t="s">
        <v>569</v>
      </c>
      <c r="N40" s="193">
        <v>0</v>
      </c>
      <c r="O40" s="195" t="s">
        <v>569</v>
      </c>
      <c r="P40" s="193">
        <v>0</v>
      </c>
      <c r="Q40" s="195" t="s">
        <v>569</v>
      </c>
      <c r="R40" s="193">
        <v>0</v>
      </c>
      <c r="S40" s="195" t="s">
        <v>569</v>
      </c>
      <c r="T40" s="193">
        <v>0</v>
      </c>
      <c r="U40" s="195" t="s">
        <v>569</v>
      </c>
      <c r="V40" s="193">
        <v>0</v>
      </c>
      <c r="W40" s="195" t="s">
        <v>569</v>
      </c>
      <c r="X40" s="193">
        <v>0</v>
      </c>
      <c r="Y40" s="195" t="s">
        <v>569</v>
      </c>
      <c r="Z40" s="193" t="s">
        <v>504</v>
      </c>
      <c r="AA40" s="195" t="s">
        <v>504</v>
      </c>
      <c r="AB40" s="193">
        <v>0</v>
      </c>
      <c r="AC40" s="193">
        <v>0</v>
      </c>
    </row>
    <row r="41" spans="1:29" s="175" customFormat="1" x14ac:dyDescent="0.25">
      <c r="A41" s="176" t="s">
        <v>155</v>
      </c>
      <c r="B41" s="177" t="s">
        <v>515</v>
      </c>
      <c r="C41" s="193"/>
      <c r="D41" s="193"/>
      <c r="E41" s="193"/>
      <c r="F41" s="193"/>
      <c r="G41" s="193">
        <v>0</v>
      </c>
      <c r="H41" s="193">
        <v>0</v>
      </c>
      <c r="I41" s="195" t="s">
        <v>569</v>
      </c>
      <c r="J41" s="193">
        <v>0</v>
      </c>
      <c r="K41" s="195" t="s">
        <v>569</v>
      </c>
      <c r="L41" s="193">
        <v>0</v>
      </c>
      <c r="M41" s="195" t="s">
        <v>569</v>
      </c>
      <c r="N41" s="193">
        <v>0</v>
      </c>
      <c r="O41" s="195" t="s">
        <v>569</v>
      </c>
      <c r="P41" s="193">
        <v>0</v>
      </c>
      <c r="Q41" s="195" t="s">
        <v>569</v>
      </c>
      <c r="R41" s="193">
        <v>0</v>
      </c>
      <c r="S41" s="195" t="s">
        <v>569</v>
      </c>
      <c r="T41" s="193">
        <v>0</v>
      </c>
      <c r="U41" s="195" t="s">
        <v>569</v>
      </c>
      <c r="V41" s="193">
        <v>0</v>
      </c>
      <c r="W41" s="195" t="s">
        <v>569</v>
      </c>
      <c r="X41" s="193">
        <v>0</v>
      </c>
      <c r="Y41" s="195" t="s">
        <v>569</v>
      </c>
      <c r="Z41" s="193" t="s">
        <v>504</v>
      </c>
      <c r="AA41" s="195" t="s">
        <v>504</v>
      </c>
      <c r="AB41" s="193">
        <v>0</v>
      </c>
      <c r="AC41" s="193">
        <v>0</v>
      </c>
    </row>
    <row r="42" spans="1:29" s="175" customFormat="1" x14ac:dyDescent="0.25">
      <c r="A42" s="176" t="s">
        <v>154</v>
      </c>
      <c r="B42" s="177" t="s">
        <v>516</v>
      </c>
      <c r="C42" s="193"/>
      <c r="D42" s="193"/>
      <c r="E42" s="193"/>
      <c r="F42" s="193"/>
      <c r="G42" s="193">
        <v>0</v>
      </c>
      <c r="H42" s="193">
        <v>0</v>
      </c>
      <c r="I42" s="195" t="s">
        <v>569</v>
      </c>
      <c r="J42" s="193">
        <v>0</v>
      </c>
      <c r="K42" s="195" t="s">
        <v>569</v>
      </c>
      <c r="L42" s="193">
        <v>0</v>
      </c>
      <c r="M42" s="195" t="s">
        <v>569</v>
      </c>
      <c r="N42" s="193">
        <v>0</v>
      </c>
      <c r="O42" s="195" t="s">
        <v>569</v>
      </c>
      <c r="P42" s="193">
        <v>0</v>
      </c>
      <c r="Q42" s="195" t="s">
        <v>569</v>
      </c>
      <c r="R42" s="193">
        <v>0</v>
      </c>
      <c r="S42" s="195" t="s">
        <v>569</v>
      </c>
      <c r="T42" s="193">
        <v>0</v>
      </c>
      <c r="U42" s="195" t="s">
        <v>569</v>
      </c>
      <c r="V42" s="193">
        <v>0</v>
      </c>
      <c r="W42" s="195" t="s">
        <v>569</v>
      </c>
      <c r="X42" s="193">
        <v>0</v>
      </c>
      <c r="Y42" s="195" t="s">
        <v>569</v>
      </c>
      <c r="Z42" s="193" t="s">
        <v>504</v>
      </c>
      <c r="AA42" s="195" t="s">
        <v>504</v>
      </c>
      <c r="AB42" s="193">
        <v>0</v>
      </c>
      <c r="AC42" s="193">
        <v>0</v>
      </c>
    </row>
    <row r="43" spans="1:29" s="175" customFormat="1" x14ac:dyDescent="0.25">
      <c r="A43" s="176" t="s">
        <v>517</v>
      </c>
      <c r="B43" s="177" t="s">
        <v>518</v>
      </c>
      <c r="C43" s="193"/>
      <c r="D43" s="193"/>
      <c r="E43" s="193"/>
      <c r="F43" s="193"/>
      <c r="G43" s="193">
        <v>0</v>
      </c>
      <c r="H43" s="193">
        <v>0</v>
      </c>
      <c r="I43" s="195" t="s">
        <v>569</v>
      </c>
      <c r="J43" s="193">
        <v>0</v>
      </c>
      <c r="K43" s="195" t="s">
        <v>569</v>
      </c>
      <c r="L43" s="193">
        <v>0</v>
      </c>
      <c r="M43" s="195" t="s">
        <v>569</v>
      </c>
      <c r="N43" s="193">
        <v>0</v>
      </c>
      <c r="O43" s="195" t="s">
        <v>569</v>
      </c>
      <c r="P43" s="193">
        <v>0</v>
      </c>
      <c r="Q43" s="195" t="s">
        <v>569</v>
      </c>
      <c r="R43" s="193">
        <v>0</v>
      </c>
      <c r="S43" s="195" t="s">
        <v>569</v>
      </c>
      <c r="T43" s="193">
        <v>0</v>
      </c>
      <c r="U43" s="195" t="s">
        <v>569</v>
      </c>
      <c r="V43" s="193">
        <v>0</v>
      </c>
      <c r="W43" s="195" t="s">
        <v>569</v>
      </c>
      <c r="X43" s="193">
        <v>0</v>
      </c>
      <c r="Y43" s="195" t="s">
        <v>569</v>
      </c>
      <c r="Z43" s="193" t="s">
        <v>504</v>
      </c>
      <c r="AA43" s="195" t="s">
        <v>504</v>
      </c>
      <c r="AB43" s="193">
        <v>0</v>
      </c>
      <c r="AC43" s="193">
        <v>0</v>
      </c>
    </row>
    <row r="44" spans="1:29" s="175" customFormat="1" x14ac:dyDescent="0.25">
      <c r="A44" s="176" t="s">
        <v>519</v>
      </c>
      <c r="B44" s="177" t="s">
        <v>520</v>
      </c>
      <c r="C44" s="193"/>
      <c r="D44" s="193"/>
      <c r="E44" s="193"/>
      <c r="F44" s="193"/>
      <c r="G44" s="193">
        <v>0</v>
      </c>
      <c r="H44" s="193">
        <v>0</v>
      </c>
      <c r="I44" s="195" t="s">
        <v>569</v>
      </c>
      <c r="J44" s="193">
        <v>0</v>
      </c>
      <c r="K44" s="195" t="s">
        <v>569</v>
      </c>
      <c r="L44" s="193">
        <v>0</v>
      </c>
      <c r="M44" s="195" t="s">
        <v>569</v>
      </c>
      <c r="N44" s="193">
        <v>0</v>
      </c>
      <c r="O44" s="195" t="s">
        <v>569</v>
      </c>
      <c r="P44" s="193">
        <v>0</v>
      </c>
      <c r="Q44" s="195" t="s">
        <v>569</v>
      </c>
      <c r="R44" s="193">
        <v>0</v>
      </c>
      <c r="S44" s="195" t="s">
        <v>569</v>
      </c>
      <c r="T44" s="193">
        <v>0</v>
      </c>
      <c r="U44" s="195" t="s">
        <v>569</v>
      </c>
      <c r="V44" s="193">
        <v>0</v>
      </c>
      <c r="W44" s="195" t="s">
        <v>569</v>
      </c>
      <c r="X44" s="193">
        <v>0</v>
      </c>
      <c r="Y44" s="195" t="s">
        <v>569</v>
      </c>
      <c r="Z44" s="193" t="s">
        <v>504</v>
      </c>
      <c r="AA44" s="195" t="s">
        <v>504</v>
      </c>
      <c r="AB44" s="193">
        <v>0</v>
      </c>
      <c r="AC44" s="193">
        <v>0</v>
      </c>
    </row>
    <row r="45" spans="1:29" s="175" customFormat="1" x14ac:dyDescent="0.25">
      <c r="A45" s="176" t="s">
        <v>521</v>
      </c>
      <c r="B45" s="177" t="s">
        <v>522</v>
      </c>
      <c r="C45" s="193"/>
      <c r="D45" s="193"/>
      <c r="E45" s="193"/>
      <c r="F45" s="193"/>
      <c r="G45" s="193">
        <v>0</v>
      </c>
      <c r="H45" s="193">
        <v>0</v>
      </c>
      <c r="I45" s="195" t="s">
        <v>569</v>
      </c>
      <c r="J45" s="193">
        <v>0</v>
      </c>
      <c r="K45" s="195" t="s">
        <v>569</v>
      </c>
      <c r="L45" s="193">
        <v>0</v>
      </c>
      <c r="M45" s="195" t="s">
        <v>569</v>
      </c>
      <c r="N45" s="193">
        <v>0</v>
      </c>
      <c r="O45" s="195" t="s">
        <v>569</v>
      </c>
      <c r="P45" s="193">
        <v>0</v>
      </c>
      <c r="Q45" s="195" t="s">
        <v>569</v>
      </c>
      <c r="R45" s="193">
        <v>0</v>
      </c>
      <c r="S45" s="195" t="s">
        <v>569</v>
      </c>
      <c r="T45" s="193">
        <v>0</v>
      </c>
      <c r="U45" s="195" t="s">
        <v>569</v>
      </c>
      <c r="V45" s="193">
        <v>0</v>
      </c>
      <c r="W45" s="195" t="s">
        <v>569</v>
      </c>
      <c r="X45" s="193">
        <v>0</v>
      </c>
      <c r="Y45" s="195" t="s">
        <v>569</v>
      </c>
      <c r="Z45" s="193" t="s">
        <v>504</v>
      </c>
      <c r="AA45" s="195" t="s">
        <v>504</v>
      </c>
      <c r="AB45" s="193">
        <v>0</v>
      </c>
      <c r="AC45" s="193">
        <v>0</v>
      </c>
    </row>
    <row r="46" spans="1:29" s="175" customFormat="1" x14ac:dyDescent="0.25">
      <c r="A46" s="176" t="s">
        <v>523</v>
      </c>
      <c r="B46" s="177" t="s">
        <v>524</v>
      </c>
      <c r="C46" s="193"/>
      <c r="D46" s="193"/>
      <c r="E46" s="193"/>
      <c r="F46" s="193"/>
      <c r="G46" s="193">
        <v>0</v>
      </c>
      <c r="H46" s="193">
        <v>0</v>
      </c>
      <c r="I46" s="195" t="s">
        <v>569</v>
      </c>
      <c r="J46" s="193"/>
      <c r="K46" s="195" t="s">
        <v>569</v>
      </c>
      <c r="L46" s="193">
        <v>0</v>
      </c>
      <c r="M46" s="195" t="s">
        <v>569</v>
      </c>
      <c r="N46" s="193"/>
      <c r="O46" s="195" t="s">
        <v>569</v>
      </c>
      <c r="P46" s="193">
        <v>0</v>
      </c>
      <c r="Q46" s="195" t="s">
        <v>569</v>
      </c>
      <c r="R46" s="193"/>
      <c r="S46" s="195" t="s">
        <v>569</v>
      </c>
      <c r="T46" s="193">
        <v>0</v>
      </c>
      <c r="U46" s="195" t="s">
        <v>569</v>
      </c>
      <c r="V46" s="193"/>
      <c r="W46" s="195" t="s">
        <v>569</v>
      </c>
      <c r="X46" s="193"/>
      <c r="Y46" s="195" t="s">
        <v>569</v>
      </c>
      <c r="Z46" s="193"/>
      <c r="AA46" s="195" t="s">
        <v>569</v>
      </c>
      <c r="AB46" s="193">
        <v>0</v>
      </c>
      <c r="AC46" s="193">
        <v>0</v>
      </c>
    </row>
    <row r="47" spans="1:29" s="175" customFormat="1" x14ac:dyDescent="0.25">
      <c r="A47" s="173" t="s">
        <v>62</v>
      </c>
      <c r="B47" s="174" t="s">
        <v>153</v>
      </c>
      <c r="C47" s="193"/>
      <c r="D47" s="193"/>
      <c r="E47" s="193"/>
      <c r="F47" s="193"/>
      <c r="G47" s="193"/>
      <c r="H47" s="193"/>
      <c r="I47" s="193"/>
      <c r="J47" s="193"/>
      <c r="K47" s="193"/>
      <c r="L47" s="193"/>
      <c r="M47" s="193"/>
      <c r="N47" s="193"/>
      <c r="O47" s="193"/>
      <c r="P47" s="193"/>
      <c r="Q47" s="193"/>
      <c r="R47" s="193"/>
      <c r="S47" s="195"/>
      <c r="T47" s="193"/>
      <c r="U47" s="193"/>
      <c r="V47" s="193"/>
      <c r="W47" s="193"/>
      <c r="X47" s="193"/>
      <c r="Y47" s="193"/>
      <c r="Z47" s="193"/>
      <c r="AA47" s="193"/>
      <c r="AB47" s="193"/>
      <c r="AC47" s="193"/>
    </row>
    <row r="48" spans="1:29" s="175" customFormat="1" x14ac:dyDescent="0.25">
      <c r="A48" s="176" t="s">
        <v>152</v>
      </c>
      <c r="B48" s="177" t="s">
        <v>513</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504</v>
      </c>
      <c r="AA48" s="193"/>
      <c r="AB48" s="193">
        <v>0</v>
      </c>
      <c r="AC48" s="193">
        <v>0</v>
      </c>
    </row>
    <row r="49" spans="1:29" s="175" customFormat="1" ht="31.5" x14ac:dyDescent="0.25">
      <c r="A49" s="176" t="s">
        <v>151</v>
      </c>
      <c r="B49" s="179" t="s">
        <v>511</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504</v>
      </c>
      <c r="AA49" s="193"/>
      <c r="AB49" s="193">
        <v>0</v>
      </c>
      <c r="AC49" s="193">
        <v>0</v>
      </c>
    </row>
    <row r="50" spans="1:29" s="175" customFormat="1" x14ac:dyDescent="0.25">
      <c r="A50" s="176" t="s">
        <v>150</v>
      </c>
      <c r="B50" s="179" t="s">
        <v>149</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504</v>
      </c>
      <c r="AA50" s="193"/>
      <c r="AB50" s="193">
        <v>0</v>
      </c>
      <c r="AC50" s="193">
        <v>0</v>
      </c>
    </row>
    <row r="51" spans="1:29" s="175" customFormat="1" ht="31.5" x14ac:dyDescent="0.25">
      <c r="A51" s="176" t="s">
        <v>148</v>
      </c>
      <c r="B51" s="177" t="s">
        <v>147</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504</v>
      </c>
      <c r="AA51" s="193"/>
      <c r="AB51" s="193">
        <v>0</v>
      </c>
      <c r="AC51" s="193">
        <v>0</v>
      </c>
    </row>
    <row r="52" spans="1:29" s="175" customFormat="1" ht="31.5" x14ac:dyDescent="0.25">
      <c r="A52" s="176" t="s">
        <v>146</v>
      </c>
      <c r="B52" s="177" t="s">
        <v>145</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504</v>
      </c>
      <c r="AA52" s="193"/>
      <c r="AB52" s="193">
        <v>0</v>
      </c>
      <c r="AC52" s="193">
        <v>0</v>
      </c>
    </row>
    <row r="53" spans="1:29" s="175" customFormat="1" x14ac:dyDescent="0.25">
      <c r="A53" s="176" t="s">
        <v>144</v>
      </c>
      <c r="B53" s="177" t="s">
        <v>143</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504</v>
      </c>
      <c r="AA53" s="193"/>
      <c r="AB53" s="193">
        <v>0</v>
      </c>
      <c r="AC53" s="193">
        <v>0</v>
      </c>
    </row>
    <row r="54" spans="1:29" s="175" customFormat="1" x14ac:dyDescent="0.25">
      <c r="A54" s="176" t="s">
        <v>142</v>
      </c>
      <c r="B54" s="177" t="s">
        <v>514</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504</v>
      </c>
      <c r="AA54" s="193"/>
      <c r="AB54" s="193">
        <v>0</v>
      </c>
      <c r="AC54" s="193">
        <v>0</v>
      </c>
    </row>
    <row r="55" spans="1:29" s="175" customFormat="1" x14ac:dyDescent="0.25">
      <c r="A55" s="176" t="s">
        <v>525</v>
      </c>
      <c r="B55" s="177" t="s">
        <v>515</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504</v>
      </c>
      <c r="AA55" s="193"/>
      <c r="AB55" s="193">
        <v>0</v>
      </c>
      <c r="AC55" s="193">
        <v>0</v>
      </c>
    </row>
    <row r="56" spans="1:29" s="175" customFormat="1" x14ac:dyDescent="0.25">
      <c r="A56" s="176" t="s">
        <v>526</v>
      </c>
      <c r="B56" s="177" t="s">
        <v>516</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504</v>
      </c>
      <c r="AA56" s="193"/>
      <c r="AB56" s="193">
        <v>0</v>
      </c>
      <c r="AC56" s="193">
        <v>0</v>
      </c>
    </row>
    <row r="57" spans="1:29" s="175" customFormat="1" x14ac:dyDescent="0.25">
      <c r="A57" s="176" t="s">
        <v>527</v>
      </c>
      <c r="B57" s="177" t="s">
        <v>518</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504</v>
      </c>
      <c r="AA57" s="193"/>
      <c r="AB57" s="193">
        <v>0</v>
      </c>
      <c r="AC57" s="193">
        <v>0</v>
      </c>
    </row>
    <row r="58" spans="1:29" s="175" customFormat="1" x14ac:dyDescent="0.25">
      <c r="A58" s="176" t="s">
        <v>528</v>
      </c>
      <c r="B58" s="177" t="s">
        <v>520</v>
      </c>
      <c r="C58" s="193">
        <v>1</v>
      </c>
      <c r="D58" s="193">
        <v>1</v>
      </c>
      <c r="E58" s="193"/>
      <c r="F58" s="193"/>
      <c r="G58" s="193">
        <v>0</v>
      </c>
      <c r="H58" s="193">
        <v>0</v>
      </c>
      <c r="I58" s="193"/>
      <c r="J58" s="193">
        <v>0</v>
      </c>
      <c r="K58" s="193"/>
      <c r="L58" s="193">
        <v>0</v>
      </c>
      <c r="M58" s="193"/>
      <c r="N58" s="193">
        <v>0</v>
      </c>
      <c r="O58" s="193"/>
      <c r="P58" s="193">
        <v>0</v>
      </c>
      <c r="Q58" s="193"/>
      <c r="R58" s="193">
        <v>0</v>
      </c>
      <c r="S58" s="193"/>
      <c r="T58" s="193">
        <v>1</v>
      </c>
      <c r="U58" s="193"/>
      <c r="V58" s="193">
        <v>1</v>
      </c>
      <c r="W58" s="193"/>
      <c r="X58" s="193">
        <v>0</v>
      </c>
      <c r="Y58" s="193"/>
      <c r="Z58" s="193" t="s">
        <v>504</v>
      </c>
      <c r="AA58" s="193"/>
      <c r="AB58" s="193">
        <v>1</v>
      </c>
      <c r="AC58" s="193">
        <v>1</v>
      </c>
    </row>
    <row r="59" spans="1:29" s="175" customFormat="1" x14ac:dyDescent="0.25">
      <c r="A59" s="176" t="s">
        <v>529</v>
      </c>
      <c r="B59" s="177" t="s">
        <v>522</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504</v>
      </c>
      <c r="AA59" s="193"/>
      <c r="AB59" s="193">
        <v>0</v>
      </c>
      <c r="AC59" s="193">
        <v>0</v>
      </c>
    </row>
    <row r="60" spans="1:29" s="175" customFormat="1" x14ac:dyDescent="0.25">
      <c r="A60" s="176" t="s">
        <v>530</v>
      </c>
      <c r="B60" s="177" t="s">
        <v>524</v>
      </c>
      <c r="C60" s="193">
        <v>0</v>
      </c>
      <c r="D60" s="193">
        <v>0</v>
      </c>
      <c r="E60" s="193"/>
      <c r="F60" s="193"/>
      <c r="G60" s="193">
        <v>0</v>
      </c>
      <c r="H60" s="193">
        <v>0</v>
      </c>
      <c r="I60" s="193"/>
      <c r="J60" s="193"/>
      <c r="K60" s="193"/>
      <c r="L60" s="193">
        <v>0</v>
      </c>
      <c r="M60" s="193"/>
      <c r="N60" s="193"/>
      <c r="O60" s="193"/>
      <c r="P60" s="193">
        <v>0</v>
      </c>
      <c r="Q60" s="193"/>
      <c r="R60" s="193"/>
      <c r="S60" s="193"/>
      <c r="T60" s="193">
        <v>0</v>
      </c>
      <c r="U60" s="193"/>
      <c r="V60" s="193"/>
      <c r="W60" s="193"/>
      <c r="X60" s="193"/>
      <c r="Y60" s="193"/>
      <c r="Z60" s="193"/>
      <c r="AA60" s="193"/>
      <c r="AB60" s="193">
        <v>0</v>
      </c>
      <c r="AC60" s="193">
        <v>0</v>
      </c>
    </row>
    <row r="61" spans="1:29" s="175" customFormat="1" ht="35.25" customHeight="1" x14ac:dyDescent="0.25">
      <c r="A61" s="173" t="s">
        <v>60</v>
      </c>
      <c r="B61" s="174" t="s">
        <v>141</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5" customFormat="1" x14ac:dyDescent="0.25">
      <c r="A62" s="176" t="s">
        <v>140</v>
      </c>
      <c r="B62" s="177" t="s">
        <v>139</v>
      </c>
      <c r="C62" s="193">
        <v>2.5978851699254593</v>
      </c>
      <c r="D62" s="193">
        <v>2.576506184924213</v>
      </c>
      <c r="E62" s="193"/>
      <c r="F62" s="193"/>
      <c r="G62" s="193">
        <v>0</v>
      </c>
      <c r="H62" s="193">
        <v>0</v>
      </c>
      <c r="I62" s="193"/>
      <c r="J62" s="193">
        <v>0</v>
      </c>
      <c r="K62" s="193"/>
      <c r="L62" s="193">
        <v>0</v>
      </c>
      <c r="M62" s="193"/>
      <c r="N62" s="193">
        <v>0</v>
      </c>
      <c r="O62" s="193"/>
      <c r="P62" s="193">
        <v>0</v>
      </c>
      <c r="Q62" s="193"/>
      <c r="R62" s="193">
        <v>0</v>
      </c>
      <c r="S62" s="193"/>
      <c r="T62" s="193">
        <v>2.5978851699254593</v>
      </c>
      <c r="U62" s="193"/>
      <c r="V62" s="193">
        <v>2.576506184924213</v>
      </c>
      <c r="W62" s="193"/>
      <c r="X62" s="193">
        <v>0</v>
      </c>
      <c r="Y62" s="193"/>
      <c r="Z62" s="193" t="s">
        <v>504</v>
      </c>
      <c r="AA62" s="193"/>
      <c r="AB62" s="193">
        <v>2.5978851699254593</v>
      </c>
      <c r="AC62" s="193">
        <v>2.576506184924213</v>
      </c>
    </row>
    <row r="63" spans="1:29" s="175" customFormat="1" x14ac:dyDescent="0.25">
      <c r="A63" s="176" t="s">
        <v>138</v>
      </c>
      <c r="B63" s="179" t="s">
        <v>132</v>
      </c>
      <c r="C63" s="193">
        <v>0</v>
      </c>
      <c r="D63" s="193">
        <v>0</v>
      </c>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504</v>
      </c>
      <c r="AA63" s="193"/>
      <c r="AB63" s="193">
        <v>0</v>
      </c>
      <c r="AC63" s="193">
        <v>0</v>
      </c>
    </row>
    <row r="64" spans="1:29" s="175" customFormat="1" x14ac:dyDescent="0.25">
      <c r="A64" s="176" t="s">
        <v>137</v>
      </c>
      <c r="B64" s="177" t="s">
        <v>131</v>
      </c>
      <c r="C64" s="193">
        <v>0</v>
      </c>
      <c r="D64" s="193">
        <v>0</v>
      </c>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504</v>
      </c>
      <c r="AA64" s="193"/>
      <c r="AB64" s="193">
        <v>0</v>
      </c>
      <c r="AC64" s="193">
        <v>0</v>
      </c>
    </row>
    <row r="65" spans="1:29" s="175" customFormat="1" x14ac:dyDescent="0.25">
      <c r="A65" s="176" t="s">
        <v>136</v>
      </c>
      <c r="B65" s="179" t="s">
        <v>130</v>
      </c>
      <c r="C65" s="193">
        <v>0</v>
      </c>
      <c r="D65" s="193">
        <v>0</v>
      </c>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504</v>
      </c>
      <c r="AA65" s="193"/>
      <c r="AB65" s="193">
        <v>0</v>
      </c>
      <c r="AC65" s="193">
        <v>0</v>
      </c>
    </row>
    <row r="66" spans="1:29" s="175" customFormat="1" x14ac:dyDescent="0.25">
      <c r="A66" s="176" t="s">
        <v>135</v>
      </c>
      <c r="B66" s="179" t="s">
        <v>129</v>
      </c>
      <c r="C66" s="193">
        <v>0</v>
      </c>
      <c r="D66" s="193">
        <v>0</v>
      </c>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504</v>
      </c>
      <c r="AA66" s="193"/>
      <c r="AB66" s="193">
        <v>0</v>
      </c>
      <c r="AC66" s="193">
        <v>0</v>
      </c>
    </row>
    <row r="67" spans="1:29" s="175" customFormat="1" x14ac:dyDescent="0.25">
      <c r="A67" s="176" t="s">
        <v>134</v>
      </c>
      <c r="B67" s="177" t="s">
        <v>514</v>
      </c>
      <c r="C67" s="193">
        <v>0</v>
      </c>
      <c r="D67" s="193">
        <v>0</v>
      </c>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504</v>
      </c>
      <c r="AA67" s="193"/>
      <c r="AB67" s="193">
        <v>0</v>
      </c>
      <c r="AC67" s="193">
        <v>0</v>
      </c>
    </row>
    <row r="68" spans="1:29" s="175" customFormat="1" x14ac:dyDescent="0.25">
      <c r="A68" s="176" t="s">
        <v>531</v>
      </c>
      <c r="B68" s="177" t="s">
        <v>515</v>
      </c>
      <c r="C68" s="193">
        <v>0</v>
      </c>
      <c r="D68" s="193">
        <v>0</v>
      </c>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504</v>
      </c>
      <c r="AA68" s="193"/>
      <c r="AB68" s="193">
        <v>0</v>
      </c>
      <c r="AC68" s="193">
        <v>0</v>
      </c>
    </row>
    <row r="69" spans="1:29" s="175" customFormat="1" x14ac:dyDescent="0.25">
      <c r="A69" s="176" t="s">
        <v>532</v>
      </c>
      <c r="B69" s="177" t="s">
        <v>516</v>
      </c>
      <c r="C69" s="193">
        <v>0</v>
      </c>
      <c r="D69" s="193">
        <v>0</v>
      </c>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504</v>
      </c>
      <c r="AA69" s="193"/>
      <c r="AB69" s="193">
        <v>0</v>
      </c>
      <c r="AC69" s="193">
        <v>0</v>
      </c>
    </row>
    <row r="70" spans="1:29" s="175" customFormat="1" x14ac:dyDescent="0.25">
      <c r="A70" s="176" t="s">
        <v>533</v>
      </c>
      <c r="B70" s="177" t="s">
        <v>518</v>
      </c>
      <c r="C70" s="193">
        <v>0</v>
      </c>
      <c r="D70" s="193">
        <v>0</v>
      </c>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504</v>
      </c>
      <c r="AA70" s="193"/>
      <c r="AB70" s="193">
        <v>0</v>
      </c>
      <c r="AC70" s="193">
        <v>0</v>
      </c>
    </row>
    <row r="71" spans="1:29" s="175" customFormat="1" x14ac:dyDescent="0.25">
      <c r="A71" s="176" t="s">
        <v>534</v>
      </c>
      <c r="B71" s="177" t="s">
        <v>520</v>
      </c>
      <c r="C71" s="193">
        <v>1</v>
      </c>
      <c r="D71" s="193">
        <v>1</v>
      </c>
      <c r="E71" s="193"/>
      <c r="F71" s="193"/>
      <c r="G71" s="193">
        <v>0</v>
      </c>
      <c r="H71" s="193">
        <v>0</v>
      </c>
      <c r="I71" s="193"/>
      <c r="J71" s="193">
        <v>0</v>
      </c>
      <c r="K71" s="193"/>
      <c r="L71" s="193">
        <v>0</v>
      </c>
      <c r="M71" s="193"/>
      <c r="N71" s="193">
        <v>0</v>
      </c>
      <c r="O71" s="193"/>
      <c r="P71" s="193">
        <v>0</v>
      </c>
      <c r="Q71" s="193"/>
      <c r="R71" s="193">
        <v>0</v>
      </c>
      <c r="S71" s="193"/>
      <c r="T71" s="193">
        <v>1</v>
      </c>
      <c r="U71" s="193"/>
      <c r="V71" s="193">
        <v>1</v>
      </c>
      <c r="W71" s="193"/>
      <c r="X71" s="193">
        <v>0</v>
      </c>
      <c r="Y71" s="193"/>
      <c r="Z71" s="193" t="s">
        <v>504</v>
      </c>
      <c r="AA71" s="193"/>
      <c r="AB71" s="193">
        <v>1</v>
      </c>
      <c r="AC71" s="193">
        <v>1</v>
      </c>
    </row>
    <row r="72" spans="1:29" s="175" customFormat="1" x14ac:dyDescent="0.25">
      <c r="A72" s="176" t="s">
        <v>535</v>
      </c>
      <c r="B72" s="177" t="s">
        <v>522</v>
      </c>
      <c r="C72" s="193">
        <v>0</v>
      </c>
      <c r="D72" s="193">
        <v>0</v>
      </c>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504</v>
      </c>
      <c r="AA72" s="193"/>
      <c r="AB72" s="193">
        <v>0</v>
      </c>
      <c r="AC72" s="193">
        <v>0</v>
      </c>
    </row>
    <row r="73" spans="1:29" s="175" customFormat="1" x14ac:dyDescent="0.25">
      <c r="A73" s="176" t="s">
        <v>536</v>
      </c>
      <c r="B73" s="177" t="s">
        <v>524</v>
      </c>
      <c r="C73" s="193">
        <v>0</v>
      </c>
      <c r="D73" s="193">
        <v>0</v>
      </c>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c r="Y73" s="193"/>
      <c r="Z73" s="193"/>
      <c r="AA73" s="193"/>
      <c r="AB73" s="193">
        <v>0</v>
      </c>
      <c r="AC73" s="193">
        <v>0</v>
      </c>
    </row>
    <row r="74" spans="1:29" s="175" customFormat="1" ht="36.75" customHeight="1" x14ac:dyDescent="0.25">
      <c r="A74" s="173" t="s">
        <v>59</v>
      </c>
      <c r="B74" s="180" t="s">
        <v>228</v>
      </c>
      <c r="C74" s="193">
        <v>0</v>
      </c>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504</v>
      </c>
      <c r="AA74" s="193"/>
      <c r="AB74" s="193">
        <v>0</v>
      </c>
      <c r="AC74" s="193">
        <v>0</v>
      </c>
    </row>
    <row r="75" spans="1:29" s="175" customFormat="1" x14ac:dyDescent="0.25">
      <c r="A75" s="173" t="s">
        <v>57</v>
      </c>
      <c r="B75" s="174" t="s">
        <v>133</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5" customFormat="1" x14ac:dyDescent="0.25">
      <c r="A76" s="176" t="s">
        <v>223</v>
      </c>
      <c r="B76" s="177" t="s">
        <v>513</v>
      </c>
      <c r="C76" s="196">
        <v>0</v>
      </c>
      <c r="D76" s="181">
        <v>0</v>
      </c>
      <c r="E76" s="181"/>
      <c r="F76" s="181"/>
      <c r="G76" s="193">
        <v>0</v>
      </c>
      <c r="H76" s="193">
        <v>0</v>
      </c>
      <c r="I76" s="181"/>
      <c r="J76" s="193">
        <v>0</v>
      </c>
      <c r="K76" s="181"/>
      <c r="L76" s="193">
        <v>0</v>
      </c>
      <c r="M76" s="181"/>
      <c r="N76" s="193">
        <v>0</v>
      </c>
      <c r="O76" s="181"/>
      <c r="P76" s="193">
        <v>0</v>
      </c>
      <c r="Q76" s="181"/>
      <c r="R76" s="193">
        <v>0</v>
      </c>
      <c r="S76" s="181"/>
      <c r="T76" s="193">
        <v>0</v>
      </c>
      <c r="U76" s="181"/>
      <c r="V76" s="193">
        <v>0</v>
      </c>
      <c r="W76" s="181"/>
      <c r="X76" s="193">
        <v>0</v>
      </c>
      <c r="Y76" s="181"/>
      <c r="Z76" s="193" t="s">
        <v>504</v>
      </c>
      <c r="AA76" s="181"/>
      <c r="AB76" s="193">
        <v>0</v>
      </c>
      <c r="AC76" s="193">
        <v>0</v>
      </c>
    </row>
    <row r="77" spans="1:29" s="175" customFormat="1" ht="31.5" x14ac:dyDescent="0.25">
      <c r="A77" s="176" t="s">
        <v>224</v>
      </c>
      <c r="B77" s="179" t="s">
        <v>511</v>
      </c>
      <c r="C77" s="193">
        <v>0</v>
      </c>
      <c r="D77" s="193">
        <v>0</v>
      </c>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504</v>
      </c>
      <c r="AA77" s="193"/>
      <c r="AB77" s="193">
        <v>0</v>
      </c>
      <c r="AC77" s="193">
        <v>0</v>
      </c>
    </row>
    <row r="78" spans="1:29" s="175" customFormat="1" x14ac:dyDescent="0.25">
      <c r="A78" s="176" t="s">
        <v>225</v>
      </c>
      <c r="B78" s="179" t="s">
        <v>149</v>
      </c>
      <c r="C78" s="193">
        <v>0</v>
      </c>
      <c r="D78" s="193">
        <v>0</v>
      </c>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504</v>
      </c>
      <c r="AA78" s="193"/>
      <c r="AB78" s="193">
        <v>0</v>
      </c>
      <c r="AC78" s="193">
        <v>0</v>
      </c>
    </row>
    <row r="79" spans="1:29" s="175" customFormat="1" x14ac:dyDescent="0.25">
      <c r="A79" s="176" t="s">
        <v>226</v>
      </c>
      <c r="B79" s="177" t="s">
        <v>537</v>
      </c>
      <c r="C79" s="193">
        <v>0</v>
      </c>
      <c r="D79" s="193">
        <v>0</v>
      </c>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504</v>
      </c>
      <c r="AA79" s="193"/>
      <c r="AB79" s="193">
        <v>0</v>
      </c>
      <c r="AC79" s="193">
        <v>0</v>
      </c>
    </row>
    <row r="80" spans="1:29" s="175" customFormat="1" x14ac:dyDescent="0.25">
      <c r="A80" s="176" t="s">
        <v>227</v>
      </c>
      <c r="B80" s="177" t="s">
        <v>514</v>
      </c>
      <c r="C80" s="196">
        <v>0</v>
      </c>
      <c r="D80" s="181">
        <v>0</v>
      </c>
      <c r="E80" s="181"/>
      <c r="F80" s="181"/>
      <c r="G80" s="193">
        <v>0</v>
      </c>
      <c r="H80" s="193">
        <v>0</v>
      </c>
      <c r="I80" s="181"/>
      <c r="J80" s="193">
        <v>0</v>
      </c>
      <c r="K80" s="181"/>
      <c r="L80" s="193">
        <v>0</v>
      </c>
      <c r="M80" s="181"/>
      <c r="N80" s="193">
        <v>0</v>
      </c>
      <c r="O80" s="181"/>
      <c r="P80" s="193">
        <v>0</v>
      </c>
      <c r="Q80" s="181"/>
      <c r="R80" s="193">
        <v>0</v>
      </c>
      <c r="S80" s="181"/>
      <c r="T80" s="193">
        <v>0</v>
      </c>
      <c r="U80" s="181"/>
      <c r="V80" s="193">
        <v>0</v>
      </c>
      <c r="W80" s="181"/>
      <c r="X80" s="193">
        <v>0</v>
      </c>
      <c r="Y80" s="181"/>
      <c r="Z80" s="193" t="s">
        <v>504</v>
      </c>
      <c r="AA80" s="181"/>
      <c r="AB80" s="193">
        <v>0</v>
      </c>
      <c r="AC80" s="193">
        <v>0</v>
      </c>
    </row>
    <row r="81" spans="1:29" s="175" customFormat="1" x14ac:dyDescent="0.25">
      <c r="A81" s="176" t="s">
        <v>538</v>
      </c>
      <c r="B81" s="177" t="s">
        <v>515</v>
      </c>
      <c r="C81" s="196">
        <v>0</v>
      </c>
      <c r="D81" s="181">
        <v>0</v>
      </c>
      <c r="E81" s="181"/>
      <c r="F81" s="181"/>
      <c r="G81" s="193">
        <v>0</v>
      </c>
      <c r="H81" s="193">
        <v>0</v>
      </c>
      <c r="I81" s="181"/>
      <c r="J81" s="193">
        <v>0</v>
      </c>
      <c r="K81" s="181"/>
      <c r="L81" s="193">
        <v>0</v>
      </c>
      <c r="M81" s="181"/>
      <c r="N81" s="193">
        <v>0</v>
      </c>
      <c r="O81" s="181"/>
      <c r="P81" s="193">
        <v>0</v>
      </c>
      <c r="Q81" s="181"/>
      <c r="R81" s="193">
        <v>0</v>
      </c>
      <c r="S81" s="181"/>
      <c r="T81" s="193">
        <v>0</v>
      </c>
      <c r="U81" s="181"/>
      <c r="V81" s="193">
        <v>0</v>
      </c>
      <c r="W81" s="181"/>
      <c r="X81" s="193">
        <v>0</v>
      </c>
      <c r="Y81" s="181"/>
      <c r="Z81" s="193" t="s">
        <v>504</v>
      </c>
      <c r="AA81" s="181"/>
      <c r="AB81" s="193">
        <v>0</v>
      </c>
      <c r="AC81" s="193">
        <v>0</v>
      </c>
    </row>
    <row r="82" spans="1:29" s="175" customFormat="1" x14ac:dyDescent="0.25">
      <c r="A82" s="176" t="s">
        <v>539</v>
      </c>
      <c r="B82" s="177" t="s">
        <v>516</v>
      </c>
      <c r="C82" s="196">
        <v>0</v>
      </c>
      <c r="D82" s="181">
        <v>0</v>
      </c>
      <c r="E82" s="181"/>
      <c r="F82" s="181"/>
      <c r="G82" s="193">
        <v>0</v>
      </c>
      <c r="H82" s="193">
        <v>0</v>
      </c>
      <c r="I82" s="181"/>
      <c r="J82" s="193">
        <v>0</v>
      </c>
      <c r="K82" s="181"/>
      <c r="L82" s="193">
        <v>0</v>
      </c>
      <c r="M82" s="181"/>
      <c r="N82" s="193">
        <v>0</v>
      </c>
      <c r="O82" s="181"/>
      <c r="P82" s="193">
        <v>0</v>
      </c>
      <c r="Q82" s="181"/>
      <c r="R82" s="193">
        <v>0</v>
      </c>
      <c r="S82" s="181"/>
      <c r="T82" s="193">
        <v>0</v>
      </c>
      <c r="U82" s="181"/>
      <c r="V82" s="193">
        <v>0</v>
      </c>
      <c r="W82" s="181"/>
      <c r="X82" s="193">
        <v>0</v>
      </c>
      <c r="Y82" s="181"/>
      <c r="Z82" s="193" t="s">
        <v>504</v>
      </c>
      <c r="AA82" s="181"/>
      <c r="AB82" s="193">
        <v>0</v>
      </c>
      <c r="AC82" s="193">
        <v>0</v>
      </c>
    </row>
    <row r="83" spans="1:29" s="175" customFormat="1" x14ac:dyDescent="0.25">
      <c r="A83" s="176" t="s">
        <v>540</v>
      </c>
      <c r="B83" s="177" t="s">
        <v>518</v>
      </c>
      <c r="C83" s="196">
        <v>0</v>
      </c>
      <c r="D83" s="181">
        <v>0</v>
      </c>
      <c r="E83" s="181"/>
      <c r="F83" s="181"/>
      <c r="G83" s="193">
        <v>0</v>
      </c>
      <c r="H83" s="193">
        <v>0</v>
      </c>
      <c r="I83" s="181"/>
      <c r="J83" s="193">
        <v>0</v>
      </c>
      <c r="K83" s="181"/>
      <c r="L83" s="193">
        <v>0</v>
      </c>
      <c r="M83" s="181"/>
      <c r="N83" s="193">
        <v>0</v>
      </c>
      <c r="O83" s="181"/>
      <c r="P83" s="193">
        <v>0</v>
      </c>
      <c r="Q83" s="181"/>
      <c r="R83" s="193">
        <v>0</v>
      </c>
      <c r="S83" s="181"/>
      <c r="T83" s="193">
        <v>0</v>
      </c>
      <c r="U83" s="181"/>
      <c r="V83" s="193">
        <v>0</v>
      </c>
      <c r="W83" s="181"/>
      <c r="X83" s="193">
        <v>0</v>
      </c>
      <c r="Y83" s="181"/>
      <c r="Z83" s="193" t="s">
        <v>504</v>
      </c>
      <c r="AA83" s="181"/>
      <c r="AB83" s="193">
        <v>0</v>
      </c>
      <c r="AC83" s="193">
        <v>0</v>
      </c>
    </row>
    <row r="84" spans="1:29" s="175" customFormat="1" x14ac:dyDescent="0.25">
      <c r="A84" s="176" t="s">
        <v>541</v>
      </c>
      <c r="B84" s="177" t="s">
        <v>520</v>
      </c>
      <c r="C84" s="196">
        <v>1</v>
      </c>
      <c r="D84" s="181">
        <v>1</v>
      </c>
      <c r="E84" s="181"/>
      <c r="F84" s="181"/>
      <c r="G84" s="193">
        <v>0</v>
      </c>
      <c r="H84" s="193">
        <v>0</v>
      </c>
      <c r="I84" s="181"/>
      <c r="J84" s="193">
        <v>0</v>
      </c>
      <c r="K84" s="181"/>
      <c r="L84" s="193">
        <v>0</v>
      </c>
      <c r="M84" s="181"/>
      <c r="N84" s="193">
        <v>0</v>
      </c>
      <c r="O84" s="181"/>
      <c r="P84" s="193">
        <v>0</v>
      </c>
      <c r="Q84" s="181"/>
      <c r="R84" s="193">
        <v>0</v>
      </c>
      <c r="S84" s="181"/>
      <c r="T84" s="193">
        <v>1</v>
      </c>
      <c r="U84" s="181"/>
      <c r="V84" s="193">
        <v>1</v>
      </c>
      <c r="W84" s="181"/>
      <c r="X84" s="193">
        <v>0</v>
      </c>
      <c r="Y84" s="181"/>
      <c r="Z84" s="193" t="s">
        <v>504</v>
      </c>
      <c r="AA84" s="181"/>
      <c r="AB84" s="193">
        <v>1</v>
      </c>
      <c r="AC84" s="193">
        <v>1</v>
      </c>
    </row>
    <row r="85" spans="1:29" s="175" customFormat="1" x14ac:dyDescent="0.25">
      <c r="A85" s="176" t="s">
        <v>542</v>
      </c>
      <c r="B85" s="177" t="s">
        <v>522</v>
      </c>
      <c r="C85" s="196">
        <v>0</v>
      </c>
      <c r="D85" s="181">
        <v>0</v>
      </c>
      <c r="E85" s="181"/>
      <c r="F85" s="181"/>
      <c r="G85" s="193">
        <v>0</v>
      </c>
      <c r="H85" s="193">
        <v>0</v>
      </c>
      <c r="I85" s="181"/>
      <c r="J85" s="193">
        <v>0</v>
      </c>
      <c r="K85" s="181"/>
      <c r="L85" s="193">
        <v>0</v>
      </c>
      <c r="M85" s="181"/>
      <c r="N85" s="193">
        <v>0</v>
      </c>
      <c r="O85" s="181"/>
      <c r="P85" s="193">
        <v>0</v>
      </c>
      <c r="Q85" s="181"/>
      <c r="R85" s="193">
        <v>0</v>
      </c>
      <c r="S85" s="181"/>
      <c r="T85" s="193">
        <v>0</v>
      </c>
      <c r="U85" s="181"/>
      <c r="V85" s="193">
        <v>0</v>
      </c>
      <c r="W85" s="181"/>
      <c r="X85" s="193">
        <v>0</v>
      </c>
      <c r="Y85" s="181"/>
      <c r="Z85" s="193" t="s">
        <v>504</v>
      </c>
      <c r="AA85" s="181"/>
      <c r="AB85" s="193">
        <v>0</v>
      </c>
      <c r="AC85" s="193">
        <v>0</v>
      </c>
    </row>
    <row r="86" spans="1:29" s="175" customFormat="1" ht="13.5" customHeight="1" x14ac:dyDescent="0.25">
      <c r="A86" s="176" t="s">
        <v>543</v>
      </c>
      <c r="B86" s="177" t="s">
        <v>524</v>
      </c>
      <c r="C86" s="197">
        <v>0</v>
      </c>
      <c r="D86" s="181">
        <v>0</v>
      </c>
      <c r="E86" s="181"/>
      <c r="F86" s="181"/>
      <c r="G86" s="193">
        <v>0</v>
      </c>
      <c r="H86" s="193">
        <v>0</v>
      </c>
      <c r="I86" s="181"/>
      <c r="J86" s="193">
        <v>0</v>
      </c>
      <c r="K86" s="181"/>
      <c r="L86" s="193">
        <v>0</v>
      </c>
      <c r="M86" s="181"/>
      <c r="N86" s="193">
        <v>0</v>
      </c>
      <c r="O86" s="181"/>
      <c r="P86" s="193">
        <v>0</v>
      </c>
      <c r="Q86" s="181"/>
      <c r="R86" s="193">
        <v>0</v>
      </c>
      <c r="S86" s="181"/>
      <c r="T86" s="193">
        <v>0</v>
      </c>
      <c r="U86" s="181"/>
      <c r="V86" s="193">
        <v>0</v>
      </c>
      <c r="W86" s="181"/>
      <c r="X86" s="193">
        <v>0</v>
      </c>
      <c r="Y86" s="181"/>
      <c r="Z86" s="193" t="s">
        <v>504</v>
      </c>
      <c r="AA86" s="181"/>
      <c r="AB86" s="193">
        <v>0</v>
      </c>
      <c r="AC86" s="193">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3"/>
    </row>
    <row r="7" spans="1:48" ht="18.75" x14ac:dyDescent="0.25">
      <c r="A7" s="210" t="s">
        <v>10</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5.75" x14ac:dyDescent="0.25">
      <c r="A9" s="214" t="str">
        <f>'1. паспорт местоположение'!A9:C9</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7" t="s">
        <v>9</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5.75" x14ac:dyDescent="0.25">
      <c r="A12" s="214" t="str">
        <f>'1. паспорт местоположение'!A12:C12</f>
        <v>P_TP1100.PR.0092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7"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14"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7" t="s">
        <v>7</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57" t="s">
        <v>462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53</v>
      </c>
      <c r="B22" s="359" t="s">
        <v>25</v>
      </c>
      <c r="C22" s="348" t="s">
        <v>52</v>
      </c>
      <c r="D22" s="348" t="s">
        <v>51</v>
      </c>
      <c r="E22" s="362" t="s">
        <v>473</v>
      </c>
      <c r="F22" s="363"/>
      <c r="G22" s="363"/>
      <c r="H22" s="363"/>
      <c r="I22" s="363"/>
      <c r="J22" s="363"/>
      <c r="K22" s="363"/>
      <c r="L22" s="364"/>
      <c r="M22" s="348" t="s">
        <v>50</v>
      </c>
      <c r="N22" s="348" t="s">
        <v>49</v>
      </c>
      <c r="O22" s="348" t="s">
        <v>48</v>
      </c>
      <c r="P22" s="343" t="s">
        <v>236</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ht="64.5" customHeight="1" x14ac:dyDescent="0.25">
      <c r="A23" s="358"/>
      <c r="B23" s="360"/>
      <c r="C23" s="358"/>
      <c r="D23" s="358"/>
      <c r="E23" s="353" t="s">
        <v>24</v>
      </c>
      <c r="F23" s="344" t="s">
        <v>132</v>
      </c>
      <c r="G23" s="344" t="s">
        <v>131</v>
      </c>
      <c r="H23" s="344" t="s">
        <v>130</v>
      </c>
      <c r="I23" s="346" t="s">
        <v>385</v>
      </c>
      <c r="J23" s="346" t="s">
        <v>386</v>
      </c>
      <c r="K23" s="346" t="s">
        <v>387</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29" t="s">
        <v>14</v>
      </c>
      <c r="AG24" s="129" t="s">
        <v>13</v>
      </c>
      <c r="AH24" s="130" t="s">
        <v>3</v>
      </c>
      <c r="AI24" s="130" t="s">
        <v>12</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7" customFormat="1" ht="12.75" customHeight="1" x14ac:dyDescent="0.2">
      <c r="A26" s="153"/>
      <c r="B26" s="153"/>
      <c r="C26" s="153"/>
      <c r="D26" s="154"/>
      <c r="E26" s="154"/>
      <c r="F26" s="154"/>
      <c r="G26" s="154"/>
      <c r="H26" s="154"/>
      <c r="I26" s="154"/>
      <c r="J26" s="154"/>
      <c r="K26" s="154"/>
      <c r="L26" s="154"/>
      <c r="M26" s="153"/>
      <c r="N26" s="153"/>
      <c r="O26" s="153"/>
      <c r="P26" s="155"/>
      <c r="Q26" s="153"/>
      <c r="R26" s="155"/>
      <c r="S26" s="153"/>
      <c r="T26" s="153"/>
      <c r="U26" s="154"/>
      <c r="V26" s="154"/>
      <c r="W26" s="153"/>
      <c r="X26" s="155"/>
      <c r="Y26" s="153"/>
      <c r="Z26" s="154"/>
      <c r="AA26" s="155"/>
      <c r="AB26" s="155"/>
      <c r="AC26" s="153"/>
      <c r="AD26" s="155"/>
      <c r="AE26" s="155"/>
      <c r="AF26" s="154"/>
      <c r="AG26" s="153"/>
      <c r="AH26" s="156"/>
      <c r="AI26" s="156"/>
      <c r="AJ26" s="156"/>
      <c r="AK26" s="156"/>
      <c r="AL26" s="153"/>
      <c r="AM26" s="153"/>
      <c r="AN26" s="156"/>
      <c r="AO26" s="153"/>
      <c r="AP26" s="156"/>
      <c r="AQ26" s="156"/>
      <c r="AR26" s="156"/>
      <c r="AS26" s="156"/>
      <c r="AT26" s="156"/>
      <c r="AU26" s="153"/>
      <c r="AV26" s="153"/>
    </row>
    <row r="27" spans="1:48" s="157" customFormat="1" ht="11.25" x14ac:dyDescent="0.2">
      <c r="A27" s="154"/>
      <c r="B27" s="153"/>
      <c r="C27" s="153"/>
      <c r="D27" s="154"/>
      <c r="E27" s="154"/>
      <c r="F27" s="154"/>
      <c r="G27" s="154"/>
      <c r="H27" s="154"/>
      <c r="I27" s="154"/>
      <c r="J27" s="154"/>
      <c r="K27" s="154"/>
      <c r="L27" s="154"/>
      <c r="M27" s="153"/>
      <c r="N27" s="153"/>
      <c r="O27" s="153"/>
      <c r="P27" s="158"/>
      <c r="Q27" s="153"/>
      <c r="R27" s="158"/>
      <c r="S27" s="153"/>
      <c r="T27" s="153"/>
      <c r="U27" s="154"/>
      <c r="V27" s="154"/>
      <c r="W27" s="153"/>
      <c r="X27" s="155"/>
      <c r="Y27" s="153"/>
      <c r="Z27" s="156"/>
      <c r="AA27" s="155"/>
      <c r="AB27" s="158"/>
      <c r="AC27" s="158"/>
      <c r="AD27" s="158"/>
      <c r="AE27" s="158"/>
      <c r="AF27" s="154"/>
      <c r="AG27" s="153"/>
      <c r="AH27" s="156"/>
      <c r="AI27" s="156"/>
      <c r="AJ27" s="156"/>
      <c r="AK27" s="156"/>
      <c r="AL27" s="153"/>
      <c r="AM27" s="153"/>
      <c r="AN27" s="156"/>
      <c r="AO27" s="153"/>
      <c r="AP27" s="156"/>
      <c r="AQ27" s="156"/>
      <c r="AR27" s="156"/>
      <c r="AS27" s="156"/>
      <c r="AT27" s="156"/>
      <c r="AU27" s="153"/>
      <c r="AV27" s="153"/>
    </row>
    <row r="28" spans="1:48" s="157" customFormat="1" ht="11.25" x14ac:dyDescent="0.2">
      <c r="A28" s="154"/>
      <c r="B28" s="153"/>
      <c r="C28" s="153"/>
      <c r="D28" s="154"/>
      <c r="E28" s="154"/>
      <c r="F28" s="154"/>
      <c r="G28" s="154"/>
      <c r="H28" s="154"/>
      <c r="I28" s="154"/>
      <c r="J28" s="154"/>
      <c r="K28" s="154"/>
      <c r="L28" s="154"/>
      <c r="M28" s="153"/>
      <c r="N28" s="153"/>
      <c r="O28" s="153"/>
      <c r="P28" s="158"/>
      <c r="Q28" s="153"/>
      <c r="R28" s="158"/>
      <c r="S28" s="153"/>
      <c r="T28" s="153"/>
      <c r="U28" s="154"/>
      <c r="V28" s="154"/>
      <c r="W28" s="153"/>
      <c r="X28" s="155"/>
      <c r="Y28" s="153"/>
      <c r="Z28" s="156"/>
      <c r="AA28" s="155"/>
      <c r="AB28" s="158"/>
      <c r="AC28" s="158"/>
      <c r="AD28" s="158"/>
      <c r="AE28" s="158"/>
      <c r="AF28" s="154"/>
      <c r="AG28" s="153"/>
      <c r="AH28" s="156"/>
      <c r="AI28" s="156"/>
      <c r="AJ28" s="156"/>
      <c r="AK28" s="156"/>
      <c r="AL28" s="153"/>
      <c r="AM28" s="153"/>
      <c r="AN28" s="156"/>
      <c r="AO28" s="153"/>
      <c r="AP28" s="156"/>
      <c r="AQ28" s="156"/>
      <c r="AR28" s="156"/>
      <c r="AS28" s="156"/>
      <c r="AT28" s="156"/>
      <c r="AU28" s="153"/>
      <c r="AV28" s="153"/>
    </row>
    <row r="29" spans="1:48" s="157" customFormat="1" ht="11.25" x14ac:dyDescent="0.2">
      <c r="A29" s="154"/>
      <c r="B29" s="153"/>
      <c r="C29" s="153"/>
      <c r="D29" s="154"/>
      <c r="E29" s="154"/>
      <c r="F29" s="154"/>
      <c r="G29" s="154"/>
      <c r="H29" s="154"/>
      <c r="I29" s="154"/>
      <c r="J29" s="154"/>
      <c r="K29" s="154"/>
      <c r="L29" s="154"/>
      <c r="M29" s="153"/>
      <c r="N29" s="153"/>
      <c r="O29" s="153"/>
      <c r="P29" s="158"/>
      <c r="Q29" s="153"/>
      <c r="R29" s="158"/>
      <c r="S29" s="153"/>
      <c r="T29" s="153"/>
      <c r="U29" s="154"/>
      <c r="V29" s="154"/>
      <c r="W29" s="153"/>
      <c r="X29" s="155"/>
      <c r="Y29" s="153"/>
      <c r="Z29" s="156"/>
      <c r="AA29" s="155"/>
      <c r="AB29" s="158"/>
      <c r="AC29" s="158"/>
      <c r="AD29" s="158"/>
      <c r="AE29" s="158"/>
      <c r="AF29" s="154"/>
      <c r="AG29" s="153"/>
      <c r="AH29" s="156"/>
      <c r="AI29" s="156"/>
      <c r="AJ29" s="156"/>
      <c r="AK29" s="156"/>
      <c r="AL29" s="153"/>
      <c r="AM29" s="153"/>
      <c r="AN29" s="156"/>
      <c r="AO29" s="153"/>
      <c r="AP29" s="156"/>
      <c r="AQ29" s="156"/>
      <c r="AR29" s="156"/>
      <c r="AS29" s="156"/>
      <c r="AT29" s="156"/>
      <c r="AU29" s="153"/>
      <c r="AV29" s="153"/>
    </row>
    <row r="30" spans="1:48" s="157" customFormat="1" ht="11.25" x14ac:dyDescent="0.2">
      <c r="A30" s="154"/>
      <c r="B30" s="153"/>
      <c r="C30" s="153"/>
      <c r="D30" s="154"/>
      <c r="E30" s="154"/>
      <c r="F30" s="154"/>
      <c r="G30" s="154"/>
      <c r="H30" s="154"/>
      <c r="I30" s="154"/>
      <c r="J30" s="154"/>
      <c r="K30" s="154"/>
      <c r="L30" s="154"/>
      <c r="M30" s="153"/>
      <c r="N30" s="153"/>
      <c r="O30" s="153"/>
      <c r="P30" s="158"/>
      <c r="Q30" s="153"/>
      <c r="R30" s="158"/>
      <c r="S30" s="153"/>
      <c r="T30" s="153"/>
      <c r="U30" s="154"/>
      <c r="V30" s="154"/>
      <c r="W30" s="153"/>
      <c r="X30" s="155"/>
      <c r="Y30" s="153"/>
      <c r="Z30" s="156"/>
      <c r="AA30" s="158"/>
      <c r="AB30" s="158"/>
      <c r="AC30" s="158"/>
      <c r="AD30" s="158"/>
      <c r="AE30" s="158"/>
      <c r="AF30" s="154"/>
      <c r="AG30" s="153"/>
      <c r="AH30" s="156"/>
      <c r="AI30" s="156"/>
      <c r="AJ30" s="156"/>
      <c r="AK30" s="156"/>
      <c r="AL30" s="153"/>
      <c r="AM30" s="153"/>
      <c r="AN30" s="156"/>
      <c r="AO30" s="153"/>
      <c r="AP30" s="156"/>
      <c r="AQ30" s="156"/>
      <c r="AR30" s="156"/>
      <c r="AS30" s="156"/>
      <c r="AT30" s="156"/>
      <c r="AU30" s="153"/>
      <c r="AV30" s="1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5" zoomScaleNormal="90" zoomScaleSheetLayoutView="85" workbookViewId="0">
      <selection activeCell="B28" sqref="B28"/>
    </sheetView>
  </sheetViews>
  <sheetFormatPr defaultRowHeight="15.75" x14ac:dyDescent="0.25"/>
  <cols>
    <col min="1" max="2" width="66.140625" style="100" customWidth="1"/>
    <col min="3" max="254" width="9.140625" style="49"/>
    <col min="255" max="256" width="66.140625" style="49" customWidth="1"/>
    <col min="257" max="510" width="9.140625" style="49"/>
    <col min="511" max="512" width="66.140625" style="49" customWidth="1"/>
    <col min="513" max="766" width="9.140625" style="49"/>
    <col min="767" max="768" width="66.140625" style="49" customWidth="1"/>
    <col min="769" max="1022" width="9.140625" style="49"/>
    <col min="1023" max="1024" width="66.140625" style="49" customWidth="1"/>
    <col min="1025" max="1278" width="9.140625" style="49"/>
    <col min="1279" max="1280" width="66.140625" style="49" customWidth="1"/>
    <col min="1281" max="1534" width="9.140625" style="49"/>
    <col min="1535" max="1536" width="66.140625" style="49" customWidth="1"/>
    <col min="1537" max="1790" width="9.140625" style="49"/>
    <col min="1791" max="1792" width="66.140625" style="49" customWidth="1"/>
    <col min="1793" max="2046" width="9.140625" style="49"/>
    <col min="2047" max="2048" width="66.140625" style="49" customWidth="1"/>
    <col min="2049" max="2302" width="9.140625" style="49"/>
    <col min="2303" max="2304" width="66.140625" style="49" customWidth="1"/>
    <col min="2305" max="2558" width="9.140625" style="49"/>
    <col min="2559" max="2560" width="66.140625" style="49" customWidth="1"/>
    <col min="2561" max="2814" width="9.140625" style="49"/>
    <col min="2815" max="2816" width="66.140625" style="49" customWidth="1"/>
    <col min="2817" max="3070" width="9.140625" style="49"/>
    <col min="3071" max="3072" width="66.140625" style="49" customWidth="1"/>
    <col min="3073" max="3326" width="9.140625" style="49"/>
    <col min="3327" max="3328" width="66.140625" style="49" customWidth="1"/>
    <col min="3329" max="3582" width="9.140625" style="49"/>
    <col min="3583" max="3584" width="66.140625" style="49" customWidth="1"/>
    <col min="3585" max="3838" width="9.140625" style="49"/>
    <col min="3839" max="3840" width="66.140625" style="49" customWidth="1"/>
    <col min="3841" max="4094" width="9.140625" style="49"/>
    <col min="4095" max="4096" width="66.140625" style="49" customWidth="1"/>
    <col min="4097" max="4350" width="9.140625" style="49"/>
    <col min="4351" max="4352" width="66.140625" style="49" customWidth="1"/>
    <col min="4353" max="4606" width="9.140625" style="49"/>
    <col min="4607" max="4608" width="66.140625" style="49" customWidth="1"/>
    <col min="4609" max="4862" width="9.140625" style="49"/>
    <col min="4863" max="4864" width="66.140625" style="49" customWidth="1"/>
    <col min="4865" max="5118" width="9.140625" style="49"/>
    <col min="5119" max="5120" width="66.140625" style="49" customWidth="1"/>
    <col min="5121" max="5374" width="9.140625" style="49"/>
    <col min="5375" max="5376" width="66.140625" style="49" customWidth="1"/>
    <col min="5377" max="5630" width="9.140625" style="49"/>
    <col min="5631" max="5632" width="66.140625" style="49" customWidth="1"/>
    <col min="5633" max="5886" width="9.140625" style="49"/>
    <col min="5887" max="5888" width="66.140625" style="49" customWidth="1"/>
    <col min="5889" max="6142" width="9.140625" style="49"/>
    <col min="6143" max="6144" width="66.140625" style="49" customWidth="1"/>
    <col min="6145" max="6398" width="9.140625" style="49"/>
    <col min="6399" max="6400" width="66.140625" style="49" customWidth="1"/>
    <col min="6401" max="6654" width="9.140625" style="49"/>
    <col min="6655" max="6656" width="66.140625" style="49" customWidth="1"/>
    <col min="6657" max="6910" width="9.140625" style="49"/>
    <col min="6911" max="6912" width="66.140625" style="49" customWidth="1"/>
    <col min="6913" max="7166" width="9.140625" style="49"/>
    <col min="7167" max="7168" width="66.140625" style="49" customWidth="1"/>
    <col min="7169" max="7422" width="9.140625" style="49"/>
    <col min="7423" max="7424" width="66.140625" style="49" customWidth="1"/>
    <col min="7425" max="7678" width="9.140625" style="49"/>
    <col min="7679" max="7680" width="66.140625" style="49" customWidth="1"/>
    <col min="7681" max="7934" width="9.140625" style="49"/>
    <col min="7935" max="7936" width="66.140625" style="49" customWidth="1"/>
    <col min="7937" max="8190" width="9.140625" style="49"/>
    <col min="8191" max="8192" width="66.140625" style="49" customWidth="1"/>
    <col min="8193" max="8446" width="9.140625" style="49"/>
    <col min="8447" max="8448" width="66.140625" style="49" customWidth="1"/>
    <col min="8449" max="8702" width="9.140625" style="49"/>
    <col min="8703" max="8704" width="66.140625" style="49" customWidth="1"/>
    <col min="8705" max="8958" width="9.140625" style="49"/>
    <col min="8959" max="8960" width="66.140625" style="49" customWidth="1"/>
    <col min="8961" max="9214" width="9.140625" style="49"/>
    <col min="9215" max="9216" width="66.140625" style="49" customWidth="1"/>
    <col min="9217" max="9470" width="9.140625" style="49"/>
    <col min="9471" max="9472" width="66.140625" style="49" customWidth="1"/>
    <col min="9473" max="9726" width="9.140625" style="49"/>
    <col min="9727" max="9728" width="66.140625" style="49" customWidth="1"/>
    <col min="9729" max="9982" width="9.140625" style="49"/>
    <col min="9983" max="9984" width="66.140625" style="49" customWidth="1"/>
    <col min="9985" max="10238" width="9.140625" style="49"/>
    <col min="10239" max="10240" width="66.140625" style="49" customWidth="1"/>
    <col min="10241" max="10494" width="9.140625" style="49"/>
    <col min="10495" max="10496" width="66.140625" style="49" customWidth="1"/>
    <col min="10497" max="10750" width="9.140625" style="49"/>
    <col min="10751" max="10752" width="66.140625" style="49" customWidth="1"/>
    <col min="10753" max="11006" width="9.140625" style="49"/>
    <col min="11007" max="11008" width="66.140625" style="49" customWidth="1"/>
    <col min="11009" max="11262" width="9.140625" style="49"/>
    <col min="11263" max="11264" width="66.140625" style="49" customWidth="1"/>
    <col min="11265" max="11518" width="9.140625" style="49"/>
    <col min="11519" max="11520" width="66.140625" style="49" customWidth="1"/>
    <col min="11521" max="11774" width="9.140625" style="49"/>
    <col min="11775" max="11776" width="66.140625" style="49" customWidth="1"/>
    <col min="11777" max="12030" width="9.140625" style="49"/>
    <col min="12031" max="12032" width="66.140625" style="49" customWidth="1"/>
    <col min="12033" max="12286" width="9.140625" style="49"/>
    <col min="12287" max="12288" width="66.140625" style="49" customWidth="1"/>
    <col min="12289" max="12542" width="9.140625" style="49"/>
    <col min="12543" max="12544" width="66.140625" style="49" customWidth="1"/>
    <col min="12545" max="12798" width="9.140625" style="49"/>
    <col min="12799" max="12800" width="66.140625" style="49" customWidth="1"/>
    <col min="12801" max="13054" width="9.140625" style="49"/>
    <col min="13055" max="13056" width="66.140625" style="49" customWidth="1"/>
    <col min="13057" max="13310" width="9.140625" style="49"/>
    <col min="13311" max="13312" width="66.140625" style="49" customWidth="1"/>
    <col min="13313" max="13566" width="9.140625" style="49"/>
    <col min="13567" max="13568" width="66.140625" style="49" customWidth="1"/>
    <col min="13569" max="13822" width="9.140625" style="49"/>
    <col min="13823" max="13824" width="66.140625" style="49" customWidth="1"/>
    <col min="13825" max="14078" width="9.140625" style="49"/>
    <col min="14079" max="14080" width="66.140625" style="49" customWidth="1"/>
    <col min="14081" max="14334" width="9.140625" style="49"/>
    <col min="14335" max="14336" width="66.140625" style="49" customWidth="1"/>
    <col min="14337" max="14590" width="9.140625" style="49"/>
    <col min="14591" max="14592" width="66.140625" style="49" customWidth="1"/>
    <col min="14593" max="14846" width="9.140625" style="49"/>
    <col min="14847" max="14848" width="66.140625" style="49" customWidth="1"/>
    <col min="14849" max="15102" width="9.140625" style="49"/>
    <col min="15103" max="15104" width="66.140625" style="49" customWidth="1"/>
    <col min="15105" max="15358" width="9.140625" style="49"/>
    <col min="15359" max="15360" width="66.140625" style="49" customWidth="1"/>
    <col min="15361" max="15614" width="9.140625" style="49"/>
    <col min="15615" max="15616" width="66.140625" style="49" customWidth="1"/>
    <col min="15617" max="15870" width="9.140625" style="49"/>
    <col min="15871" max="15872" width="66.140625" style="49" customWidth="1"/>
    <col min="15873" max="16126" width="9.140625" style="49"/>
    <col min="16127" max="16128" width="66.140625" style="49" customWidth="1"/>
    <col min="16129" max="16384" width="9.140625" style="49"/>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73" t="str">
        <f>'1. паспорт местоположение'!A5:C5</f>
        <v>Год раскрытия информации: 2026 год</v>
      </c>
      <c r="B5" s="373"/>
      <c r="C5" s="51"/>
      <c r="D5" s="51"/>
      <c r="E5" s="51"/>
      <c r="F5" s="51"/>
    </row>
    <row r="6" spans="1:6" ht="18.75" x14ac:dyDescent="0.3">
      <c r="A6" s="131"/>
      <c r="B6" s="131"/>
      <c r="C6" s="131"/>
      <c r="D6" s="131"/>
      <c r="E6" s="131"/>
      <c r="F6" s="131"/>
    </row>
    <row r="7" spans="1:6" ht="18.75" x14ac:dyDescent="0.25">
      <c r="A7" s="210" t="s">
        <v>10</v>
      </c>
      <c r="B7" s="210"/>
      <c r="C7" s="11"/>
      <c r="D7" s="11"/>
      <c r="E7" s="11"/>
      <c r="F7" s="11"/>
    </row>
    <row r="8" spans="1:6" ht="18.75" x14ac:dyDescent="0.25">
      <c r="A8" s="11"/>
      <c r="B8" s="11"/>
      <c r="C8" s="11"/>
      <c r="D8" s="11"/>
      <c r="E8" s="11"/>
      <c r="F8" s="11"/>
    </row>
    <row r="9" spans="1:6" x14ac:dyDescent="0.25">
      <c r="A9" s="214" t="str">
        <f>'1. паспорт местоположение'!A9:C9</f>
        <v>АО "Россети Тюмень"</v>
      </c>
      <c r="B9" s="214"/>
      <c r="C9" s="8"/>
      <c r="D9" s="8"/>
      <c r="E9" s="8"/>
      <c r="F9" s="8"/>
    </row>
    <row r="10" spans="1:6" x14ac:dyDescent="0.25">
      <c r="A10" s="207" t="s">
        <v>9</v>
      </c>
      <c r="B10" s="207"/>
      <c r="C10" s="6"/>
      <c r="D10" s="6"/>
      <c r="E10" s="6"/>
      <c r="F10" s="6"/>
    </row>
    <row r="11" spans="1:6" ht="18.75" x14ac:dyDescent="0.25">
      <c r="A11" s="11"/>
      <c r="B11" s="11"/>
      <c r="C11" s="11"/>
      <c r="D11" s="11"/>
      <c r="E11" s="11"/>
      <c r="F11" s="11"/>
    </row>
    <row r="12" spans="1:6" ht="30.75" customHeight="1" x14ac:dyDescent="0.25">
      <c r="A12" s="214" t="str">
        <f>'1. паспорт местоположение'!A12:C12</f>
        <v>P_TP1100.PR.0092</v>
      </c>
      <c r="B12" s="214"/>
      <c r="C12" s="8"/>
      <c r="D12" s="8"/>
      <c r="E12" s="8"/>
      <c r="F12" s="8"/>
    </row>
    <row r="13" spans="1:6" x14ac:dyDescent="0.25">
      <c r="A13" s="207" t="s">
        <v>8</v>
      </c>
      <c r="B13" s="207"/>
      <c r="C13" s="6"/>
      <c r="D13" s="6"/>
      <c r="E13" s="6"/>
      <c r="F13" s="6"/>
    </row>
    <row r="14" spans="1:6" ht="18.75" x14ac:dyDescent="0.25">
      <c r="A14" s="10"/>
      <c r="B14" s="10"/>
      <c r="C14" s="10"/>
      <c r="D14" s="10"/>
      <c r="E14" s="10"/>
      <c r="F14" s="10"/>
    </row>
    <row r="15" spans="1:6" ht="41.45" customHeight="1" x14ac:dyDescent="0.25">
      <c r="A15" s="212" t="str">
        <f>'7. Паспорт отчет о закупке'!A15:AV15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2"/>
      <c r="C15" s="8"/>
      <c r="D15" s="8"/>
      <c r="E15" s="8"/>
      <c r="F15" s="8"/>
    </row>
    <row r="16" spans="1:6" x14ac:dyDescent="0.25">
      <c r="A16" s="207" t="s">
        <v>7</v>
      </c>
      <c r="B16" s="207"/>
      <c r="C16" s="6"/>
      <c r="D16" s="6"/>
      <c r="E16" s="6"/>
      <c r="F16" s="6"/>
    </row>
    <row r="17" spans="1:2" x14ac:dyDescent="0.25">
      <c r="B17" s="101"/>
    </row>
    <row r="18" spans="1:2" ht="20.45" customHeight="1" x14ac:dyDescent="0.25">
      <c r="A18" s="371" t="s">
        <v>463</v>
      </c>
      <c r="B18" s="372"/>
    </row>
    <row r="19" spans="1:2" x14ac:dyDescent="0.25">
      <c r="B19" s="32"/>
    </row>
    <row r="20" spans="1:2" ht="16.5" thickBot="1" x14ac:dyDescent="0.3">
      <c r="B20" s="102"/>
    </row>
    <row r="21" spans="1:2" ht="59.25" customHeight="1" thickBot="1" x14ac:dyDescent="0.3">
      <c r="A21" s="103" t="s">
        <v>336</v>
      </c>
      <c r="B21" s="104" t="str">
        <f>A15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row>
    <row r="22" spans="1:2" ht="27.75" customHeight="1" thickBot="1" x14ac:dyDescent="0.3">
      <c r="A22" s="103" t="s">
        <v>337</v>
      </c>
      <c r="B22" s="104" t="s">
        <v>554</v>
      </c>
    </row>
    <row r="23" spans="1:2" ht="22.5" customHeight="1" thickBot="1" x14ac:dyDescent="0.3">
      <c r="A23" s="103" t="s">
        <v>317</v>
      </c>
      <c r="B23" s="164" t="s">
        <v>501</v>
      </c>
    </row>
    <row r="24" spans="1:2" ht="24.75" customHeight="1" thickBot="1" x14ac:dyDescent="0.3">
      <c r="A24" s="103" t="s">
        <v>338</v>
      </c>
      <c r="B24" s="105" t="s">
        <v>504</v>
      </c>
    </row>
    <row r="25" spans="1:2" ht="28.5" customHeight="1" thickBot="1" x14ac:dyDescent="0.3">
      <c r="A25" s="106" t="s">
        <v>339</v>
      </c>
      <c r="B25" s="104">
        <v>2029</v>
      </c>
    </row>
    <row r="26" spans="1:2" ht="37.5" customHeight="1" thickBot="1" x14ac:dyDescent="0.3">
      <c r="A26" s="107" t="s">
        <v>340</v>
      </c>
      <c r="B26" s="108" t="s">
        <v>564</v>
      </c>
    </row>
    <row r="27" spans="1:2" ht="27" customHeight="1" thickBot="1" x14ac:dyDescent="0.3">
      <c r="A27" s="115" t="s">
        <v>565</v>
      </c>
      <c r="B27" s="182">
        <v>3.1211909188726019</v>
      </c>
    </row>
    <row r="28" spans="1:2" ht="16.5" thickBot="1" x14ac:dyDescent="0.3">
      <c r="A28" s="110" t="s">
        <v>341</v>
      </c>
      <c r="B28" s="110" t="s">
        <v>566</v>
      </c>
    </row>
    <row r="29" spans="1:2" ht="29.25" thickBot="1" x14ac:dyDescent="0.3">
      <c r="A29" s="116" t="s">
        <v>342</v>
      </c>
      <c r="B29" s="110" t="s">
        <v>502</v>
      </c>
    </row>
    <row r="30" spans="1:2" ht="32.25" customHeight="1" thickBot="1" x14ac:dyDescent="0.3">
      <c r="A30" s="116" t="s">
        <v>343</v>
      </c>
      <c r="B30" s="110" t="s">
        <v>502</v>
      </c>
    </row>
    <row r="31" spans="1:2" ht="16.5" thickBot="1" x14ac:dyDescent="0.3">
      <c r="A31" s="110" t="s">
        <v>344</v>
      </c>
      <c r="B31" s="110"/>
    </row>
    <row r="32" spans="1:2" ht="29.25" thickBot="1" x14ac:dyDescent="0.3">
      <c r="A32" s="116" t="s">
        <v>345</v>
      </c>
      <c r="B32" s="110" t="s">
        <v>502</v>
      </c>
    </row>
    <row r="33" spans="1:2" ht="16.5" thickBot="1" x14ac:dyDescent="0.3">
      <c r="A33" s="110" t="s">
        <v>486</v>
      </c>
      <c r="B33" s="110"/>
    </row>
    <row r="34" spans="1:2" ht="16.5" thickBot="1" x14ac:dyDescent="0.3">
      <c r="A34" s="110" t="s">
        <v>347</v>
      </c>
      <c r="B34" s="110"/>
    </row>
    <row r="35" spans="1:2" ht="16.5" thickBot="1" x14ac:dyDescent="0.3">
      <c r="A35" s="110" t="s">
        <v>348</v>
      </c>
      <c r="B35" s="110"/>
    </row>
    <row r="36" spans="1:2" ht="16.5" thickBot="1" x14ac:dyDescent="0.3">
      <c r="A36" s="110" t="s">
        <v>349</v>
      </c>
      <c r="B36" s="110"/>
    </row>
    <row r="37" spans="1:2" ht="29.25" thickBot="1" x14ac:dyDescent="0.3">
      <c r="A37" s="116" t="s">
        <v>350</v>
      </c>
      <c r="B37" s="110" t="s">
        <v>502</v>
      </c>
    </row>
    <row r="38" spans="1:2" ht="16.5" thickBot="1" x14ac:dyDescent="0.3">
      <c r="A38" s="110" t="s">
        <v>346</v>
      </c>
      <c r="B38" s="110"/>
    </row>
    <row r="39" spans="1:2" ht="16.5" thickBot="1" x14ac:dyDescent="0.3">
      <c r="A39" s="110" t="s">
        <v>347</v>
      </c>
      <c r="B39" s="110"/>
    </row>
    <row r="40" spans="1:2" ht="16.5" thickBot="1" x14ac:dyDescent="0.3">
      <c r="A40" s="110" t="s">
        <v>348</v>
      </c>
      <c r="B40" s="110"/>
    </row>
    <row r="41" spans="1:2" ht="16.5" thickBot="1" x14ac:dyDescent="0.3">
      <c r="A41" s="110" t="s">
        <v>349</v>
      </c>
      <c r="B41" s="110"/>
    </row>
    <row r="42" spans="1:2" ht="28.5" customHeight="1" thickBot="1" x14ac:dyDescent="0.3">
      <c r="A42" s="116" t="s">
        <v>351</v>
      </c>
      <c r="B42" s="110" t="s">
        <v>502</v>
      </c>
    </row>
    <row r="43" spans="1:2" ht="16.5" thickBot="1" x14ac:dyDescent="0.3">
      <c r="A43" s="110" t="s">
        <v>346</v>
      </c>
      <c r="B43" s="110"/>
    </row>
    <row r="44" spans="1:2" ht="16.5" thickBot="1" x14ac:dyDescent="0.3">
      <c r="A44" s="110" t="s">
        <v>347</v>
      </c>
      <c r="B44" s="110"/>
    </row>
    <row r="45" spans="1:2" ht="16.5" thickBot="1" x14ac:dyDescent="0.3">
      <c r="A45" s="110" t="s">
        <v>348</v>
      </c>
      <c r="B45" s="110"/>
    </row>
    <row r="46" spans="1:2" ht="16.5" thickBot="1" x14ac:dyDescent="0.3">
      <c r="A46" s="110" t="s">
        <v>349</v>
      </c>
      <c r="B46" s="117"/>
    </row>
    <row r="47" spans="1:2" ht="29.25" thickBot="1" x14ac:dyDescent="0.3">
      <c r="A47" s="109" t="s">
        <v>352</v>
      </c>
      <c r="B47" s="117" t="s">
        <v>502</v>
      </c>
    </row>
    <row r="48" spans="1:2" ht="16.5" thickBot="1" x14ac:dyDescent="0.3">
      <c r="A48" s="111" t="s">
        <v>344</v>
      </c>
      <c r="B48" s="117"/>
    </row>
    <row r="49" spans="1:2" ht="16.5" thickBot="1" x14ac:dyDescent="0.3">
      <c r="A49" s="111" t="s">
        <v>353</v>
      </c>
      <c r="B49" s="117"/>
    </row>
    <row r="50" spans="1:2" ht="16.5" thickBot="1" x14ac:dyDescent="0.3">
      <c r="A50" s="111" t="s">
        <v>354</v>
      </c>
      <c r="B50" s="117"/>
    </row>
    <row r="51" spans="1:2" ht="16.5" thickBot="1" x14ac:dyDescent="0.3">
      <c r="A51" s="111" t="s">
        <v>355</v>
      </c>
      <c r="B51" s="118"/>
    </row>
    <row r="52" spans="1:2" ht="16.5" thickBot="1" x14ac:dyDescent="0.3">
      <c r="A52" s="106" t="s">
        <v>356</v>
      </c>
      <c r="B52" s="118" t="s">
        <v>502</v>
      </c>
    </row>
    <row r="53" spans="1:2" ht="16.5" thickBot="1" x14ac:dyDescent="0.3">
      <c r="A53" s="106" t="s">
        <v>357</v>
      </c>
      <c r="B53" s="118" t="s">
        <v>502</v>
      </c>
    </row>
    <row r="54" spans="1:2" ht="16.5" thickBot="1" x14ac:dyDescent="0.3">
      <c r="A54" s="106" t="s">
        <v>358</v>
      </c>
      <c r="B54" s="108" t="s">
        <v>502</v>
      </c>
    </row>
    <row r="55" spans="1:2" ht="16.5" thickBot="1" x14ac:dyDescent="0.3">
      <c r="A55" s="107" t="s">
        <v>359</v>
      </c>
      <c r="B55" s="108" t="s">
        <v>502</v>
      </c>
    </row>
    <row r="56" spans="1:2" ht="15.75" customHeight="1" x14ac:dyDescent="0.25">
      <c r="A56" s="109" t="s">
        <v>360</v>
      </c>
      <c r="B56" s="113"/>
    </row>
    <row r="57" spans="1:2" x14ac:dyDescent="0.25">
      <c r="A57" s="113" t="s">
        <v>361</v>
      </c>
      <c r="B57" s="113" t="str">
        <f>A9</f>
        <v>АО "Россети Тюмень"</v>
      </c>
    </row>
    <row r="58" spans="1:2" ht="15.75" customHeight="1" x14ac:dyDescent="0.25">
      <c r="A58" s="113" t="s">
        <v>362</v>
      </c>
      <c r="B58" s="113"/>
    </row>
    <row r="59" spans="1:2" x14ac:dyDescent="0.25">
      <c r="A59" s="113" t="s">
        <v>363</v>
      </c>
      <c r="B59" s="113"/>
    </row>
    <row r="60" spans="1:2" x14ac:dyDescent="0.25">
      <c r="A60" s="113" t="s">
        <v>364</v>
      </c>
      <c r="B60" s="113"/>
    </row>
    <row r="61" spans="1:2" ht="16.5" thickBot="1" x14ac:dyDescent="0.3">
      <c r="A61" s="114" t="s">
        <v>365</v>
      </c>
      <c r="B61" s="113"/>
    </row>
    <row r="62" spans="1:2" ht="30.75" thickBot="1" x14ac:dyDescent="0.3">
      <c r="A62" s="111" t="s">
        <v>366</v>
      </c>
      <c r="B62" s="112" t="s">
        <v>547</v>
      </c>
    </row>
    <row r="63" spans="1:2" ht="29.25" thickBot="1" x14ac:dyDescent="0.3">
      <c r="A63" s="106" t="s">
        <v>367</v>
      </c>
      <c r="B63" s="112" t="s">
        <v>547</v>
      </c>
    </row>
    <row r="64" spans="1:2" ht="16.5" thickBot="1" x14ac:dyDescent="0.3">
      <c r="A64" s="111" t="s">
        <v>344</v>
      </c>
      <c r="B64" s="112"/>
    </row>
    <row r="65" spans="1:2" ht="16.5" thickBot="1" x14ac:dyDescent="0.3">
      <c r="A65" s="111" t="s">
        <v>368</v>
      </c>
      <c r="B65" s="165"/>
    </row>
    <row r="66" spans="1:2" ht="16.5" thickBot="1" x14ac:dyDescent="0.3">
      <c r="A66" s="111" t="s">
        <v>369</v>
      </c>
      <c r="B66" s="163"/>
    </row>
    <row r="67" spans="1:2" ht="16.5" thickBot="1" x14ac:dyDescent="0.3">
      <c r="A67" s="120" t="s">
        <v>370</v>
      </c>
      <c r="B67" s="118"/>
    </row>
    <row r="68" spans="1:2" ht="21" customHeight="1" thickBot="1" x14ac:dyDescent="0.3">
      <c r="A68" s="106" t="s">
        <v>371</v>
      </c>
      <c r="B68" s="118"/>
    </row>
    <row r="69" spans="1:2" ht="16.5" thickBot="1" x14ac:dyDescent="0.3">
      <c r="A69" s="113" t="s">
        <v>372</v>
      </c>
      <c r="B69" s="118"/>
    </row>
    <row r="70" spans="1:2" ht="16.5" thickBot="1" x14ac:dyDescent="0.3">
      <c r="A70" s="113" t="s">
        <v>373</v>
      </c>
      <c r="B70" s="118"/>
    </row>
    <row r="71" spans="1:2" ht="16.5" thickBot="1" x14ac:dyDescent="0.3">
      <c r="A71" s="113" t="s">
        <v>374</v>
      </c>
      <c r="B71" s="118"/>
    </row>
    <row r="72" spans="1:2" ht="29.25" thickBot="1" x14ac:dyDescent="0.3">
      <c r="A72" s="121" t="s">
        <v>375</v>
      </c>
      <c r="B72" s="119" t="s">
        <v>546</v>
      </c>
    </row>
    <row r="73" spans="1:2" ht="28.5" x14ac:dyDescent="0.25">
      <c r="A73" s="109" t="s">
        <v>376</v>
      </c>
      <c r="B73" s="368" t="s">
        <v>548</v>
      </c>
    </row>
    <row r="74" spans="1:2" x14ac:dyDescent="0.25">
      <c r="A74" s="113" t="s">
        <v>377</v>
      </c>
      <c r="B74" s="369"/>
    </row>
    <row r="75" spans="1:2" x14ac:dyDescent="0.25">
      <c r="A75" s="113" t="s">
        <v>378</v>
      </c>
      <c r="B75" s="369"/>
    </row>
    <row r="76" spans="1:2" x14ac:dyDescent="0.25">
      <c r="A76" s="113" t="s">
        <v>379</v>
      </c>
      <c r="B76" s="369"/>
    </row>
    <row r="77" spans="1:2" x14ac:dyDescent="0.25">
      <c r="A77" s="113" t="s">
        <v>380</v>
      </c>
      <c r="B77" s="369"/>
    </row>
    <row r="78" spans="1:2" ht="16.5" thickBot="1" x14ac:dyDescent="0.3">
      <c r="A78" s="122" t="s">
        <v>381</v>
      </c>
      <c r="B78" s="370"/>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2026-04-21T13:57:29Z</dcterms:modified>
</cp:coreProperties>
</file>