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S.0092\"/>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30" l="1"/>
  <c r="A12" i="30"/>
  <c r="A9" i="30"/>
  <c r="A5" i="30"/>
  <c r="C40" i="7" l="1"/>
  <c r="A5" i="23" l="1"/>
  <c r="A12" i="16"/>
  <c r="A11" i="28"/>
  <c r="A4" i="28"/>
  <c r="A15" i="16" l="1"/>
  <c r="A14" i="28" s="1"/>
  <c r="A15" i="5" l="1"/>
  <c r="A11" i="12"/>
  <c r="A13" i="13" s="1"/>
  <c r="A12" i="14" s="1"/>
  <c r="A12" i="6" s="1"/>
  <c r="A11" i="17" s="1"/>
  <c r="A12" i="10" s="1"/>
  <c r="A12" i="5" l="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<sst xmlns="http://schemas.openxmlformats.org/spreadsheetml/2006/main" count="1224" uniqueCount="606">
  <si>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</si>
  <si>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</si>
  <si>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</si>
  <si>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</si>
  <si>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</si>
  <si>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</si>
  <si>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</si>
  <si>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</si>
  <si>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</si>
  <si>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</si>
  <si>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</si>
  <si>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</si>
  <si>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</si>
  <si>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</si>
  <si>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</si>
  <si>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</si>
  <si>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</si>
  <si>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</si>
  <si>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</si>
  <si>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</si>
  <si>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</si>
  <si>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</si>
  <si>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</si>
  <si>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</si>
  <si>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</si>
  <si>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</si>
  <si>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</si>
  <si>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</si>
  <si>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</si>
  <si>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</si>
  <si>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</si>
  <si>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</si>
  <si>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</si>
  <si>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</si>
  <si>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</si>
  <si>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</si>
  <si>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</si>
  <si>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</si>
  <si>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</si>
  <si>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</si>
  <si>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</si>
  <si>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</si>
  <si>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</si>
  <si>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</si>
  <si>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</si>
  <si>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</si>
  <si>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</si>
  <si>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</si>
  <si>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</si>
  <si>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</si>
  <si>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</si>
  <si>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</si>
  <si>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</si>
  <si>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</si>
  <si>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</si>
  <si>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</si>
  <si>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</si>
  <si>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</si>
  <si>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</si>
  <si>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</si>
  <si>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</si>
  <si>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</si>
  <si>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</si>
  <si>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</si>
  <si>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</si>
  <si>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</si>
  <si>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</si>
  <si>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</si>
  <si>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</si>
  <si>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</si>
  <si>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</si>
  <si>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</si>
  <si>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</si>
  <si>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</si>
  <si>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</si>
  <si>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</si>
  <si>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</si>
  <si>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</si>
  <si>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</si>
  <si>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</si>
  <si>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</si>
  <si>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</si>
  <si>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</si>
  <si>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</si>
  <si>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</si>
  <si>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</si>
  <si>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</si>
  <si>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</si>
  <si>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</si>
  <si>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</si>
  <si>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</si>
  <si>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</si>
  <si>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</si>
  <si>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</si>
  <si>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</si>
  <si>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</si>
  <si>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</si>
  <si>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</si>
  <si>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</si>
  <si>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</si>
  <si>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</si>
  <si>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</si>
  <si>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</si>
  <si>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</si>
  <si>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</si>
  <si>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</si>
  <si>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</si>
  <si>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</si>
  <si>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</si>
  <si>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</si>
  <si>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</si>
  <si>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</si>
  <si>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</si>
  <si>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</si>
  <si>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</si>
  <si>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</si>
  <si>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</si>
  <si>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</si>
  <si>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</si>
  <si>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</si>
  <si>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</si>
  <si>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</si>
  <si>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</si>
  <si>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</si>
  <si>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</si>
  <si>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</si>
  <si>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</si>
  <si>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</si>
  <si>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</si>
  <si>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</si>
  <si>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</si>
  <si>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</si>
  <si>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</si>
  <si>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</si>
  <si>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</si>
  <si>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</si>
  <si>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</si>
  <si>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</si>
  <si>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</si>
  <si>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</si>
  <si>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</si>
  <si>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</si>
  <si>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</si>
  <si>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</si>
  <si>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</si>
  <si>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</si>
  <si>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</si>
  <si>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</si>
  <si>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</si>
  <si>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</si>
  <si>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</si>
  <si>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</si>
  <si>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</si>
  <si>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</si>
  <si>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</si>
  <si>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</si>
  <si>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</si>
  <si>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</si>
  <si>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</si>
  <si>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</si>
  <si>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</si>
  <si>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</si>
  <si>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</si>
  <si>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</si>
  <si>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</si>
  <si>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</si>
  <si>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</si>
  <si>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</si>
  <si>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</si>
  <si>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</si>
  <si>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</si>
  <si>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</si>
  <si>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</si>
  <si>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</si>
  <si>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</si>
  <si>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</si>
  <si>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</si>
  <si>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</si>
  <si>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</si>
  <si>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</si>
  <si>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</si>
  <si>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</si>
  <si>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</si>
  <si>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</si>
  <si>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</si>
  <si>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</si>
  <si>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</si>
  <si>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</si>
  <si>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</si>
  <si>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</si>
  <si>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</si>
  <si>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</si>
  <si>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</si>
  <si>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</si>
  <si>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</si>
  <si>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</si>
  <si>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</si>
  <si>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</si>
  <si>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</si>
  <si>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</si>
  <si>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</si>
  <si>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</si>
  <si>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</si>
  <si>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</si>
  <si>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</si>
  <si>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</si>
  <si>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</si>
  <si>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</si>
  <si>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</si>
  <si>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</si>
  <si>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</si>
  <si>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</si>
  <si>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</si>
  <si>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</si>
  <si>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</si>
  <si>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</si>
  <si>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</si>
  <si>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</si>
  <si>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</si>
  <si>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</si>
  <si>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</si>
  <si>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</si>
  <si>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</si>
  <si>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</si>
  <si>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</si>
  <si>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</si>
  <si>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</si>
  <si>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</si>
  <si>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</si>
  <si>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</si>
  <si>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</si>
  <si>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</si>
  <si>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</si>
  <si>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</si>
  <si>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</si>
  <si>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</si>
  <si>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</si>
  <si>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</si>
  <si>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</si>
  <si>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</si>
  <si>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</si>
  <si>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</si>
  <si>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</si>
  <si>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</si>
  <si>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</si>
  <si>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</si>
  <si>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</si>
  <si>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</si>
  <si>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</si>
  <si>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</si>
  <si>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</si>
  <si>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</si>
  <si>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</si>
  <si>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</si>
  <si>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</si>
  <si>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</si>
  <si>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</si>
  <si>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</si>
  <si>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</si>
  <si>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</si>
  <si>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</si>
  <si>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</si>
  <si>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</si>
  <si>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</si>
  <si>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</si>
  <si>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</si>
  <si>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</si>
  <si>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</si>
  <si>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</si>
  <si>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</si>
  <si>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</si>
  <si>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</si>
  <si>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</si>
  <si>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</si>
  <si>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</si>
  <si>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</si>
  <si>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</si>
  <si>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</si>
  <si>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</si>
  <si>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</si>
  <si>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</si>
  <si>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</si>
  <si>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</si>
  <si>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</si>
  <si>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</si>
  <si>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</si>
  <si>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</si>
  <si>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</si>
  <si>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</si>
  <si>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</si>
  <si>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</si>
  <si>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</si>
  <si>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</si>
  <si>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</si>
  <si>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</si>
  <si>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</si>
  <si>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</si>
  <si>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</si>
  <si>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</si>
  <si>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</si>
  <si>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</si>
  <si>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</si>
  <si>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</si>
  <si>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</si>
  <si>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</si>
  <si>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</si>
  <si>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</si>
  <si>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</si>
  <si>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</si>
  <si>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</si>
  <si>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</si>
  <si>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</si>
  <si>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</si>
  <si>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</si>
  <si>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</si>
  <si>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</si>
  <si>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</si>
  <si>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</si>
  <si>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</si>
  <si>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</si>
  <si>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</si>
  <si>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</si>
  <si>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</si>
  <si>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</si>
  <si>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</si>
  <si>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</si>
  <si>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</si>
  <si>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</si>
  <si>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</si>
  <si>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</si>
  <si>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</si>
  <si>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</si>
  <si>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</si>
  <si>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</si>
  <si>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</si>
  <si>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</si>
  <si>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</si>
  <si>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</si>
  <si>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</si>
  <si>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</si>
  <si>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</si>
  <si>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</si>
  <si>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</si>
  <si>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</si>
  <si>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</si>
  <si>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</si>
  <si>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</si>
  <si>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</si>
  <si>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</si>
  <si>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</si>
  <si>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</si>
  <si>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</si>
  <si>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</si>
  <si>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</si>
  <si>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</si>
  <si>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</si>
  <si>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</si>
  <si>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</si>
  <si>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</si>
  <si>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</si>
  <si>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</si>
  <si>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</si>
  <si>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</si>
  <si>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</si>
  <si>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</si>
  <si>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</si>
  <si>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</si>
  <si>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</si>
  <si>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</si>
  <si>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</si>
  <si>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</si>
  <si>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</si>
  <si>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</si>
  <si>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</si>
  <si>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</si>
  <si>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</si>
  <si>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</si>
  <si>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</si>
  <si>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</si>
  <si>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</si>
  <si>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</si>
  <si>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</si>
  <si>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</si>
  <si>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</si>
  <si>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</si>
  <si>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</si>
  <si>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</si>
  <si>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</si>
  <si>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</si>
  <si>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</si>
  <si>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</si>
  <si>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</si>
  <si>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</si>
  <si>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</si>
  <si>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</si>
  <si>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</si>
  <si>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</si>
  <si>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</si>
  <si>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</si>
  <si>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</si>
  <si>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</si>
  <si>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</si>
  <si>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</si>
  <si>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</si>
  <si>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</si>
  <si>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</si>
  <si>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</si>
  <si>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</si>
  <si>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</si>
  <si>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</si>
  <si>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</si>
  <si>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</si>
  <si>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</si>
  <si>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</si>
  <si>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</si>
  <si>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</si>
  <si>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</si>
  <si>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</si>
  <si>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</si>
  <si>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</si>
  <si>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</si>
  <si>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</si>
  <si>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</si>
  <si>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</si>
  <si>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</si>
  <si>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</si>
  <si>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</si>
  <si>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</si>
  <si>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</si>
  <si>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</si>
  <si>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</si>
  <si>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</si>
  <si>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</si>
  <si>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</si>
  <si>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</si>
  <si>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</si>
  <si>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</si>
  <si>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</si>
  <si>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</si>
  <si>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</si>
  <si>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</si>
  <si>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</si>
  <si>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</si>
  <si>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</si>
  <si>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</si>
  <si>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</si>
  <si>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</si>
  <si>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</si>
  <si>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</si>
  <si>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</si>
  <si>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</si>
  <si>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</si>
  <si>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</si>
  <si>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</si>
  <si>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</si>
  <si>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</si>
  <si>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</si>
  <si>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</si>
  <si>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</si>
  <si>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</si>
  <si>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</si>
  <si>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</si>
  <si>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</si>
  <si>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</si>
  <si>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</si>
  <si>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</si>
  <si>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</si>
  <si>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</si>
  <si>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</si>
  <si>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</si>
  <si>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</si>
  <si>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</si>
  <si>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</si>
  <si>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</si>
  <si>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</si>
  <si>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</si>
  <si>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</si>
  <si>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</si>
  <si>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</si>
  <si>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</si>
  <si>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</si>
  <si>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</si>
  <si>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</si>
  <si>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</si>
  <si>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</si>
  <si>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2026</t>
  </si>
  <si>
    <t>Год 2027</t>
  </si>
  <si>
    <t>- подрядчики</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</si>
  <si>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</si>
  <si>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</si>
  <si>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</si>
  <si>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</si>
  <si>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</si>
  <si>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</si>
  <si>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</si>
  <si>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</si>
  <si>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</si>
  <si>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относится</t>
  </si>
  <si>
    <t>ХМАО-Югра, г.Сургут, Восточно-Сургутское нефтяное м/р</t>
  </si>
  <si>
    <t>Год 2028</t>
  </si>
  <si>
    <t>80 (30) МВА</t>
  </si>
  <si>
    <t>Сургутский район</t>
  </si>
  <si>
    <t>увеличение трансформаторной мощности на 30 MBA до 80 MBA путем замены трансформаторов 2x25 MBA на 2x40 MBA с ПС 110 кВ Ладья</t>
  </si>
  <si>
    <t>ХМАО-Югра, Сургутский район</t>
  </si>
  <si>
    <t>Субъекты Российской Федерации, на территории которых реализуется проект</t>
  </si>
  <si>
    <t>10.2. Реконструкцию ПС 110/35/6 кВ Элегаз в объеме замены силовых трансформаторов 2х25 МВА на 2х40 МВА (путем перекатки с ПС 110/35/6 кВ Ладья филиала АО «Россети Тюмень» Когалымские электрические сети трансформаторов 2х40 МВА). Необходимость работ на ПС 110/35/6 кВ Элегаз по замене существующего оборудования и РЗА по уровням напряжения 110/35/6 кВ определить проектом.
10.3. Реконструкцию ПС 110/35/6 кВ Ладья филиала АО «Россети Тюмень» Когалымские электрические сети в объеме замены силовых трансформаторов 2х40 МВА на 2х25 МВА (путем перекатки с ПС 110/35/6 кВ Элегаз трансформаторов 2х25 МВА).</t>
  </si>
  <si>
    <t>Реконструкция ПС 110/35/6 кВ Элегаз (увеличение трансформаторной мощности на 30 MBA до 80 MBA путем замены трансформаторов 2x25 MBA на 2x40 MBA с ПС 110/35/6 кВ Ладья)</t>
  </si>
  <si>
    <t>существующие трансфоматоры ТДТН–40000/110/35/6 кВ (2 шт.), демонтированные с ПС 110/35/6 кВ Ладья</t>
  </si>
  <si>
    <t>Реконструкция</t>
  </si>
  <si>
    <t>3,60 млн.руб. за 1 МВА</t>
  </si>
  <si>
    <t>Обеспечение увеличения максимальной мощности по существующим точкам присоединения
BJI-35кB «Исток-1,2» к ПС 110/35/6 кВ Элегаз в целях электроснабжения объектов
нефтедобычи Восточно-Сургутского месторождения нефти</t>
  </si>
  <si>
    <t>Реконструкцию ПС 110/35/6 кВ Элегаз в объеме замены силовых трансформаторов 2x25 MBA на 2x40 MBA</t>
  </si>
  <si>
    <t xml:space="preserve">Осуществление технического присоединения энергопринимающих устройств согласно догворов Т7/24/0011-ДТП-443 от 22.03.2024 и Т7/24/0010-ДТП-444 от 22.03.2024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</si>
  <si>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</si>
  <si>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</si>
  <si>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</si>
  <si>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</si>
  <si>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</si>
  <si>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</si>
  <si>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</si>
  <si>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</si>
  <si>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</si>
  <si>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</si>
  <si>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</si>
  <si>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</si>
  <si>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</si>
  <si>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</si>
  <si>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</si>
  <si>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</si>
  <si>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Постановка объектов электросетевого хозяйства под напряжение:</t>
  </si>
  <si>
    <t>P_TP1100.PS.0092</t>
  </si>
  <si>
    <t>Год 2029</t>
  </si>
  <si>
    <t>Филиал АО "Россети Тюмень" Сургутские электрические сети</t>
  </si>
  <si>
    <t>Реконструкция и техперевооружение электросетевых объектов</t>
  </si>
  <si>
    <t>ПИР</t>
  </si>
  <si>
    <t>ИА АО "Россети Тюмень"</t>
  </si>
  <si>
    <t>Проектно-сметная документация</t>
  </si>
  <si>
    <t>ВЗ</t>
  </si>
  <si>
    <t>ЗЦ ПО ЕП</t>
  </si>
  <si>
    <t>ООО "Таврида Электрик Омск"</t>
  </si>
  <si>
    <t>www.roseltorg.ru</t>
  </si>
  <si>
    <t>2024.0555/2022.0131</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</si>
  <si>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</si>
  <si>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ООО "Северэнергопроект"</t>
  </si>
  <si>
    <t>32414064575</t>
  </si>
  <si>
    <t>07.10.2024</t>
  </si>
  <si>
    <t>08.10.2024</t>
  </si>
  <si>
    <t>15.10.2024</t>
  </si>
  <si>
    <t>п.7.5.3. Закупочная комиссия 21.10.2024 32414064575/2024.0555-2</t>
  </si>
  <si>
    <t>21.10.2024</t>
  </si>
  <si>
    <t>30.05.2025</t>
  </si>
  <si>
    <t>05.11.2024</t>
  </si>
  <si>
    <t>01.11.2024</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</si>
  <si>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</si>
  <si>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</si>
  <si>
    <t>ПС 110/35/6 кВ Элегаз, ЛР-35 кВ Исток-1</t>
  </si>
  <si>
    <t>ПС 110/35/6 кВ Элегаз, ЛР-35 кВ Исток-2</t>
  </si>
  <si>
    <t>ПС 110/35/6 кВ Элегаз, 1ТКП-6</t>
  </si>
  <si>
    <t>ПС 110/35/6 кВ Элегаз, 2ТКП-6</t>
  </si>
  <si>
    <t xml:space="preserve">II </t>
  </si>
  <si>
    <t>С</t>
  </si>
  <si>
    <t>+</t>
  </si>
  <si>
    <r>
      <t xml:space="preserve">Год раскрытия информации: </t>
    </r>
    <r>
      <rPr>
        <b/>
        <u/>
        <sz val="12"/>
        <rFont val="Times New Roman"/>
        <family val="1"/>
        <charset val="204"/>
      </rPr>
      <t>2026</t>
    </r>
    <r>
      <rPr>
        <b/>
        <sz val="12"/>
        <rFont val="Times New Roman"/>
        <family val="1"/>
        <charset val="204"/>
      </rPr>
      <t xml:space="preserve"> год</t>
    </r>
  </si>
  <si>
    <t>объем заключенного договора 10/02-203 от 05.11.2024 . ООО "СЭП"    в ценах 2024 года с НДС, млн. руб</t>
  </si>
  <si>
    <t>объем заключенного договора 10/02-217 от 14.11.2025 . АО "Тюменьэнерго Инжиниринг"    в ценах 2025 года с НДС, млн. руб</t>
  </si>
  <si>
    <t xml:space="preserve"> ООО "Северэнергопроект"; АО "Тюменьэнерго Инжиниринг"</t>
  </si>
  <si>
    <t>1. 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2.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 3.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21 952 130,13 руб. с НДС.  Объем договора на данный объект составляет 13 740 756.30 руб</t>
  </si>
  <si>
    <t>Реконструкция и техническое перевооружение электросетевых объектов</t>
  </si>
  <si>
    <t>СМР</t>
  </si>
  <si>
    <t>Выполнение работ по реконструкции ПС 110/35/6 кВ Элегаз (увеличение трансформаторной мощности на 30 МВА до 80 МВА путем замены трансформаторов 2*25 МВА на 2*40 МВА с ПС 110 кВ Ладья) филиала АО "Россети Тюмень" Сургутские электрические сети</t>
  </si>
  <si>
    <t>Закупка не включалась в ГКПЗ</t>
  </si>
  <si>
    <t>Приказ об утверждении проектной документации № 43-Э от 25.08.2025</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</si>
  <si>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</si>
  <si>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</si>
  <si>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</si>
  <si>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</si>
  <si>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</si>
  <si>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</si>
  <si>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</si>
  <si>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</si>
  <si>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окупается</t>
  </si>
  <si>
    <t/>
  </si>
  <si>
    <t>по состоянию на 01.01.2026</t>
  </si>
  <si>
    <t>Год 2030</t>
  </si>
  <si>
    <t>Сметная стоимость проекта в ценах 2026 года с НДС, млн. руб.</t>
  </si>
  <si>
    <t>Приказ об утверждении ПСД №43-Э от 25.08.2025</t>
  </si>
  <si>
    <t xml:space="preserve">Факт 2025 года </t>
  </si>
  <si>
    <t xml:space="preserve"> по состоянию на 01.01.2025</t>
  </si>
  <si>
    <t>ПС 110/35/6 кВ Элегаз</t>
  </si>
  <si>
    <t>Трансформатор силовой</t>
  </si>
  <si>
    <t>ТДТН-25000/110</t>
  </si>
  <si>
    <t>1Т</t>
  </si>
  <si>
    <t>ТДТН-40000/110</t>
  </si>
  <si>
    <t>1987</t>
  </si>
  <si>
    <t>1995</t>
  </si>
  <si>
    <t>110</t>
  </si>
  <si>
    <t>2020</t>
  </si>
  <si>
    <t>ТДТН-25000/111</t>
  </si>
  <si>
    <t>ТДТН-40000/111</t>
  </si>
  <si>
    <t>2Т</t>
  </si>
  <si>
    <t>2023</t>
  </si>
  <si>
    <t>Т7/24/0011-ДТП-443 от 22.03.2024</t>
  </si>
  <si>
    <t>ПС 35/6 кВ № 356</t>
  </si>
  <si>
    <t>Т7/24/0010-ДТП-444 от 22.03.2024</t>
  </si>
  <si>
    <t>ПС 35/6 кВ № 106</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</si>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</sst>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 numFmtId="178"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thin">
        <color auto="1"/>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6" fillId="0" borderId="0"/>
    <xf numFmtId="0" fontId="11" fillId="0" borderId="0"/>
    <xf numFmtId="0" fontId="72" fillId="0" borderId="0"/>
    <xf numFmtId="0" fontId="73" fillId="0" borderId="0"/>
    <xf numFmtId="9" fontId="74" fillId="0" borderId="0" applyFont="0" applyFill="0" applyBorder="0" applyAlignment="0" applyProtection="0"/>
    <xf numFmtId="38" fontId="75" fillId="0" borderId="0">
      <alignment vertical="top"/>
    </xf>
    <xf numFmtId="164" fontId="73"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11" fillId="0" borderId="30" xfId="2"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42" fillId="0" borderId="26" xfId="2" applyFont="1" applyBorder="1" applyAlignment="1">
      <alignment vertical="top" wrapText="1"/>
    </xf>
    <xf numFmtId="172"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7" fillId="0" borderId="30" xfId="1" applyFont="1" applyBorder="1" applyAlignment="1">
      <alignment horizontal="left" vertical="center" wrapText="1"/>
    </xf>
    <xf numFmtId="0" fontId="67"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68" fillId="0" borderId="30" xfId="0" applyNumberFormat="1" applyFont="1" applyBorder="1" applyAlignment="1">
      <alignment horizontal="center" vertical="center" wrapText="1"/>
    </xf>
    <xf numFmtId="3" fontId="69" fillId="0" borderId="30" xfId="0" applyNumberFormat="1" applyFont="1" applyBorder="1" applyAlignment="1">
      <alignment horizontal="center" vertical="center" wrapText="1"/>
    </xf>
    <xf numFmtId="0" fontId="36" fillId="0" borderId="30"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60" fillId="0" borderId="2" xfId="0" applyFont="1" applyBorder="1" applyAlignment="1">
      <alignment horizontal="lef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177" fontId="11" fillId="0" borderId="0" xfId="41" applyNumberFormat="1"/>
    <xf numFmtId="4" fontId="11" fillId="0" borderId="0" xfId="41" applyNumberFormat="1"/>
    <xf numFmtId="0" fontId="70" fillId="0" borderId="0" xfId="2" applyFont="1"/>
    <xf numFmtId="0" fontId="71" fillId="0" borderId="0" xfId="2" applyFont="1"/>
    <xf numFmtId="14" fontId="36" fillId="25" borderId="32" xfId="0" applyNumberFormat="1" applyFont="1" applyFill="1" applyBorder="1" applyAlignment="1">
      <alignment horizontal="left" vertical="center" wrapText="1"/>
    </xf>
    <xf numFmtId="0" fontId="36" fillId="0" borderId="32" xfId="0" applyFont="1" applyBorder="1" applyAlignment="1">
      <alignment vertical="top" wrapText="1"/>
    </xf>
    <xf numFmtId="176" fontId="7" fillId="25" borderId="30" xfId="1" applyNumberFormat="1" applyFont="1" applyFill="1" applyBorder="1" applyAlignment="1">
      <alignment horizontal="left" vertical="center" wrapText="1"/>
    </xf>
    <xf numFmtId="176" fontId="7" fillId="0" borderId="1" xfId="1" applyNumberFormat="1" applyFont="1" applyBorder="1" applyAlignment="1">
      <alignment horizontal="left" vertical="center" wrapText="1"/>
    </xf>
    <xf numFmtId="14" fontId="11" fillId="25" borderId="36" xfId="0" applyNumberFormat="1" applyFont="1" applyFill="1" applyBorder="1" applyAlignment="1">
      <alignment horizontal="center" vertical="center" wrapText="1"/>
    </xf>
    <xf numFmtId="14" fontId="11" fillId="0" borderId="36" xfId="0" applyNumberFormat="1" applyFont="1" applyBorder="1" applyAlignment="1">
      <alignment horizontal="center" vertical="center" wrapText="1"/>
    </xf>
    <xf numFmtId="14" fontId="11" fillId="0" borderId="36" xfId="2" applyNumberFormat="1" applyBorder="1" applyAlignment="1">
      <alignment horizontal="center" vertical="center" wrapText="1"/>
    </xf>
    <xf numFmtId="0" fontId="11" fillId="0" borderId="36" xfId="2" applyBorder="1" applyAlignment="1">
      <alignment vertical="center"/>
    </xf>
    <xf numFmtId="0" fontId="11" fillId="0" borderId="36" xfId="2" applyBorder="1" applyAlignment="1">
      <alignment horizontal="center" vertical="center" wrapText="1"/>
    </xf>
    <xf numFmtId="14" fontId="7" fillId="0" borderId="36" xfId="0" applyNumberFormat="1" applyFont="1" applyBorder="1" applyAlignment="1">
      <alignment horizontal="center" vertical="center" wrapText="1" readingOrder="1"/>
    </xf>
    <xf numFmtId="14" fontId="11" fillId="0" borderId="36" xfId="2" applyNumberFormat="1" applyBorder="1" applyAlignment="1">
      <alignment horizontal="center" vertical="center"/>
    </xf>
    <xf numFmtId="0" fontId="42" fillId="0" borderId="0" xfId="2" applyFont="1" applyAlignment="1">
      <alignment horizontal="center" wrapText="1"/>
    </xf>
    <xf numFmtId="2" fontId="7" fillId="0" borderId="30" xfId="1" applyNumberFormat="1" applyFont="1" applyBorder="1" applyAlignment="1">
      <alignment horizontal="center" vertical="center" wrapText="1"/>
    </xf>
    <xf numFmtId="0" fontId="1" fillId="0" borderId="0" xfId="50"/>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17"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3" fontId="41" fillId="0" borderId="47" xfId="0" applyNumberFormat="1" applyFont="1" applyBorder="1" applyAlignment="1">
      <alignment horizontal="center" vertical="center" wrapText="1"/>
    </xf>
    <xf numFmtId="0" fontId="41" fillId="0" borderId="47" xfId="49" applyFont="1" applyBorder="1" applyAlignment="1">
      <alignment horizontal="center" vertical="center" wrapText="1"/>
    </xf>
    <xf numFmtId="0" fontId="78" fillId="0" borderId="2" xfId="50" applyFont="1" applyBorder="1" applyAlignment="1">
      <alignment vertical="center"/>
    </xf>
    <xf numFmtId="0" fontId="78" fillId="0" borderId="47" xfId="50" applyFont="1" applyBorder="1" applyAlignment="1">
      <alignment vertical="center"/>
    </xf>
    <xf numFmtId="0" fontId="78" fillId="0" borderId="23" xfId="50" applyFont="1" applyBorder="1" applyAlignment="1">
      <alignment vertical="center"/>
    </xf>
    <xf numFmtId="0" fontId="76"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7"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47" xfId="75" applyNumberFormat="1" applyFont="1" applyBorder="1" applyAlignment="1">
      <alignment horizontal="center" vertical="center"/>
    </xf>
    <xf numFmtId="3" fontId="41" fillId="0" borderId="47" xfId="75" applyNumberFormat="1" applyFont="1" applyBorder="1" applyAlignment="1">
      <alignment horizontal="center" vertical="center"/>
    </xf>
    <xf numFmtId="0" fontId="38" fillId="0" borderId="0" xfId="75" applyFont="1" applyAlignment="1">
      <alignment vertical="center"/>
    </xf>
    <xf numFmtId="0" fontId="41" fillId="0" borderId="4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52" xfId="75" applyNumberFormat="1" applyFont="1" applyBorder="1" applyAlignment="1">
      <alignment vertical="center"/>
    </xf>
    <xf numFmtId="10" fontId="41" fillId="0" borderId="47" xfId="75" applyNumberFormat="1" applyFont="1" applyBorder="1" applyAlignment="1">
      <alignment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52" xfId="75" applyNumberFormat="1" applyFont="1" applyBorder="1" applyAlignment="1">
      <alignment vertical="center"/>
    </xf>
    <xf numFmtId="3" fontId="11" fillId="0" borderId="47" xfId="75" applyNumberFormat="1" applyFont="1" applyBorder="1" applyAlignment="1">
      <alignment vertical="center"/>
    </xf>
    <xf numFmtId="0" fontId="11" fillId="0" borderId="52" xfId="75" applyFont="1" applyBorder="1" applyAlignment="1">
      <alignment vertical="center"/>
    </xf>
    <xf numFmtId="0" fontId="11" fillId="0" borderId="4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47" xfId="75" applyNumberFormat="1" applyFont="1" applyBorder="1" applyAlignment="1">
      <alignment vertical="center"/>
    </xf>
    <xf numFmtId="171" fontId="41" fillId="0" borderId="4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47" xfId="75" applyNumberFormat="1" applyFont="1" applyBorder="1" applyAlignment="1">
      <alignment horizontal="center" vertical="center"/>
    </xf>
    <xf numFmtId="170" fontId="42" fillId="0" borderId="47" xfId="75" applyNumberFormat="1" applyFont="1" applyBorder="1" applyAlignment="1">
      <alignment vertical="center"/>
    </xf>
    <xf numFmtId="173" fontId="42" fillId="0" borderId="4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176" fontId="7" fillId="0" borderId="30" xfId="1" applyNumberFormat="1" applyFont="1" applyBorder="1" applyAlignment="1">
      <alignment horizontal="left" vertical="center" wrapText="1"/>
    </xf>
    <xf numFmtId="3" fontId="11" fillId="25" borderId="34" xfId="69" applyNumberFormat="1" applyFont="1" applyFill="1" applyBorder="1" applyAlignment="1">
      <alignment horizontal="center" vertical="center" wrapText="1"/>
    </xf>
    <xf numFmtId="4" fontId="11" fillId="25" borderId="34" xfId="69" applyNumberFormat="1" applyFont="1" applyFill="1" applyBorder="1" applyAlignment="1">
      <alignment horizontal="center" vertical="center" wrapText="1"/>
    </xf>
    <xf numFmtId="3" fontId="11" fillId="0" borderId="34" xfId="69" applyNumberFormat="1" applyFont="1" applyFill="1" applyBorder="1" applyAlignment="1">
      <alignment horizontal="center" vertical="center" wrapText="1"/>
    </xf>
    <xf numFmtId="172" fontId="11" fillId="25" borderId="34" xfId="69" applyNumberFormat="1" applyFont="1" applyFill="1" applyBorder="1" applyAlignment="1">
      <alignment horizontal="center" vertical="center" wrapText="1"/>
    </xf>
    <xf numFmtId="4" fontId="11" fillId="0" borderId="34" xfId="69" applyNumberFormat="1" applyFont="1" applyFill="1" applyBorder="1" applyAlignment="1">
      <alignment horizontal="center" vertical="center" wrapText="1"/>
    </xf>
    <xf numFmtId="175" fontId="11" fillId="25" borderId="34" xfId="69" applyNumberFormat="1" applyFont="1" applyFill="1" applyBorder="1" applyAlignment="1">
      <alignment horizontal="center" vertical="center" wrapText="1"/>
    </xf>
    <xf numFmtId="172" fontId="11" fillId="0" borderId="34"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34" xfId="70" applyNumberFormat="1" applyFont="1" applyBorder="1" applyAlignment="1">
      <alignment horizontal="center" vertical="center" wrapText="1"/>
    </xf>
    <xf numFmtId="0" fontId="4" fillId="0" borderId="0" xfId="1" applyFont="1" applyAlignment="1">
      <alignment horizontal="center" vertical="center"/>
    </xf>
    <xf numFmtId="0" fontId="40" fillId="0" borderId="48" xfId="1" applyFont="1" applyBorder="1" applyAlignment="1">
      <alignment horizontal="center" vertical="center" wrapText="1"/>
    </xf>
    <xf numFmtId="0" fontId="2" fillId="0" borderId="2" xfId="1" applyFont="1" applyBorder="1" applyAlignment="1">
      <alignment horizontal="center" vertical="center"/>
    </xf>
    <xf numFmtId="14" fontId="11" fillId="0" borderId="47" xfId="0" applyNumberFormat="1" applyFont="1" applyBorder="1" applyAlignment="1">
      <alignment horizontal="center" vertical="center" wrapText="1"/>
    </xf>
    <xf numFmtId="9" fontId="11" fillId="0" borderId="47" xfId="2" applyNumberFormat="1" applyBorder="1" applyAlignment="1">
      <alignment horizontal="center" vertical="center" wrapText="1"/>
    </xf>
    <xf numFmtId="14" fontId="11" fillId="0" borderId="47" xfId="2" applyNumberFormat="1" applyBorder="1" applyAlignment="1">
      <alignment horizontal="center" vertical="center" wrapText="1"/>
    </xf>
    <xf numFmtId="0" fontId="11" fillId="25" borderId="47" xfId="2" applyFill="1" applyBorder="1" applyAlignment="1">
      <alignment horizontal="center" vertical="center"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172" fontId="36" fillId="26"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25" borderId="32" xfId="0" applyFont="1" applyFill="1" applyBorder="1" applyAlignment="1">
      <alignment horizontal="left" vertical="center" wrapText="1"/>
    </xf>
    <xf numFmtId="172" fontId="36" fillId="25" borderId="32" xfId="0" applyNumberFormat="1" applyFont="1" applyFill="1" applyBorder="1" applyAlignment="1">
      <alignment horizontal="left" vertical="center" wrapText="1"/>
    </xf>
    <xf numFmtId="0" fontId="36" fillId="0" borderId="32" xfId="0" applyFont="1" applyFill="1" applyBorder="1" applyAlignment="1">
      <alignment horizontal="left" vertical="center" wrapText="1"/>
    </xf>
    <xf numFmtId="172" fontId="36" fillId="0" borderId="32" xfId="0" applyNumberFormat="1" applyFont="1" applyFill="1" applyBorder="1" applyAlignment="1">
      <alignment horizontal="left" vertical="center" wrapText="1"/>
    </xf>
    <xf numFmtId="1" fontId="36" fillId="0" borderId="47" xfId="49" applyNumberFormat="1" applyFont="1" applyFill="1" applyBorder="1" applyAlignment="1">
      <alignment horizontal="center" vertical="center"/>
    </xf>
    <xf numFmtId="49" fontId="36" fillId="0" borderId="47" xfId="49" applyNumberFormat="1" applyFont="1" applyFill="1" applyBorder="1" applyAlignment="1">
      <alignment horizontal="center" vertical="center" wrapText="1"/>
    </xf>
    <xf numFmtId="178" fontId="36" fillId="0" borderId="47" xfId="49" applyNumberFormat="1" applyFont="1" applyFill="1" applyBorder="1" applyAlignment="1">
      <alignment horizontal="center" vertical="center"/>
    </xf>
    <xf numFmtId="49" fontId="36" fillId="0" borderId="47" xfId="49" applyNumberFormat="1" applyFont="1" applyFill="1" applyBorder="1" applyAlignment="1">
      <alignment horizontal="center" vertical="center"/>
    </xf>
    <xf numFmtId="169" fontId="36" fillId="0" borderId="47" xfId="49" applyNumberFormat="1" applyFont="1" applyFill="1" applyBorder="1" applyAlignment="1">
      <alignment horizontal="center" vertical="center" wrapText="1"/>
    </xf>
    <xf numFmtId="169" fontId="36" fillId="29" borderId="47" xfId="49" applyNumberFormat="1" applyFont="1" applyFill="1" applyBorder="1" applyAlignment="1">
      <alignment horizontal="center" vertical="center" wrapText="1"/>
    </xf>
    <xf numFmtId="3" fontId="36" fillId="0" borderId="47" xfId="49" applyNumberFormat="1" applyFont="1" applyFill="1" applyBorder="1" applyAlignment="1">
      <alignment horizontal="center" vertical="center" wrapText="1"/>
    </xf>
    <xf numFmtId="3" fontId="36" fillId="0" borderId="47" xfId="49" applyNumberFormat="1" applyFont="1" applyFill="1" applyBorder="1" applyAlignment="1">
      <alignment horizontal="center" vertical="center"/>
    </xf>
    <xf numFmtId="14" fontId="36" fillId="0" borderId="47"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47" xfId="1" applyFont="1" applyBorder="1" applyAlignment="1">
      <alignment horizontal="center" vertical="center" wrapText="1"/>
    </xf>
    <xf numFmtId="0" fontId="40" fillId="0" borderId="22" xfId="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25" borderId="47" xfId="1" applyFont="1" applyFill="1" applyBorder="1" applyAlignment="1">
      <alignment horizontal="center" vertical="center" wrapText="1"/>
    </xf>
    <xf numFmtId="0" fontId="40" fillId="0" borderId="47" xfId="1" applyFont="1" applyFill="1" applyBorder="1" applyAlignment="1">
      <alignment horizontal="center" vertical="center" wrapText="1"/>
    </xf>
    <xf numFmtId="4" fontId="40" fillId="0" borderId="47" xfId="1" applyNumberFormat="1" applyFont="1" applyFill="1" applyBorder="1" applyAlignment="1">
      <alignment horizontal="center" vertical="center" wrapText="1"/>
    </xf>
    <xf numFmtId="0" fontId="40" fillId="0" borderId="47" xfId="1" applyFont="1" applyBorder="1" applyAlignment="1">
      <alignment horizontal="center" vertical="center" wrapText="1"/>
    </xf>
    <xf numFmtId="0" fontId="4" fillId="25" borderId="47"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7" fillId="0" borderId="47" xfId="1" applyFont="1" applyBorder="1" applyAlignment="1">
      <alignment horizontal="center" vertical="center" wrapText="1"/>
    </xf>
    <xf numFmtId="0" fontId="40" fillId="0" borderId="55"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22" xfId="1" applyFont="1" applyBorder="1" applyAlignment="1">
      <alignment horizontal="center" vertical="center" wrapText="1"/>
    </xf>
    <xf numFmtId="0" fontId="40" fillId="0" borderId="49" xfId="1" applyFont="1" applyBorder="1" applyAlignment="1">
      <alignment horizontal="center" vertical="center" wrapText="1"/>
    </xf>
    <xf numFmtId="0" fontId="40" fillId="0" borderId="50" xfId="1" applyFont="1" applyBorder="1" applyAlignment="1">
      <alignment horizontal="center" vertical="center" wrapText="1"/>
    </xf>
    <xf numFmtId="0" fontId="40" fillId="0" borderId="52"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47" xfId="75" applyFont="1" applyBorder="1" applyAlignment="1">
      <alignment horizontal="left" vertical="center"/>
    </xf>
    <xf numFmtId="173" fontId="42" fillId="0" borderId="49" xfId="75" applyNumberFormat="1" applyFont="1" applyBorder="1" applyAlignment="1">
      <alignment horizontal="center" vertical="center"/>
    </xf>
    <xf numFmtId="173" fontId="42" fillId="0" borderId="52"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1" fontId="42" fillId="0" borderId="49" xfId="75" applyNumberFormat="1" applyFont="1" applyBorder="1" applyAlignment="1">
      <alignment horizontal="center" vertical="center"/>
    </xf>
    <xf numFmtId="171" fontId="42" fillId="0" borderId="52" xfId="75" applyNumberFormat="1" applyFont="1" applyBorder="1" applyAlignment="1">
      <alignment horizontal="center" vertical="center"/>
    </xf>
    <xf numFmtId="170" fontId="42" fillId="0" borderId="49" xfId="75" applyNumberFormat="1" applyFont="1" applyBorder="1" applyAlignment="1">
      <alignment horizontal="center" vertical="center"/>
    </xf>
    <xf numFmtId="170" fontId="42" fillId="0" borderId="52"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47" xfId="75" applyFont="1" applyBorder="1" applyAlignment="1">
      <alignment horizontal="left" vertical="center"/>
    </xf>
    <xf numFmtId="172" fontId="41" fillId="0" borderId="49" xfId="75" applyNumberFormat="1" applyFont="1" applyBorder="1" applyAlignment="1">
      <alignment horizontal="center" vertical="center"/>
    </xf>
    <xf numFmtId="172" fontId="41" fillId="0" borderId="52" xfId="75" applyNumberFormat="1" applyFont="1" applyBorder="1" applyAlignment="1">
      <alignment horizontal="center" vertical="center"/>
    </xf>
    <xf numFmtId="171" fontId="41" fillId="0" borderId="49" xfId="75" applyNumberFormat="1" applyFont="1" applyBorder="1" applyAlignment="1">
      <alignment horizontal="center" vertical="center"/>
    </xf>
    <xf numFmtId="171" fontId="41" fillId="0" borderId="52" xfId="75" applyNumberFormat="1" applyFont="1" applyBorder="1" applyAlignment="1">
      <alignment horizontal="center" vertical="center"/>
    </xf>
    <xf numFmtId="169" fontId="63" fillId="0" borderId="4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4" xfId="75" applyNumberFormat="1" applyFont="1" applyBorder="1" applyAlignment="1">
      <alignment horizontal="center" vertical="center" wrapText="1"/>
    </xf>
    <xf numFmtId="1" fontId="43" fillId="0" borderId="38" xfId="75" applyNumberFormat="1" applyFont="1" applyBorder="1" applyAlignment="1">
      <alignment horizontal="center" vertical="center" wrapText="1"/>
    </xf>
    <xf numFmtId="0" fontId="11" fillId="0" borderId="49" xfId="75" applyFont="1" applyBorder="1" applyAlignment="1">
      <alignment horizontal="center" vertical="center"/>
    </xf>
    <xf numFmtId="0" fontId="11" fillId="0" borderId="52"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0" fontId="78" fillId="0" borderId="26" xfId="50" applyFont="1" applyBorder="1" applyAlignment="1">
      <alignment vertical="center"/>
    </xf>
    <xf numFmtId="0" fontId="78" fillId="0" borderId="47" xfId="50" applyFont="1" applyBorder="1" applyAlignment="1">
      <alignment vertical="center"/>
    </xf>
    <xf numFmtId="0" fontId="78" fillId="0" borderId="47"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Border="1" applyAlignment="1">
      <alignment horizontal="center" vertical="center"/>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7" xfId="75"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8" fillId="0" borderId="45" xfId="50" applyFont="1" applyBorder="1" applyAlignment="1">
      <alignment vertical="center"/>
    </xf>
    <xf numFmtId="0" fontId="78" fillId="0" borderId="2" xfId="50" applyFont="1" applyBorder="1" applyAlignment="1">
      <alignment vertical="center"/>
    </xf>
    <xf numFmtId="0" fontId="78"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7"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47" xfId="75" applyFont="1" applyBorder="1" applyAlignment="1">
      <alignment horizontal="left" vertical="center"/>
    </xf>
    <xf numFmtId="0" fontId="11" fillId="0" borderId="32" xfId="75" applyFont="1" applyBorder="1" applyAlignment="1">
      <alignment horizontal="left" vertical="center"/>
    </xf>
    <xf numFmtId="10" fontId="41" fillId="0" borderId="52" xfId="75" applyNumberFormat="1" applyFont="1" applyBorder="1" applyAlignment="1">
      <alignment horizontal="center" vertical="center"/>
    </xf>
    <xf numFmtId="10" fontId="41" fillId="0" borderId="4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53" xfId="75" applyFont="1" applyBorder="1" applyAlignment="1">
      <alignment horizontal="left" vertical="center"/>
    </xf>
    <xf numFmtId="0" fontId="11" fillId="0" borderId="48" xfId="75" applyFont="1" applyBorder="1" applyAlignment="1">
      <alignment horizontal="left" vertical="center"/>
    </xf>
    <xf numFmtId="0" fontId="11" fillId="0" borderId="5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51" xfId="75" applyNumberFormat="1" applyFont="1" applyBorder="1" applyAlignment="1">
      <alignment horizontal="center" vertical="center"/>
    </xf>
    <xf numFmtId="0" fontId="41" fillId="0" borderId="49" xfId="75" applyFont="1" applyBorder="1" applyAlignment="1">
      <alignment horizontal="center" vertical="center"/>
    </xf>
    <xf numFmtId="0" fontId="41" fillId="0" borderId="52" xfId="75" applyFont="1" applyBorder="1" applyAlignment="1">
      <alignment horizontal="center" vertical="center"/>
    </xf>
    <xf numFmtId="0" fontId="43" fillId="0" borderId="0" xfId="75" applyNumberFormat="1" applyFont="1" applyAlignment="1">
      <alignment horizontal="center" vertical="center"/>
    </xf>
    <xf numFmtId="0"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51" xfId="75"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0" xfId="0"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0480273114931E-2"/>
          <c:y val="0.11382584395059658"/>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-230340885.73691523</c:v>
                </c:pt>
                <c:pt idx="1">
                  <c:v>-223342614.53056601</c:v>
                </c:pt>
                <c:pt idx="2">
                  <c:v>-216946507.68985605</c:v>
                </c:pt>
                <c:pt idx="3">
                  <c:v>-211104267.22200924</c:v>
                </c:pt>
                <c:pt idx="4">
                  <c:v>-205770944.20709193</c:v>
                </c:pt>
                <c:pt idx="5">
                  <c:v>-200904798.65300387</c:v>
                </c:pt>
                <c:pt idx="6">
                  <c:v>-196467138.57247144</c:v>
                </c:pt>
                <c:pt idx="7">
                  <c:v>-192422155.10217968</c:v>
                </c:pt>
                <c:pt idx="8">
                  <c:v>-188736756.59013736</c:v>
                </c:pt>
                <c:pt idx="9">
                  <c:v>-185380403.91451985</c:v>
                </c:pt>
                <c:pt idx="10">
                  <c:v>-185989732.46210653</c:v>
                </c:pt>
              </c:numCache>
            </c:numRef>
          </c:val>
          <c:smooth val="0"/>
          <c:extLst>
            <c:ext xmlns:c16="http://schemas.microsoft.com/office/drawing/2014/chart" uri="{C3380CC4-5D6E-409C-BE32-E72D297353CC}">
              <c16:uniqueId val="{00000000-38D9-4C16-AE21-B3262608E5E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-223530241.24988848</c:v>
                </c:pt>
                <c:pt idx="1">
                  <c:v>-214422518.66454309</c:v>
                </c:pt>
                <c:pt idx="2">
                  <c:v>-204926441.23517638</c:v>
                </c:pt>
                <c:pt idx="3">
                  <c:v>-195031402.9545128</c:v>
                </c:pt>
                <c:pt idx="4">
                  <c:v>-184726463.36313355</c:v>
                </c:pt>
                <c:pt idx="5">
                  <c:v>-174000355.24566218</c:v>
                </c:pt>
                <c:pt idx="6">
                  <c:v>-162841474.91214192</c:v>
                </c:pt>
                <c:pt idx="7">
                  <c:v>-151237872.18903306</c:v>
                </c:pt>
                <c:pt idx="8">
                  <c:v>-139177240.12021142</c:v>
                </c:pt>
                <c:pt idx="9">
                  <c:v>-126646904.19842696</c:v>
                </c:pt>
                <c:pt idx="10">
                  <c:v>-129242016.54126829</c:v>
                </c:pt>
              </c:numCache>
            </c:numRef>
          </c:val>
          <c:smooth val="0"/>
          <c:extLst>
            <c:ext xmlns:c16="http://schemas.microsoft.com/office/drawing/2014/chart" uri="{C3380CC4-5D6E-409C-BE32-E72D297353CC}">
              <c16:uniqueId val="{00000001-38D9-4C16-AE21-B3262608E5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PS.0092/P_TP1100.PS.009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70" t="s">
        <v>562</v>
      </c>
      <c r="B5" s="270"/>
      <c r="C5" s="270"/>
      <c r="D5" s="78"/>
      <c r="E5" s="78"/>
      <c r="F5" s="78"/>
      <c r="G5" s="78"/>
      <c r="H5" s="78"/>
      <c r="I5" s="78"/>
      <c r="J5" s="78"/>
    </row>
    <row r="6" spans="1:22" s="8" customFormat="1" ht="18.75" x14ac:dyDescent="0.3">
      <c r="A6" s="13"/>
      <c r="H6" s="12"/>
    </row>
    <row r="7" spans="1:22" s="8" customFormat="1" ht="18.75" x14ac:dyDescent="0.2">
      <c r="A7" s="274" t="s">
        <v>9</v>
      </c>
      <c r="B7" s="274"/>
      <c r="C7" s="27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5" t="s">
        <v>402</v>
      </c>
      <c r="B9" s="275"/>
      <c r="C9" s="275"/>
      <c r="D9" s="7"/>
      <c r="E9" s="7"/>
      <c r="F9" s="7"/>
      <c r="G9" s="7"/>
      <c r="H9" s="7"/>
      <c r="I9" s="10"/>
      <c r="J9" s="10"/>
      <c r="K9" s="10"/>
      <c r="L9" s="10"/>
      <c r="M9" s="10"/>
      <c r="N9" s="10"/>
      <c r="O9" s="10"/>
      <c r="P9" s="10"/>
      <c r="Q9" s="10"/>
      <c r="R9" s="10"/>
      <c r="S9" s="10"/>
      <c r="T9" s="10"/>
      <c r="U9" s="10"/>
      <c r="V9" s="10"/>
    </row>
    <row r="10" spans="1:22" s="8" customFormat="1" ht="18.75" x14ac:dyDescent="0.2">
      <c r="A10" s="271" t="s">
        <v>8</v>
      </c>
      <c r="B10" s="271"/>
      <c r="C10" s="27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6" t="s">
        <v>530</v>
      </c>
      <c r="B12" s="276"/>
      <c r="C12" s="276"/>
      <c r="D12" s="7"/>
      <c r="E12" s="7"/>
      <c r="F12" s="7"/>
      <c r="G12" s="7"/>
      <c r="H12" s="7"/>
      <c r="I12" s="10"/>
      <c r="J12" s="10"/>
      <c r="K12" s="10"/>
      <c r="L12" s="10"/>
      <c r="M12" s="10"/>
      <c r="N12" s="10"/>
      <c r="O12" s="10"/>
      <c r="P12" s="10"/>
      <c r="Q12" s="10"/>
      <c r="R12" s="10"/>
      <c r="S12" s="10"/>
      <c r="T12" s="10"/>
      <c r="U12" s="10"/>
      <c r="V12" s="10"/>
    </row>
    <row r="13" spans="1:22" s="8" customFormat="1" ht="18.75" x14ac:dyDescent="0.2">
      <c r="A13" s="271" t="s">
        <v>7</v>
      </c>
      <c r="B13" s="271"/>
      <c r="C13" s="27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77" t="s">
        <v>506</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
      <c r="A16" s="271" t="s">
        <v>6</v>
      </c>
      <c r="B16" s="271"/>
      <c r="C16" s="27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2" t="s">
        <v>357</v>
      </c>
      <c r="B18" s="273"/>
      <c r="C18" s="27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87" t="s">
        <v>553</v>
      </c>
      <c r="D22" s="5"/>
      <c r="E22" s="5"/>
      <c r="F22" s="5"/>
      <c r="G22" s="5"/>
      <c r="H22" s="5"/>
      <c r="I22" s="3"/>
      <c r="J22" s="3"/>
      <c r="K22" s="3"/>
      <c r="L22" s="3"/>
      <c r="M22" s="3"/>
      <c r="N22" s="3"/>
      <c r="O22" s="3"/>
      <c r="P22" s="3"/>
      <c r="Q22" s="3"/>
      <c r="R22" s="3"/>
      <c r="S22" s="3"/>
    </row>
    <row r="23" spans="1:22" s="2" customFormat="1" ht="58.5" customHeight="1" x14ac:dyDescent="0.2">
      <c r="A23" s="18" t="s">
        <v>63</v>
      </c>
      <c r="B23" s="20" t="s">
        <v>554</v>
      </c>
      <c r="C23" s="87" t="s">
        <v>409</v>
      </c>
      <c r="D23" s="5"/>
      <c r="E23" s="5"/>
      <c r="F23" s="5"/>
      <c r="G23" s="5"/>
      <c r="H23" s="5"/>
      <c r="I23" s="3"/>
      <c r="J23" s="3"/>
      <c r="K23" s="3"/>
      <c r="L23" s="3"/>
      <c r="M23" s="3"/>
      <c r="N23" s="3"/>
      <c r="O23" s="3"/>
      <c r="P23" s="3"/>
      <c r="Q23" s="3"/>
      <c r="R23" s="3"/>
      <c r="S23" s="3"/>
    </row>
    <row r="24" spans="1:22" s="2" customFormat="1" ht="22.5" customHeight="1" x14ac:dyDescent="0.2">
      <c r="A24" s="267"/>
      <c r="B24" s="268"/>
      <c r="C24" s="269"/>
      <c r="D24" s="5"/>
      <c r="E24" s="5"/>
      <c r="F24" s="5"/>
      <c r="G24" s="5"/>
      <c r="H24" s="5"/>
      <c r="I24" s="3"/>
      <c r="J24" s="3"/>
      <c r="K24" s="3"/>
      <c r="L24" s="3"/>
      <c r="M24" s="3"/>
      <c r="N24" s="3"/>
      <c r="O24" s="3"/>
      <c r="P24" s="3"/>
      <c r="Q24" s="3"/>
      <c r="R24" s="3"/>
      <c r="S24" s="3"/>
    </row>
    <row r="25" spans="1:22" s="23" customFormat="1" ht="58.5" customHeight="1" x14ac:dyDescent="0.2">
      <c r="A25" s="18" t="s">
        <v>62</v>
      </c>
      <c r="B25" s="29" t="s">
        <v>307</v>
      </c>
      <c r="C25" s="107" t="s">
        <v>381</v>
      </c>
      <c r="D25" s="25"/>
      <c r="E25" s="25"/>
      <c r="F25" s="25"/>
      <c r="G25" s="25"/>
      <c r="H25" s="24"/>
      <c r="I25" s="24"/>
      <c r="J25" s="24"/>
      <c r="K25" s="24"/>
      <c r="L25" s="24"/>
      <c r="M25" s="24"/>
      <c r="N25" s="24"/>
      <c r="O25" s="24"/>
      <c r="P25" s="24"/>
      <c r="Q25" s="24"/>
      <c r="R25" s="24"/>
    </row>
    <row r="26" spans="1:22" s="23" customFormat="1" ht="42.75" customHeight="1" x14ac:dyDescent="0.2">
      <c r="A26" s="18" t="s">
        <v>61</v>
      </c>
      <c r="B26" s="164" t="s">
        <v>504</v>
      </c>
      <c r="C26" s="107" t="s">
        <v>383</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07" t="s">
        <v>501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308</v>
      </c>
      <c r="C28" s="135" t="s">
        <v>373</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309</v>
      </c>
      <c r="C29" s="135" t="s">
        <v>373</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310</v>
      </c>
      <c r="C30" s="135" t="s">
        <v>373</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311</v>
      </c>
      <c r="C31" s="135" t="s">
        <v>373</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312</v>
      </c>
      <c r="C32" s="107" t="s">
        <v>373</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313</v>
      </c>
      <c r="C33" s="107" t="s">
        <v>497</v>
      </c>
      <c r="D33" s="25"/>
      <c r="E33" s="25"/>
      <c r="F33" s="25"/>
      <c r="G33" s="25"/>
      <c r="H33" s="24"/>
      <c r="I33" s="24"/>
      <c r="J33" s="24"/>
      <c r="K33" s="24"/>
      <c r="L33" s="24"/>
      <c r="M33" s="24"/>
      <c r="N33" s="24"/>
      <c r="O33" s="24"/>
      <c r="P33" s="24"/>
      <c r="Q33" s="24"/>
      <c r="R33" s="24"/>
    </row>
    <row r="34" spans="1:18" ht="111" customHeight="1" x14ac:dyDescent="0.25">
      <c r="A34" s="18" t="s">
        <v>327</v>
      </c>
      <c r="B34" s="29" t="s">
        <v>314</v>
      </c>
      <c r="C34" s="107" t="s">
        <v>373</v>
      </c>
    </row>
    <row r="35" spans="1:18" ht="58.5" customHeight="1" x14ac:dyDescent="0.25">
      <c r="A35" s="18" t="s">
        <v>317</v>
      </c>
      <c r="B35" s="29" t="s">
        <v>71</v>
      </c>
      <c r="C35" s="107" t="s">
        <v>373</v>
      </c>
    </row>
    <row r="36" spans="1:18" ht="51.75" customHeight="1" x14ac:dyDescent="0.25">
      <c r="A36" s="18" t="s">
        <v>328</v>
      </c>
      <c r="B36" s="29" t="s">
        <v>315</v>
      </c>
      <c r="C36" s="107" t="s">
        <v>561</v>
      </c>
    </row>
    <row r="37" spans="1:18" ht="43.5" customHeight="1" x14ac:dyDescent="0.25">
      <c r="A37" s="18" t="s">
        <v>318</v>
      </c>
      <c r="B37" s="29" t="s">
        <v>316</v>
      </c>
      <c r="C37" s="107" t="s">
        <v>561</v>
      </c>
    </row>
    <row r="38" spans="1:18" ht="43.5" customHeight="1" x14ac:dyDescent="0.25">
      <c r="A38" s="18" t="s">
        <v>329</v>
      </c>
      <c r="B38" s="29" t="s">
        <v>172</v>
      </c>
      <c r="C38" s="107" t="s">
        <v>373</v>
      </c>
    </row>
    <row r="39" spans="1:18" ht="23.25" customHeight="1" x14ac:dyDescent="0.25">
      <c r="A39" s="267"/>
      <c r="B39" s="268"/>
      <c r="C39" s="269"/>
    </row>
    <row r="40" spans="1:18" ht="63" x14ac:dyDescent="0.25">
      <c r="A40" s="18" t="s">
        <v>319</v>
      </c>
      <c r="B40" s="29" t="s">
        <v>370</v>
      </c>
      <c r="C40" s="227" t="str">
        <f>CONCATENATE('8. Общие сведения'!B24,"; ",(ROUND(C48,2))," ","млн. руб.")</f>
        <v>80 (30) МВА; 253,68 млн. руб.</v>
      </c>
    </row>
    <row r="41" spans="1:18" ht="105.75" customHeight="1" x14ac:dyDescent="0.25">
      <c r="A41" s="18" t="s">
        <v>330</v>
      </c>
      <c r="B41" s="29" t="s">
        <v>352</v>
      </c>
      <c r="C41" s="82" t="s">
        <v>380</v>
      </c>
    </row>
    <row r="42" spans="1:18" ht="83.25" customHeight="1" x14ac:dyDescent="0.25">
      <c r="A42" s="18" t="s">
        <v>320</v>
      </c>
      <c r="B42" s="29" t="s">
        <v>367</v>
      </c>
      <c r="C42" s="82" t="s">
        <v>380</v>
      </c>
    </row>
    <row r="43" spans="1:18" ht="186" customHeight="1" x14ac:dyDescent="0.25">
      <c r="A43" s="18" t="s">
        <v>333</v>
      </c>
      <c r="B43" s="29" t="s">
        <v>334</v>
      </c>
      <c r="C43" s="82" t="s">
        <v>380</v>
      </c>
    </row>
    <row r="44" spans="1:18" ht="111" customHeight="1" x14ac:dyDescent="0.25">
      <c r="A44" s="18" t="s">
        <v>321</v>
      </c>
      <c r="B44" s="29" t="s">
        <v>358</v>
      </c>
      <c r="C44" s="83" t="s">
        <v>380</v>
      </c>
    </row>
    <row r="45" spans="1:18" ht="120" customHeight="1" x14ac:dyDescent="0.25">
      <c r="A45" s="18" t="s">
        <v>353</v>
      </c>
      <c r="B45" s="29" t="s">
        <v>359</v>
      </c>
      <c r="C45" s="84" t="s">
        <v>380</v>
      </c>
    </row>
    <row r="46" spans="1:18" ht="101.25" customHeight="1" x14ac:dyDescent="0.25">
      <c r="A46" s="18" t="s">
        <v>322</v>
      </c>
      <c r="B46" s="29" t="s">
        <v>360</v>
      </c>
      <c r="C46" s="84" t="s">
        <v>380</v>
      </c>
    </row>
    <row r="47" spans="1:18" ht="18.75" customHeight="1" x14ac:dyDescent="0.25">
      <c r="A47" s="267"/>
      <c r="B47" s="268"/>
      <c r="C47" s="269"/>
    </row>
    <row r="48" spans="1:18" ht="75.75" customHeight="1" x14ac:dyDescent="0.25">
      <c r="A48" s="18" t="s">
        <v>354</v>
      </c>
      <c r="B48" s="29" t="s">
        <v>368</v>
      </c>
      <c r="C48" s="173">
        <v>253.6827298686546</v>
      </c>
    </row>
    <row r="49" spans="1:3" ht="71.25" customHeight="1" x14ac:dyDescent="0.25">
      <c r="A49" s="18" t="s">
        <v>323</v>
      </c>
      <c r="B49" s="29" t="s">
        <v>369</v>
      </c>
      <c r="C49" s="173">
        <v>208.09157984022966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1"/>
  <sheetViews>
    <sheetView topLeftCell="A18" zoomScale="70" zoomScaleNormal="70" workbookViewId="0">
      <selection activeCell="B22" sqref="B22:B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5.285156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0" t="str">
        <f>'1. паспорт местоположение'!$A$5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8" customFormat="1" ht="15.75" x14ac:dyDescent="0.2">
      <c r="A5" s="13"/>
    </row>
    <row r="6" spans="1:28" s="8" customFormat="1" ht="18.75" x14ac:dyDescent="0.2">
      <c r="A6" s="274" t="s">
        <v>9</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8"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8" customFormat="1" ht="18.75" x14ac:dyDescent="0.2">
      <c r="A8" s="275" t="str">
        <f>'1. паспорт местоположение'!$A$9</f>
        <v xml:space="preserve"> АО "Россети Тюмень" </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8" customFormat="1" ht="18.75" x14ac:dyDescent="0.2">
      <c r="A9" s="271" t="s">
        <v>8</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8"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8" customFormat="1" ht="18.75" x14ac:dyDescent="0.2">
      <c r="A11" s="276" t="str">
        <f>'1. паспорт местоположение'!A12:C12</f>
        <v>P_TP1100.PS.0092</v>
      </c>
      <c r="B11" s="276"/>
      <c r="C11" s="276"/>
      <c r="D11" s="276"/>
      <c r="E11" s="276"/>
      <c r="F11" s="276"/>
      <c r="G11" s="276"/>
      <c r="H11" s="276"/>
      <c r="I11" s="276"/>
      <c r="J11" s="276"/>
      <c r="K11" s="276"/>
      <c r="L11" s="276"/>
      <c r="M11" s="276"/>
      <c r="N11" s="276"/>
      <c r="O11" s="276"/>
      <c r="P11" s="276"/>
      <c r="Q11" s="276"/>
      <c r="R11" s="276"/>
      <c r="S11" s="276"/>
      <c r="T11" s="10"/>
      <c r="U11" s="10"/>
      <c r="V11" s="10"/>
      <c r="W11" s="10"/>
      <c r="X11" s="10"/>
      <c r="Y11" s="10"/>
      <c r="Z11" s="10"/>
      <c r="AA11" s="10"/>
      <c r="AB11" s="10"/>
    </row>
    <row r="12" spans="1:28" s="8"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3"/>
      <c r="U13" s="3"/>
      <c r="V13" s="3"/>
      <c r="W13" s="3"/>
      <c r="X13" s="3"/>
      <c r="Y13" s="3"/>
      <c r="Z13" s="3"/>
      <c r="AA13" s="3"/>
      <c r="AB13" s="3"/>
    </row>
    <row r="14" spans="1:28" s="2" customFormat="1" ht="88.5" customHeight="1" x14ac:dyDescent="0.2">
      <c r="A14" s="277"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96"/>
      <c r="C14" s="296"/>
      <c r="D14" s="296"/>
      <c r="E14" s="296"/>
      <c r="F14" s="296"/>
      <c r="G14" s="296"/>
      <c r="H14" s="296"/>
      <c r="I14" s="296"/>
      <c r="J14" s="296"/>
      <c r="K14" s="296"/>
      <c r="L14" s="296"/>
      <c r="M14" s="296"/>
      <c r="N14" s="296"/>
      <c r="O14" s="296"/>
      <c r="P14" s="296"/>
      <c r="Q14" s="296"/>
      <c r="R14" s="296"/>
      <c r="S14" s="296"/>
      <c r="T14" s="7"/>
      <c r="U14" s="7"/>
      <c r="V14" s="7"/>
      <c r="W14" s="7"/>
      <c r="X14" s="7"/>
      <c r="Y14" s="7"/>
      <c r="Z14" s="7"/>
      <c r="AA14" s="7"/>
      <c r="AB14" s="7"/>
    </row>
    <row r="15" spans="1:28" s="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72" t="s">
        <v>332</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291" t="s">
        <v>5</v>
      </c>
      <c r="B19" s="291" t="s">
        <v>98</v>
      </c>
      <c r="C19" s="292" t="s">
        <v>248</v>
      </c>
      <c r="D19" s="291" t="s">
        <v>247</v>
      </c>
      <c r="E19" s="291" t="s">
        <v>97</v>
      </c>
      <c r="F19" s="291" t="s">
        <v>96</v>
      </c>
      <c r="G19" s="291" t="s">
        <v>243</v>
      </c>
      <c r="H19" s="291" t="s">
        <v>95</v>
      </c>
      <c r="I19" s="291" t="s">
        <v>94</v>
      </c>
      <c r="J19" s="291" t="s">
        <v>93</v>
      </c>
      <c r="K19" s="291" t="s">
        <v>92</v>
      </c>
      <c r="L19" s="291" t="s">
        <v>91</v>
      </c>
      <c r="M19" s="291" t="s">
        <v>90</v>
      </c>
      <c r="N19" s="291" t="s">
        <v>89</v>
      </c>
      <c r="O19" s="291" t="s">
        <v>88</v>
      </c>
      <c r="P19" s="291" t="s">
        <v>87</v>
      </c>
      <c r="Q19" s="291" t="s">
        <v>246</v>
      </c>
      <c r="R19" s="291"/>
      <c r="S19" s="294" t="s">
        <v>326</v>
      </c>
      <c r="T19" s="3"/>
      <c r="U19" s="3"/>
      <c r="V19" s="3"/>
      <c r="W19" s="3"/>
      <c r="X19" s="3"/>
      <c r="Y19" s="3"/>
    </row>
    <row r="20" spans="1:28" s="2" customFormat="1" ht="180.75" customHeight="1" x14ac:dyDescent="0.2">
      <c r="A20" s="291"/>
      <c r="B20" s="291"/>
      <c r="C20" s="293"/>
      <c r="D20" s="291"/>
      <c r="E20" s="291"/>
      <c r="F20" s="291"/>
      <c r="G20" s="291"/>
      <c r="H20" s="291"/>
      <c r="I20" s="291"/>
      <c r="J20" s="291"/>
      <c r="K20" s="291"/>
      <c r="L20" s="291"/>
      <c r="M20" s="291"/>
      <c r="N20" s="291"/>
      <c r="O20" s="291"/>
      <c r="P20" s="291"/>
      <c r="Q20" s="31" t="s">
        <v>244</v>
      </c>
      <c r="R20" s="32" t="s">
        <v>245</v>
      </c>
      <c r="S20" s="294"/>
      <c r="T20" s="3"/>
      <c r="U20" s="3"/>
      <c r="V20" s="3"/>
      <c r="W20" s="3"/>
      <c r="X20" s="3"/>
      <c r="Y20" s="3"/>
    </row>
    <row r="21" spans="1:28" s="2" customFormat="1" ht="18.75" x14ac:dyDescent="0.2">
      <c r="A21" s="31">
        <v>1</v>
      </c>
      <c r="B21" s="109">
        <v>2</v>
      </c>
      <c r="C21" s="31">
        <v>3</v>
      </c>
      <c r="D21" s="109">
        <v>4</v>
      </c>
      <c r="E21" s="31">
        <v>5</v>
      </c>
      <c r="F21" s="109">
        <v>6</v>
      </c>
      <c r="G21" s="31">
        <v>7</v>
      </c>
      <c r="H21" s="109">
        <v>8</v>
      </c>
      <c r="I21" s="31">
        <v>9</v>
      </c>
      <c r="J21" s="109">
        <v>10</v>
      </c>
      <c r="K21" s="31">
        <v>11</v>
      </c>
      <c r="L21" s="109">
        <v>12</v>
      </c>
      <c r="M21" s="31">
        <v>13</v>
      </c>
      <c r="N21" s="109">
        <v>14</v>
      </c>
      <c r="O21" s="31">
        <v>15</v>
      </c>
      <c r="P21" s="109">
        <v>16</v>
      </c>
      <c r="Q21" s="31">
        <v>17</v>
      </c>
      <c r="R21" s="109">
        <v>18</v>
      </c>
      <c r="S21" s="31">
        <v>19</v>
      </c>
      <c r="T21" s="3"/>
      <c r="U21" s="3"/>
      <c r="V21" s="3"/>
      <c r="W21" s="3"/>
      <c r="X21" s="3"/>
      <c r="Y21" s="3"/>
    </row>
    <row r="22" spans="1:28" s="2" customFormat="1" ht="60" customHeight="1" x14ac:dyDescent="0.2">
      <c r="A22" s="285">
        <v>1</v>
      </c>
      <c r="B22" s="278" t="s">
        <v>601</v>
      </c>
      <c r="C22" s="281" t="s">
        <v>242</v>
      </c>
      <c r="D22" s="281" t="s">
        <v>481</v>
      </c>
      <c r="E22" s="281" t="s">
        <v>498</v>
      </c>
      <c r="F22" s="281" t="s">
        <v>602</v>
      </c>
      <c r="G22" s="265" t="s">
        <v>555</v>
      </c>
      <c r="H22" s="265">
        <v>7.2930000000000001</v>
      </c>
      <c r="I22" s="265">
        <v>4.843</v>
      </c>
      <c r="J22" s="265">
        <v>2.4500000000000002</v>
      </c>
      <c r="K22" s="281">
        <v>35</v>
      </c>
      <c r="L22" s="281" t="s">
        <v>559</v>
      </c>
      <c r="M22" s="280">
        <v>40</v>
      </c>
      <c r="N22" s="279">
        <v>2</v>
      </c>
      <c r="O22" s="278" t="s">
        <v>242</v>
      </c>
      <c r="P22" s="278" t="s">
        <v>242</v>
      </c>
      <c r="Q22" s="284" t="s">
        <v>505</v>
      </c>
      <c r="R22" s="283" t="s">
        <v>489</v>
      </c>
      <c r="S22" s="282">
        <v>1.0659999999999999E-2</v>
      </c>
      <c r="T22" s="3"/>
      <c r="U22" s="3"/>
      <c r="V22" s="3"/>
      <c r="W22" s="3"/>
      <c r="X22" s="3"/>
      <c r="Y22" s="3"/>
    </row>
    <row r="23" spans="1:28" s="2" customFormat="1" ht="60" customHeight="1" x14ac:dyDescent="0.2">
      <c r="A23" s="286"/>
      <c r="B23" s="278"/>
      <c r="C23" s="281"/>
      <c r="D23" s="281"/>
      <c r="E23" s="281"/>
      <c r="F23" s="281"/>
      <c r="G23" s="265" t="s">
        <v>556</v>
      </c>
      <c r="H23" s="265">
        <v>8.1329999999999991</v>
      </c>
      <c r="I23" s="265">
        <v>5.6829999999999998</v>
      </c>
      <c r="J23" s="265">
        <v>2.4500000000000002</v>
      </c>
      <c r="K23" s="281"/>
      <c r="L23" s="281"/>
      <c r="M23" s="280"/>
      <c r="N23" s="279"/>
      <c r="O23" s="278"/>
      <c r="P23" s="278"/>
      <c r="Q23" s="284"/>
      <c r="R23" s="283"/>
      <c r="S23" s="282"/>
      <c r="T23" s="237"/>
      <c r="U23" s="237"/>
      <c r="V23" s="237"/>
      <c r="W23" s="237"/>
      <c r="X23" s="237"/>
      <c r="Y23" s="237"/>
    </row>
    <row r="24" spans="1:28" s="2" customFormat="1" ht="36.75" customHeight="1" x14ac:dyDescent="0.2">
      <c r="A24" s="286"/>
      <c r="B24" s="278"/>
      <c r="C24" s="281"/>
      <c r="D24" s="281"/>
      <c r="E24" s="281"/>
      <c r="F24" s="281"/>
      <c r="G24" s="265" t="s">
        <v>557</v>
      </c>
      <c r="H24" s="265">
        <v>3</v>
      </c>
      <c r="I24" s="265">
        <v>3</v>
      </c>
      <c r="J24" s="265">
        <v>0</v>
      </c>
      <c r="K24" s="281"/>
      <c r="L24" s="281"/>
      <c r="M24" s="280"/>
      <c r="N24" s="279"/>
      <c r="O24" s="278"/>
      <c r="P24" s="278"/>
      <c r="Q24" s="284"/>
      <c r="R24" s="283"/>
      <c r="S24" s="282"/>
      <c r="T24" s="237"/>
      <c r="U24" s="237"/>
      <c r="V24" s="237"/>
      <c r="W24" s="237"/>
      <c r="X24" s="237"/>
      <c r="Y24" s="237"/>
    </row>
    <row r="25" spans="1:28" s="2" customFormat="1" ht="60" customHeight="1" x14ac:dyDescent="0.2">
      <c r="A25" s="287"/>
      <c r="B25" s="278"/>
      <c r="C25" s="281"/>
      <c r="D25" s="281"/>
      <c r="E25" s="281"/>
      <c r="F25" s="281"/>
      <c r="G25" s="265" t="s">
        <v>558</v>
      </c>
      <c r="H25" s="265">
        <v>5.7</v>
      </c>
      <c r="I25" s="265">
        <v>5.7</v>
      </c>
      <c r="J25" s="265">
        <v>0</v>
      </c>
      <c r="K25" s="281"/>
      <c r="L25" s="281"/>
      <c r="M25" s="280"/>
      <c r="N25" s="279"/>
      <c r="O25" s="278"/>
      <c r="P25" s="278"/>
      <c r="Q25" s="284"/>
      <c r="R25" s="283"/>
      <c r="S25" s="282"/>
      <c r="T25" s="237"/>
      <c r="U25" s="237"/>
      <c r="V25" s="237"/>
      <c r="W25" s="237"/>
      <c r="X25" s="237"/>
      <c r="Y25" s="237"/>
    </row>
    <row r="26" spans="1:28" s="2" customFormat="1" ht="33.75" customHeight="1" x14ac:dyDescent="0.2">
      <c r="A26" s="288"/>
      <c r="B26" s="289"/>
      <c r="C26" s="289"/>
      <c r="D26" s="289"/>
      <c r="E26" s="289"/>
      <c r="F26" s="289"/>
      <c r="G26" s="289"/>
      <c r="H26" s="289"/>
      <c r="I26" s="289"/>
      <c r="J26" s="289"/>
      <c r="K26" s="289"/>
      <c r="L26" s="289"/>
      <c r="M26" s="289"/>
      <c r="N26" s="289"/>
      <c r="O26" s="289"/>
      <c r="P26" s="289"/>
      <c r="Q26" s="289"/>
      <c r="R26" s="289"/>
      <c r="S26" s="290"/>
      <c r="T26" s="237"/>
      <c r="U26" s="237"/>
      <c r="V26" s="237"/>
      <c r="W26" s="237"/>
      <c r="X26" s="237"/>
      <c r="Y26" s="237"/>
    </row>
    <row r="27" spans="1:28" s="2" customFormat="1" ht="60" customHeight="1" x14ac:dyDescent="0.2">
      <c r="A27" s="281">
        <v>2</v>
      </c>
      <c r="B27" s="278" t="s">
        <v>603</v>
      </c>
      <c r="C27" s="281" t="s">
        <v>242</v>
      </c>
      <c r="D27" s="281" t="s">
        <v>481</v>
      </c>
      <c r="E27" s="281" t="s">
        <v>498</v>
      </c>
      <c r="F27" s="281" t="s">
        <v>604</v>
      </c>
      <c r="G27" s="238" t="s">
        <v>555</v>
      </c>
      <c r="H27" s="265">
        <v>7.2930000000000001</v>
      </c>
      <c r="I27" s="265">
        <v>4.843</v>
      </c>
      <c r="J27" s="265">
        <v>2.4500000000000002</v>
      </c>
      <c r="K27" s="281">
        <v>35</v>
      </c>
      <c r="L27" s="281" t="s">
        <v>559</v>
      </c>
      <c r="M27" s="280">
        <v>40</v>
      </c>
      <c r="N27" s="279">
        <v>2</v>
      </c>
      <c r="O27" s="278" t="s">
        <v>242</v>
      </c>
      <c r="P27" s="278" t="s">
        <v>242</v>
      </c>
      <c r="Q27" s="284" t="s">
        <v>505</v>
      </c>
      <c r="R27" s="283" t="s">
        <v>489</v>
      </c>
      <c r="S27" s="282">
        <v>1.0659999999999999E-2</v>
      </c>
      <c r="T27" s="3"/>
      <c r="U27" s="3"/>
      <c r="V27" s="3"/>
      <c r="W27" s="3"/>
      <c r="X27" s="3"/>
      <c r="Y27" s="3"/>
    </row>
    <row r="28" spans="1:28" s="2" customFormat="1" ht="60" customHeight="1" x14ac:dyDescent="0.2">
      <c r="A28" s="281"/>
      <c r="B28" s="278"/>
      <c r="C28" s="281"/>
      <c r="D28" s="281"/>
      <c r="E28" s="281"/>
      <c r="F28" s="281"/>
      <c r="G28" s="238" t="s">
        <v>556</v>
      </c>
      <c r="H28" s="265">
        <v>8.1329999999999991</v>
      </c>
      <c r="I28" s="265">
        <v>5.6829999999999998</v>
      </c>
      <c r="J28" s="265">
        <v>2.4500000000000002</v>
      </c>
      <c r="K28" s="281"/>
      <c r="L28" s="281"/>
      <c r="M28" s="280"/>
      <c r="N28" s="279"/>
      <c r="O28" s="278"/>
      <c r="P28" s="278"/>
      <c r="Q28" s="284"/>
      <c r="R28" s="283"/>
      <c r="S28" s="282"/>
      <c r="T28" s="237"/>
      <c r="U28" s="237"/>
      <c r="V28" s="237"/>
      <c r="W28" s="237"/>
      <c r="X28" s="237"/>
      <c r="Y28" s="237"/>
    </row>
    <row r="29" spans="1:28" s="2" customFormat="1" ht="60" customHeight="1" x14ac:dyDescent="0.2">
      <c r="A29" s="281"/>
      <c r="B29" s="278"/>
      <c r="C29" s="281"/>
      <c r="D29" s="281"/>
      <c r="E29" s="281"/>
      <c r="F29" s="281"/>
      <c r="G29" s="265" t="s">
        <v>557</v>
      </c>
      <c r="H29" s="265">
        <v>3</v>
      </c>
      <c r="I29" s="265">
        <v>3</v>
      </c>
      <c r="J29" s="265">
        <v>0</v>
      </c>
      <c r="K29" s="281"/>
      <c r="L29" s="281"/>
      <c r="M29" s="280"/>
      <c r="N29" s="279"/>
      <c r="O29" s="278"/>
      <c r="P29" s="278"/>
      <c r="Q29" s="284"/>
      <c r="R29" s="283"/>
      <c r="S29" s="282"/>
      <c r="T29" s="237"/>
      <c r="U29" s="237"/>
      <c r="V29" s="237"/>
      <c r="W29" s="237"/>
      <c r="X29" s="237"/>
      <c r="Y29" s="237"/>
    </row>
    <row r="30" spans="1:28" s="2" customFormat="1" ht="60" customHeight="1" x14ac:dyDescent="0.2">
      <c r="A30" s="281"/>
      <c r="B30" s="278"/>
      <c r="C30" s="281"/>
      <c r="D30" s="281"/>
      <c r="E30" s="281"/>
      <c r="F30" s="281"/>
      <c r="G30" s="265" t="s">
        <v>558</v>
      </c>
      <c r="H30" s="265">
        <v>5.7</v>
      </c>
      <c r="I30" s="265">
        <v>5.7</v>
      </c>
      <c r="J30" s="265">
        <v>0</v>
      </c>
      <c r="K30" s="281"/>
      <c r="L30" s="281"/>
      <c r="M30" s="280"/>
      <c r="N30" s="279"/>
      <c r="O30" s="278"/>
      <c r="P30" s="278"/>
      <c r="Q30" s="284"/>
      <c r="R30" s="283"/>
      <c r="S30" s="282"/>
      <c r="T30" s="237"/>
      <c r="U30" s="237"/>
      <c r="V30" s="237"/>
      <c r="W30" s="237"/>
      <c r="X30" s="237"/>
      <c r="Y30" s="237"/>
    </row>
    <row r="31" spans="1:28" ht="20.25" customHeight="1" x14ac:dyDescent="0.25">
      <c r="A31" s="239"/>
      <c r="B31" s="266" t="s">
        <v>605</v>
      </c>
      <c r="C31" s="266" t="s">
        <v>242</v>
      </c>
      <c r="D31" s="266" t="s">
        <v>242</v>
      </c>
      <c r="E31" s="266" t="s">
        <v>242</v>
      </c>
      <c r="F31" s="266" t="s">
        <v>242</v>
      </c>
      <c r="G31" s="266"/>
      <c r="H31" s="266">
        <v>29.026</v>
      </c>
      <c r="I31" s="266">
        <v>19.225999999999999</v>
      </c>
      <c r="J31" s="266">
        <v>9.8000000000000007</v>
      </c>
      <c r="K31" s="266" t="s">
        <v>242</v>
      </c>
      <c r="L31" s="266" t="s">
        <v>242</v>
      </c>
      <c r="M31" s="266">
        <v>40</v>
      </c>
      <c r="N31" s="266">
        <v>2</v>
      </c>
      <c r="O31" s="266" t="s">
        <v>242</v>
      </c>
      <c r="P31" s="266" t="s">
        <v>242</v>
      </c>
      <c r="Q31" s="266" t="s">
        <v>242</v>
      </c>
      <c r="R31" s="266" t="s">
        <v>242</v>
      </c>
      <c r="S31" s="266" t="s">
        <v>242</v>
      </c>
    </row>
  </sheetData>
  <mergeCells count="63">
    <mergeCell ref="L19:L20"/>
    <mergeCell ref="Q19:R19"/>
    <mergeCell ref="A9:S9"/>
    <mergeCell ref="A10:S10"/>
    <mergeCell ref="A11:S11"/>
    <mergeCell ref="A12:S12"/>
    <mergeCell ref="A13:S13"/>
    <mergeCell ref="P19:P20"/>
    <mergeCell ref="O19:O20"/>
    <mergeCell ref="N19:N20"/>
    <mergeCell ref="M19:M20"/>
    <mergeCell ref="A14:S14"/>
    <mergeCell ref="A15:S15"/>
    <mergeCell ref="A16:S16"/>
    <mergeCell ref="A17:S17"/>
    <mergeCell ref="A18:S1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22:A25"/>
    <mergeCell ref="M27:M30"/>
    <mergeCell ref="L27:L30"/>
    <mergeCell ref="K27:K30"/>
    <mergeCell ref="F27:F30"/>
    <mergeCell ref="E27:E30"/>
    <mergeCell ref="D27:D30"/>
    <mergeCell ref="C27:C30"/>
    <mergeCell ref="A26:S26"/>
    <mergeCell ref="N27:N30"/>
    <mergeCell ref="F22:F25"/>
    <mergeCell ref="E22:E25"/>
    <mergeCell ref="D22:D25"/>
    <mergeCell ref="C22:C25"/>
    <mergeCell ref="B27:B30"/>
    <mergeCell ref="A27:A30"/>
    <mergeCell ref="S22:S25"/>
    <mergeCell ref="R22:R25"/>
    <mergeCell ref="Q22:Q25"/>
    <mergeCell ref="P22:P25"/>
    <mergeCell ref="O22:O25"/>
    <mergeCell ref="S27:S30"/>
    <mergeCell ref="R27:R30"/>
    <mergeCell ref="Q27:Q30"/>
    <mergeCell ref="P27:P30"/>
    <mergeCell ref="O27:O30"/>
    <mergeCell ref="B22:B25"/>
    <mergeCell ref="N22:N25"/>
    <mergeCell ref="M22:M25"/>
    <mergeCell ref="L22:L25"/>
    <mergeCell ref="K22:K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6" sqref="A26"/>
    </sheetView>
  </sheetViews>
  <sheetFormatPr defaultColWidth="10.7109375" defaultRowHeight="15.75" x14ac:dyDescent="0.25"/>
  <cols>
    <col min="1" max="1" width="9.5703125" style="37" customWidth="1"/>
    <col min="2" max="2" width="16.85546875" style="37" customWidth="1"/>
    <col min="3" max="3" width="17.42578125" style="37" customWidth="1"/>
    <col min="4" max="4" width="23" style="37" customWidth="1"/>
    <col min="5" max="5" width="23.28515625" style="37" customWidth="1"/>
    <col min="6" max="6" width="20.28515625" style="37" customWidth="1"/>
    <col min="7" max="7" width="14.7109375" style="37" customWidth="1"/>
    <col min="8" max="8" width="13.7109375" style="37" customWidth="1"/>
    <col min="9" max="10" width="11.8554687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0" t="str">
        <f>'1. паспорт местоположение'!$A$5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8" customFormat="1" x14ac:dyDescent="0.2">
      <c r="A7" s="13"/>
    </row>
    <row r="8" spans="1:20" s="8"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8"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8" customFormat="1" ht="18.75" customHeight="1" x14ac:dyDescent="0.2">
      <c r="A10" s="275" t="str">
        <f>'1. паспорт местоположение'!$A$9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8"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8"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8" customFormat="1" ht="18.75" customHeight="1" x14ac:dyDescent="0.2">
      <c r="A13" s="276" t="str">
        <f>'2. паспорт  ТП'!A11:S11</f>
        <v>P_TP1100.PS.0092</v>
      </c>
      <c r="B13" s="276"/>
      <c r="C13" s="276"/>
      <c r="D13" s="276"/>
      <c r="E13" s="276"/>
      <c r="F13" s="276"/>
      <c r="G13" s="276"/>
      <c r="H13" s="276"/>
      <c r="I13" s="276"/>
      <c r="J13" s="276"/>
      <c r="K13" s="276"/>
      <c r="L13" s="276"/>
      <c r="M13" s="276"/>
      <c r="N13" s="276"/>
      <c r="O13" s="276"/>
      <c r="P13" s="276"/>
      <c r="Q13" s="276"/>
      <c r="R13" s="276"/>
      <c r="S13" s="276"/>
      <c r="T13" s="276"/>
    </row>
    <row r="14" spans="1:20" s="8"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ht="49.5" customHeight="1" x14ac:dyDescent="0.2">
      <c r="A16" s="277"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2" customFormat="1" ht="15" customHeight="1" x14ac:dyDescent="0.2">
      <c r="A19" s="273" t="s">
        <v>336</v>
      </c>
      <c r="B19" s="273"/>
      <c r="C19" s="273"/>
      <c r="D19" s="273"/>
      <c r="E19" s="273"/>
      <c r="F19" s="273"/>
      <c r="G19" s="273"/>
      <c r="H19" s="273"/>
      <c r="I19" s="273"/>
      <c r="J19" s="273"/>
      <c r="K19" s="273"/>
      <c r="L19" s="273"/>
      <c r="M19" s="273"/>
      <c r="N19" s="273"/>
      <c r="O19" s="273"/>
      <c r="P19" s="273"/>
      <c r="Q19" s="273"/>
      <c r="R19" s="273"/>
      <c r="S19" s="273"/>
      <c r="T19" s="273"/>
    </row>
    <row r="20" spans="1:113" s="3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168</v>
      </c>
      <c r="C21" s="300"/>
      <c r="D21" s="303" t="s">
        <v>110</v>
      </c>
      <c r="E21" s="299" t="s">
        <v>365</v>
      </c>
      <c r="F21" s="300"/>
      <c r="G21" s="299" t="s">
        <v>182</v>
      </c>
      <c r="H21" s="300"/>
      <c r="I21" s="299" t="s">
        <v>109</v>
      </c>
      <c r="J21" s="300"/>
      <c r="K21" s="303" t="s">
        <v>108</v>
      </c>
      <c r="L21" s="299" t="s">
        <v>107</v>
      </c>
      <c r="M21" s="300"/>
      <c r="N21" s="299" t="s">
        <v>361</v>
      </c>
      <c r="O21" s="300"/>
      <c r="P21" s="303" t="s">
        <v>106</v>
      </c>
      <c r="Q21" s="309" t="s">
        <v>105</v>
      </c>
      <c r="R21" s="310"/>
      <c r="S21" s="309" t="s">
        <v>104</v>
      </c>
      <c r="T21" s="311"/>
    </row>
    <row r="22" spans="1:113" ht="204.75" customHeight="1" x14ac:dyDescent="0.25">
      <c r="A22" s="307"/>
      <c r="B22" s="301"/>
      <c r="C22" s="302"/>
      <c r="D22" s="305"/>
      <c r="E22" s="301"/>
      <c r="F22" s="302"/>
      <c r="G22" s="301"/>
      <c r="H22" s="302"/>
      <c r="I22" s="301"/>
      <c r="J22" s="302"/>
      <c r="K22" s="304"/>
      <c r="L22" s="301"/>
      <c r="M22" s="302"/>
      <c r="N22" s="301"/>
      <c r="O22" s="302"/>
      <c r="P22" s="304"/>
      <c r="Q22" s="64" t="s">
        <v>103</v>
      </c>
      <c r="R22" s="64" t="s">
        <v>335</v>
      </c>
      <c r="S22" s="64" t="s">
        <v>102</v>
      </c>
      <c r="T22" s="64" t="s">
        <v>101</v>
      </c>
    </row>
    <row r="23" spans="1:113" ht="51.75" customHeight="1" x14ac:dyDescent="0.25">
      <c r="A23" s="308"/>
      <c r="B23" s="64" t="s">
        <v>99</v>
      </c>
      <c r="C23" s="64" t="s">
        <v>100</v>
      </c>
      <c r="D23" s="304"/>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2" customFormat="1" ht="114" customHeight="1" x14ac:dyDescent="0.25">
      <c r="A25" s="44">
        <v>1</v>
      </c>
      <c r="B25" s="128" t="s">
        <v>588</v>
      </c>
      <c r="C25" s="128" t="s">
        <v>588</v>
      </c>
      <c r="D25" s="128" t="s">
        <v>589</v>
      </c>
      <c r="E25" s="128" t="s">
        <v>590</v>
      </c>
      <c r="F25" s="128" t="s">
        <v>592</v>
      </c>
      <c r="G25" s="128" t="s">
        <v>591</v>
      </c>
      <c r="H25" s="128" t="s">
        <v>591</v>
      </c>
      <c r="I25" s="128">
        <v>1980</v>
      </c>
      <c r="J25" s="127">
        <v>1980</v>
      </c>
      <c r="K25" s="43" t="s">
        <v>593</v>
      </c>
      <c r="L25" s="43" t="s">
        <v>595</v>
      </c>
      <c r="M25" s="128">
        <v>110</v>
      </c>
      <c r="N25" s="44">
        <v>25</v>
      </c>
      <c r="O25" s="128">
        <v>40</v>
      </c>
      <c r="P25" s="43" t="s">
        <v>600</v>
      </c>
      <c r="Q25" s="127" t="s">
        <v>242</v>
      </c>
      <c r="R25" s="128" t="s">
        <v>242</v>
      </c>
      <c r="S25" s="127" t="s">
        <v>242</v>
      </c>
      <c r="T25" s="128" t="s">
        <v>242</v>
      </c>
    </row>
    <row r="26" spans="1:113" ht="96" customHeight="1" x14ac:dyDescent="0.25">
      <c r="A26" s="44">
        <v>2</v>
      </c>
      <c r="B26" s="128" t="s">
        <v>588</v>
      </c>
      <c r="C26" s="128" t="s">
        <v>588</v>
      </c>
      <c r="D26" s="128" t="s">
        <v>589</v>
      </c>
      <c r="E26" s="128" t="s">
        <v>597</v>
      </c>
      <c r="F26" s="128" t="s">
        <v>598</v>
      </c>
      <c r="G26" s="128" t="s">
        <v>599</v>
      </c>
      <c r="H26" s="128" t="s">
        <v>599</v>
      </c>
      <c r="I26" s="128">
        <v>1987</v>
      </c>
      <c r="J26" s="127">
        <v>1987</v>
      </c>
      <c r="K26" s="43" t="s">
        <v>594</v>
      </c>
      <c r="L26" s="43" t="s">
        <v>595</v>
      </c>
      <c r="M26" s="128">
        <v>110</v>
      </c>
      <c r="N26" s="44">
        <v>25</v>
      </c>
      <c r="O26" s="128">
        <v>40</v>
      </c>
      <c r="P26" s="43" t="s">
        <v>596</v>
      </c>
      <c r="Q26" s="127" t="s">
        <v>242</v>
      </c>
      <c r="R26" s="128" t="s">
        <v>242</v>
      </c>
      <c r="S26" s="127" t="s">
        <v>242</v>
      </c>
      <c r="T26" s="128" t="s">
        <v>242</v>
      </c>
    </row>
    <row r="27" spans="1:113" s="41" customFormat="1" ht="87.75" customHeight="1" x14ac:dyDescent="0.2">
      <c r="A27" s="44"/>
      <c r="B27" s="128"/>
      <c r="C27" s="128"/>
      <c r="D27" s="128"/>
      <c r="E27" s="128"/>
      <c r="F27" s="128"/>
      <c r="G27" s="128"/>
      <c r="H27" s="128"/>
      <c r="I27" s="128"/>
      <c r="J27" s="127"/>
      <c r="K27" s="43"/>
      <c r="L27" s="43"/>
      <c r="M27" s="128"/>
      <c r="N27" s="44"/>
      <c r="O27" s="128"/>
      <c r="P27" s="43"/>
      <c r="Q27" s="127"/>
      <c r="R27" s="128"/>
      <c r="S27" s="127"/>
      <c r="T27" s="128"/>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8"/>
      <c r="C29" s="298"/>
      <c r="D29" s="298"/>
      <c r="E29" s="298"/>
      <c r="F29" s="298"/>
      <c r="G29" s="298"/>
      <c r="H29" s="298"/>
      <c r="I29" s="298"/>
      <c r="J29" s="298"/>
      <c r="K29" s="298"/>
      <c r="L29" s="298"/>
      <c r="M29" s="298"/>
      <c r="N29" s="298"/>
      <c r="O29" s="298"/>
      <c r="P29" s="298"/>
      <c r="Q29" s="298"/>
      <c r="R29" s="298"/>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S35" sqref="S3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0" t="str">
        <f>'1. паспорт местоположение'!$A$5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5" t="str">
        <f>'1. паспорт местоположение'!$A$9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8"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6" t="str">
        <f>'3.1. паспорт Техсостояние ПС'!A13:T13</f>
        <v>P_TP1100.PS.0092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8"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7"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338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8" customFormat="1" ht="21" customHeight="1" x14ac:dyDescent="0.25"/>
    <row r="21" spans="1:27" ht="15.75" customHeight="1" x14ac:dyDescent="0.25">
      <c r="A21" s="303" t="s">
        <v>5</v>
      </c>
      <c r="B21" s="299" t="s">
        <v>345</v>
      </c>
      <c r="C21" s="300"/>
      <c r="D21" s="299" t="s">
        <v>347</v>
      </c>
      <c r="E21" s="300"/>
      <c r="F21" s="309" t="s">
        <v>92</v>
      </c>
      <c r="G21" s="311"/>
      <c r="H21" s="311"/>
      <c r="I21" s="310"/>
      <c r="J21" s="303" t="s">
        <v>348</v>
      </c>
      <c r="K21" s="299" t="s">
        <v>349</v>
      </c>
      <c r="L21" s="300"/>
      <c r="M21" s="299" t="s">
        <v>350</v>
      </c>
      <c r="N21" s="300"/>
      <c r="O21" s="299" t="s">
        <v>337</v>
      </c>
      <c r="P21" s="300"/>
      <c r="Q21" s="299" t="s">
        <v>115</v>
      </c>
      <c r="R21" s="300"/>
      <c r="S21" s="303" t="s">
        <v>114</v>
      </c>
      <c r="T21" s="303" t="s">
        <v>351</v>
      </c>
      <c r="U21" s="303" t="s">
        <v>346</v>
      </c>
      <c r="V21" s="299" t="s">
        <v>113</v>
      </c>
      <c r="W21" s="300"/>
      <c r="X21" s="309" t="s">
        <v>105</v>
      </c>
      <c r="Y21" s="311"/>
      <c r="Z21" s="309" t="s">
        <v>104</v>
      </c>
      <c r="AA21" s="311"/>
    </row>
    <row r="22" spans="1:27" ht="216" customHeight="1" x14ac:dyDescent="0.25">
      <c r="A22" s="305"/>
      <c r="B22" s="301"/>
      <c r="C22" s="302"/>
      <c r="D22" s="301"/>
      <c r="E22" s="302"/>
      <c r="F22" s="309" t="s">
        <v>112</v>
      </c>
      <c r="G22" s="310"/>
      <c r="H22" s="309" t="s">
        <v>111</v>
      </c>
      <c r="I22" s="310"/>
      <c r="J22" s="304"/>
      <c r="K22" s="301"/>
      <c r="L22" s="302"/>
      <c r="M22" s="301"/>
      <c r="N22" s="302"/>
      <c r="O22" s="301"/>
      <c r="P22" s="302"/>
      <c r="Q22" s="301"/>
      <c r="R22" s="302"/>
      <c r="S22" s="304"/>
      <c r="T22" s="304"/>
      <c r="U22" s="304"/>
      <c r="V22" s="301"/>
      <c r="W22" s="302"/>
      <c r="X22" s="64" t="s">
        <v>103</v>
      </c>
      <c r="Y22" s="64" t="s">
        <v>335</v>
      </c>
      <c r="Z22" s="64" t="s">
        <v>102</v>
      </c>
      <c r="AA22" s="64" t="s">
        <v>101</v>
      </c>
    </row>
    <row r="23" spans="1:27" ht="60" customHeight="1" x14ac:dyDescent="0.25">
      <c r="A23" s="304"/>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2" customFormat="1" ht="135" customHeight="1" x14ac:dyDescent="0.25">
      <c r="A25" s="110"/>
      <c r="B25" s="113"/>
      <c r="C25" s="113"/>
      <c r="D25" s="113"/>
      <c r="E25" s="113"/>
      <c r="F25" s="110"/>
      <c r="G25" s="113"/>
      <c r="H25" s="110"/>
      <c r="I25" s="113"/>
      <c r="J25" s="111"/>
      <c r="K25" s="111"/>
      <c r="L25" s="112"/>
      <c r="M25" s="112"/>
      <c r="N25" s="112"/>
      <c r="O25" s="113"/>
      <c r="P25" s="113"/>
      <c r="Q25" s="113"/>
      <c r="R25" s="113"/>
      <c r="S25" s="111"/>
      <c r="T25" s="111"/>
      <c r="U25" s="111"/>
      <c r="V25" s="111"/>
      <c r="W25" s="112"/>
      <c r="X25" s="133"/>
      <c r="Y25" s="133"/>
      <c r="Z25" s="110"/>
      <c r="AA25" s="110"/>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0"/>
  <sheetViews>
    <sheetView topLeftCell="A10"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0" t="str">
        <f>'1. паспорт местоположение'!$A$5</f>
        <v>Год раскрытия информации: 2026 год</v>
      </c>
      <c r="B5" s="270"/>
      <c r="C5" s="27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74" t="s">
        <v>9</v>
      </c>
      <c r="B7" s="274"/>
      <c r="C7" s="274"/>
      <c r="D7" s="10"/>
      <c r="E7" s="10"/>
      <c r="F7" s="10"/>
      <c r="G7" s="10"/>
      <c r="H7" s="10"/>
      <c r="I7" s="10"/>
      <c r="J7" s="10"/>
      <c r="K7" s="10"/>
      <c r="L7" s="10"/>
      <c r="M7" s="10"/>
      <c r="N7" s="10"/>
      <c r="O7" s="10"/>
      <c r="P7" s="10"/>
      <c r="Q7" s="10"/>
      <c r="R7" s="10"/>
      <c r="S7" s="10"/>
      <c r="T7" s="10"/>
      <c r="U7" s="10"/>
    </row>
    <row r="8" spans="1:29" s="8" customFormat="1" ht="18.75" x14ac:dyDescent="0.2">
      <c r="A8" s="274"/>
      <c r="B8" s="274"/>
      <c r="C8" s="274"/>
      <c r="D8" s="11"/>
      <c r="E8" s="11"/>
      <c r="F8" s="11"/>
      <c r="G8" s="11"/>
      <c r="H8" s="10"/>
      <c r="I8" s="10"/>
      <c r="J8" s="10"/>
      <c r="K8" s="10"/>
      <c r="L8" s="10"/>
      <c r="M8" s="10"/>
      <c r="N8" s="10"/>
      <c r="O8" s="10"/>
      <c r="P8" s="10"/>
      <c r="Q8" s="10"/>
      <c r="R8" s="10"/>
      <c r="S8" s="10"/>
      <c r="T8" s="10"/>
      <c r="U8" s="10"/>
    </row>
    <row r="9" spans="1:29" s="8" customFormat="1" ht="18.75" x14ac:dyDescent="0.2">
      <c r="A9" s="275" t="str">
        <f>'1. паспорт местоположение'!$A$9</f>
        <v xml:space="preserve"> АО "Россети Тюмень" </v>
      </c>
      <c r="B9" s="276"/>
      <c r="C9" s="276"/>
      <c r="D9" s="7"/>
      <c r="E9" s="7"/>
      <c r="F9" s="7"/>
      <c r="G9" s="7"/>
      <c r="H9" s="10"/>
      <c r="I9" s="10"/>
      <c r="J9" s="10"/>
      <c r="K9" s="10"/>
      <c r="L9" s="10"/>
      <c r="M9" s="10"/>
      <c r="N9" s="10"/>
      <c r="O9" s="10"/>
      <c r="P9" s="10"/>
      <c r="Q9" s="10"/>
      <c r="R9" s="10"/>
      <c r="S9" s="10"/>
      <c r="T9" s="10"/>
      <c r="U9" s="10"/>
    </row>
    <row r="10" spans="1:29" s="8" customFormat="1" ht="18.75" x14ac:dyDescent="0.2">
      <c r="A10" s="271" t="s">
        <v>8</v>
      </c>
      <c r="B10" s="271"/>
      <c r="C10" s="271"/>
      <c r="D10" s="5"/>
      <c r="E10" s="5"/>
      <c r="F10" s="5"/>
      <c r="G10" s="5"/>
      <c r="H10" s="10"/>
      <c r="I10" s="10"/>
      <c r="J10" s="10"/>
      <c r="K10" s="10"/>
      <c r="L10" s="10"/>
      <c r="M10" s="10"/>
      <c r="N10" s="10"/>
      <c r="O10" s="10"/>
      <c r="P10" s="10"/>
      <c r="Q10" s="10"/>
      <c r="R10" s="10"/>
      <c r="S10" s="10"/>
      <c r="T10" s="10"/>
      <c r="U10" s="10"/>
    </row>
    <row r="11" spans="1:29" s="8" customFormat="1" ht="18.75" x14ac:dyDescent="0.2">
      <c r="A11" s="274"/>
      <c r="B11" s="274"/>
      <c r="C11" s="274"/>
      <c r="D11" s="11"/>
      <c r="E11" s="11"/>
      <c r="F11" s="11"/>
      <c r="G11" s="11"/>
      <c r="H11" s="10"/>
      <c r="I11" s="10"/>
      <c r="J11" s="10"/>
      <c r="K11" s="10"/>
      <c r="L11" s="10"/>
      <c r="M11" s="10"/>
      <c r="N11" s="10"/>
      <c r="O11" s="10"/>
      <c r="P11" s="10"/>
      <c r="Q11" s="10"/>
      <c r="R11" s="10"/>
      <c r="S11" s="10"/>
      <c r="T11" s="10"/>
      <c r="U11" s="10"/>
    </row>
    <row r="12" spans="1:29" s="8" customFormat="1" ht="18.75" x14ac:dyDescent="0.2">
      <c r="A12" s="276" t="str">
        <f>'3.2 паспорт Техсостояние ЛЭП'!A12:AA12</f>
        <v>P_TP1100.PS.0092</v>
      </c>
      <c r="B12" s="276"/>
      <c r="C12" s="276"/>
      <c r="D12" s="7"/>
      <c r="E12" s="7"/>
      <c r="F12" s="7"/>
      <c r="G12" s="7"/>
      <c r="H12" s="10"/>
      <c r="I12" s="10"/>
      <c r="J12" s="10"/>
      <c r="K12" s="10"/>
      <c r="L12" s="10"/>
      <c r="M12" s="10"/>
      <c r="N12" s="10"/>
      <c r="O12" s="10"/>
      <c r="P12" s="10"/>
      <c r="Q12" s="10"/>
      <c r="R12" s="10"/>
      <c r="S12" s="10"/>
      <c r="T12" s="10"/>
      <c r="U12" s="10"/>
    </row>
    <row r="13" spans="1:29" s="8" customFormat="1" ht="18.75" x14ac:dyDescent="0.2">
      <c r="A13" s="271" t="s">
        <v>7</v>
      </c>
      <c r="B13" s="271"/>
      <c r="C13" s="27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95"/>
      <c r="B14" s="295"/>
      <c r="C14" s="295"/>
      <c r="D14" s="3"/>
      <c r="E14" s="3"/>
      <c r="F14" s="3"/>
      <c r="G14" s="3"/>
      <c r="H14" s="3"/>
      <c r="I14" s="3"/>
      <c r="J14" s="3"/>
      <c r="K14" s="3"/>
      <c r="L14" s="3"/>
      <c r="M14" s="3"/>
      <c r="N14" s="3"/>
      <c r="O14" s="3"/>
      <c r="P14" s="3"/>
      <c r="Q14" s="3"/>
      <c r="R14" s="3"/>
      <c r="S14" s="3"/>
      <c r="T14" s="3"/>
      <c r="U14" s="3"/>
    </row>
    <row r="15" spans="1:29" s="2" customFormat="1" ht="48" customHeight="1" x14ac:dyDescent="0.2">
      <c r="A15" s="277"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312"/>
      <c r="C15" s="312"/>
      <c r="D15" s="7"/>
      <c r="E15" s="7"/>
      <c r="F15" s="7"/>
      <c r="G15" s="7"/>
      <c r="H15" s="7"/>
      <c r="I15" s="7"/>
      <c r="J15" s="7"/>
      <c r="K15" s="7"/>
      <c r="L15" s="7"/>
      <c r="M15" s="7"/>
      <c r="N15" s="7"/>
      <c r="O15" s="7"/>
      <c r="P15" s="7"/>
      <c r="Q15" s="7"/>
      <c r="R15" s="7"/>
      <c r="S15" s="7"/>
      <c r="T15" s="7"/>
      <c r="U15" s="7"/>
    </row>
    <row r="16" spans="1:29" s="2" customFormat="1" ht="15" customHeight="1" x14ac:dyDescent="0.2">
      <c r="A16" s="271" t="s">
        <v>6</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72" t="s">
        <v>331</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343</v>
      </c>
      <c r="C22" s="114" t="s">
        <v>510</v>
      </c>
      <c r="D22" s="5"/>
      <c r="E22" s="3"/>
      <c r="F22" s="3"/>
      <c r="G22" s="3"/>
      <c r="H22" s="3"/>
      <c r="I22" s="3"/>
      <c r="J22" s="3"/>
      <c r="K22" s="3"/>
      <c r="L22" s="3"/>
      <c r="M22" s="3"/>
      <c r="N22" s="3"/>
    </row>
    <row r="23" spans="1:21" ht="114" customHeight="1" x14ac:dyDescent="0.25">
      <c r="A23" s="18" t="s">
        <v>63</v>
      </c>
      <c r="B23" s="19" t="s">
        <v>60</v>
      </c>
      <c r="C23" s="136" t="s">
        <v>502</v>
      </c>
    </row>
    <row r="24" spans="1:21" ht="63" customHeight="1" x14ac:dyDescent="0.25">
      <c r="A24" s="18" t="s">
        <v>62</v>
      </c>
      <c r="B24" s="20" t="s">
        <v>363</v>
      </c>
      <c r="C24" s="141" t="s">
        <v>511</v>
      </c>
    </row>
    <row r="25" spans="1:21" ht="63" customHeight="1" x14ac:dyDescent="0.25">
      <c r="A25" s="18" t="s">
        <v>61</v>
      </c>
      <c r="B25" s="20" t="s">
        <v>364</v>
      </c>
      <c r="C25" s="163" t="s">
        <v>509</v>
      </c>
    </row>
    <row r="26" spans="1:21" ht="99.75" customHeight="1" x14ac:dyDescent="0.25">
      <c r="A26" s="18" t="s">
        <v>59</v>
      </c>
      <c r="B26" s="20" t="s">
        <v>170</v>
      </c>
      <c r="C26" s="115" t="s">
        <v>380</v>
      </c>
    </row>
    <row r="27" spans="1:21" ht="49.5" customHeight="1" x14ac:dyDescent="0.25">
      <c r="A27" s="18" t="s">
        <v>58</v>
      </c>
      <c r="B27" s="19" t="s">
        <v>344</v>
      </c>
      <c r="C27" s="114" t="s">
        <v>512</v>
      </c>
    </row>
    <row r="28" spans="1:21" ht="42.75" customHeight="1" x14ac:dyDescent="0.25">
      <c r="A28" s="18" t="s">
        <v>56</v>
      </c>
      <c r="B28" s="20" t="s">
        <v>57</v>
      </c>
      <c r="C28" s="115">
        <v>2025</v>
      </c>
    </row>
    <row r="29" spans="1:21" ht="42.75" customHeight="1" x14ac:dyDescent="0.25">
      <c r="A29" s="18" t="s">
        <v>54</v>
      </c>
      <c r="B29" s="19" t="s">
        <v>55</v>
      </c>
      <c r="C29" s="115">
        <v>2027</v>
      </c>
    </row>
    <row r="30" spans="1:21" ht="42.75" customHeight="1" x14ac:dyDescent="0.25">
      <c r="A30" s="18" t="s">
        <v>72</v>
      </c>
      <c r="B30" s="19" t="s">
        <v>53</v>
      </c>
      <c r="C30" s="136" t="s">
        <v>560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0" t="str">
        <f>'1. паспорт местоположение'!$A$5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75" t="str">
        <f>'1. паспорт местоположение'!$A$9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7"/>
      <c r="AB8" s="7"/>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5"/>
      <c r="AB9" s="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x14ac:dyDescent="0.25">
      <c r="A11" s="276" t="str">
        <f>'3.3 паспорт описание'!A12:C12</f>
        <v>P_TP1100.PS.0092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7"/>
      <c r="AB11" s="7"/>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5"/>
      <c r="AB12" s="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9"/>
      <c r="AB13" s="9"/>
    </row>
    <row r="14" spans="1:28" ht="15.75" x14ac:dyDescent="0.25">
      <c r="A14" s="275"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7"/>
      <c r="AB14" s="7"/>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5"/>
      <c r="AB15" s="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
      <c r="AB16" s="1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
      <c r="AB17" s="1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
      <c r="AB18" s="1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
      <c r="AB19" s="1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
      <c r="AB20" s="1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
      <c r="AB21" s="15"/>
    </row>
    <row r="22" spans="1:28" x14ac:dyDescent="0.25">
      <c r="A22" s="315" t="s">
        <v>362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81"/>
      <c r="AB22" s="81"/>
    </row>
    <row r="23" spans="1:28" ht="32.25" customHeight="1" x14ac:dyDescent="0.25">
      <c r="A23" s="317" t="s">
        <v>240</v>
      </c>
      <c r="B23" s="318"/>
      <c r="C23" s="318"/>
      <c r="D23" s="318"/>
      <c r="E23" s="318"/>
      <c r="F23" s="318"/>
      <c r="G23" s="318"/>
      <c r="H23" s="318"/>
      <c r="I23" s="318"/>
      <c r="J23" s="318"/>
      <c r="K23" s="318"/>
      <c r="L23" s="319"/>
      <c r="M23" s="316" t="s">
        <v>241</v>
      </c>
      <c r="N23" s="316"/>
      <c r="O23" s="316"/>
      <c r="P23" s="316"/>
      <c r="Q23" s="316"/>
      <c r="R23" s="316"/>
      <c r="S23" s="316"/>
      <c r="T23" s="316"/>
      <c r="U23" s="316"/>
      <c r="V23" s="316"/>
      <c r="W23" s="316"/>
      <c r="X23" s="316"/>
      <c r="Y23" s="316"/>
      <c r="Z23" s="316"/>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372</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0" t="str">
        <f>'1. паспорт местоположение'!$A$5</f>
        <v>Год раскрытия информации: 2026 год</v>
      </c>
      <c r="B5" s="270"/>
      <c r="C5" s="270"/>
      <c r="D5" s="270"/>
      <c r="E5" s="270"/>
      <c r="F5" s="270"/>
      <c r="G5" s="270"/>
      <c r="H5" s="270"/>
      <c r="I5" s="270"/>
      <c r="J5" s="270"/>
      <c r="K5" s="270"/>
      <c r="L5" s="270"/>
      <c r="M5" s="270"/>
      <c r="N5" s="270"/>
      <c r="O5" s="270"/>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74" t="s">
        <v>9</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8"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8" customFormat="1" ht="18.75" x14ac:dyDescent="0.2">
      <c r="A9" s="275" t="str">
        <f>'1. паспорт местоположение'!$A$9</f>
        <v xml:space="preserve"> АО "Россети Тюмень" </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8" customFormat="1" ht="18.75" x14ac:dyDescent="0.2">
      <c r="A10" s="271" t="s">
        <v>8</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8"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8" customFormat="1" ht="18.75" x14ac:dyDescent="0.2">
      <c r="A12" s="276" t="str">
        <f>'3.4. Паспорт надежность'!A11:Z11</f>
        <v>P_TP1100.PS.0092</v>
      </c>
      <c r="B12" s="276"/>
      <c r="C12" s="276"/>
      <c r="D12" s="276"/>
      <c r="E12" s="276"/>
      <c r="F12" s="276"/>
      <c r="G12" s="276"/>
      <c r="H12" s="276"/>
      <c r="I12" s="276"/>
      <c r="J12" s="276"/>
      <c r="K12" s="276"/>
      <c r="L12" s="276"/>
      <c r="M12" s="276"/>
      <c r="N12" s="276"/>
      <c r="O12" s="276"/>
      <c r="P12" s="10"/>
      <c r="Q12" s="10"/>
      <c r="R12" s="10"/>
      <c r="S12" s="10"/>
      <c r="T12" s="10"/>
      <c r="U12" s="10"/>
      <c r="V12" s="10"/>
      <c r="W12" s="10"/>
      <c r="X12" s="10"/>
      <c r="Y12" s="10"/>
      <c r="Z12" s="10"/>
    </row>
    <row r="13" spans="1:28" s="8" customFormat="1" ht="18.75" x14ac:dyDescent="0.2">
      <c r="A13" s="271" t="s">
        <v>7</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8" customFormat="1" ht="15.75" customHeight="1" x14ac:dyDescent="0.2">
      <c r="A14" s="295"/>
      <c r="B14" s="295"/>
      <c r="C14" s="295"/>
      <c r="D14" s="295"/>
      <c r="E14" s="295"/>
      <c r="F14" s="295"/>
      <c r="G14" s="295"/>
      <c r="H14" s="295"/>
      <c r="I14" s="295"/>
      <c r="J14" s="295"/>
      <c r="K14" s="295"/>
      <c r="L14" s="295"/>
      <c r="M14" s="295"/>
      <c r="N14" s="295"/>
      <c r="O14" s="295"/>
      <c r="P14" s="3"/>
      <c r="Q14" s="3"/>
      <c r="R14" s="3"/>
      <c r="S14" s="3"/>
      <c r="T14" s="3"/>
      <c r="U14" s="3"/>
      <c r="V14" s="3"/>
      <c r="W14" s="3"/>
      <c r="X14" s="3"/>
      <c r="Y14" s="3"/>
      <c r="Z14" s="3"/>
    </row>
    <row r="15" spans="1:28" s="2" customFormat="1" ht="15.75" x14ac:dyDescent="0.2">
      <c r="A15" s="275"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76"/>
      <c r="C15" s="276"/>
      <c r="D15" s="276"/>
      <c r="E15" s="276"/>
      <c r="F15" s="276"/>
      <c r="G15" s="276"/>
      <c r="H15" s="276"/>
      <c r="I15" s="276"/>
      <c r="J15" s="276"/>
      <c r="K15" s="276"/>
      <c r="L15" s="276"/>
      <c r="M15" s="276"/>
      <c r="N15" s="276"/>
      <c r="O15" s="276"/>
      <c r="P15" s="7"/>
      <c r="Q15" s="7"/>
      <c r="R15" s="7"/>
      <c r="S15" s="7"/>
      <c r="T15" s="7"/>
      <c r="U15" s="7"/>
      <c r="V15" s="7"/>
      <c r="W15" s="7"/>
      <c r="X15" s="7"/>
      <c r="Y15" s="7"/>
      <c r="Z15" s="7"/>
    </row>
    <row r="16" spans="1:28" s="2" customFormat="1" ht="15" customHeight="1" x14ac:dyDescent="0.2">
      <c r="A16" s="271" t="s">
        <v>6</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20" t="s">
        <v>339</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91" t="s">
        <v>5</v>
      </c>
      <c r="B19" s="291" t="s">
        <v>86</v>
      </c>
      <c r="C19" s="291" t="s">
        <v>85</v>
      </c>
      <c r="D19" s="291" t="s">
        <v>74</v>
      </c>
      <c r="E19" s="321" t="s">
        <v>84</v>
      </c>
      <c r="F19" s="322"/>
      <c r="G19" s="322"/>
      <c r="H19" s="322"/>
      <c r="I19" s="323"/>
      <c r="J19" s="291" t="s">
        <v>83</v>
      </c>
      <c r="K19" s="291"/>
      <c r="L19" s="291"/>
      <c r="M19" s="291"/>
      <c r="N19" s="291"/>
      <c r="O19" s="291"/>
      <c r="P19" s="3"/>
      <c r="Q19" s="3"/>
      <c r="R19" s="3"/>
      <c r="S19" s="3"/>
      <c r="T19" s="3"/>
      <c r="U19" s="3"/>
      <c r="V19" s="3"/>
      <c r="W19" s="3"/>
    </row>
    <row r="20" spans="1:26" s="2" customFormat="1" ht="51" customHeight="1" x14ac:dyDescent="0.2">
      <c r="A20" s="291"/>
      <c r="B20" s="291"/>
      <c r="C20" s="291"/>
      <c r="D20" s="291"/>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T104"/>
  <sheetViews>
    <sheetView zoomScale="70" zoomScaleNormal="70" workbookViewId="0">
      <selection activeCell="A9" sqref="A9:AR9"/>
    </sheetView>
  </sheetViews>
  <sheetFormatPr defaultRowHeight="15.75" outlineLevelRow="1" x14ac:dyDescent="0.25"/>
  <cols>
    <col min="1" max="1" width="61.7109375" style="187" customWidth="1"/>
    <col min="2" max="3" width="4.140625" style="187" customWidth="1"/>
    <col min="4" max="4" width="4.28515625" style="187" customWidth="1"/>
    <col min="5" max="22" width="4.140625" style="187" hidden="1" customWidth="1"/>
    <col min="23" max="36" width="5" style="187" hidden="1" customWidth="1"/>
    <col min="37" max="37" width="5" style="187" customWidth="1"/>
    <col min="38" max="38" width="11.7109375" style="187" customWidth="1"/>
    <col min="39" max="39" width="16.7109375" style="187" customWidth="1"/>
    <col min="40" max="40" width="22.140625" style="187" customWidth="1"/>
    <col min="41" max="41" width="20.28515625" style="187" customWidth="1"/>
    <col min="42" max="55" width="16.7109375" style="187" customWidth="1"/>
    <col min="56" max="56" width="18.85546875" style="187" customWidth="1"/>
    <col min="57" max="57" width="20.5703125" style="187" customWidth="1"/>
    <col min="58" max="59" width="16.7109375" style="187" customWidth="1"/>
    <col min="60" max="60" width="26.28515625" style="187" customWidth="1"/>
    <col min="61" max="79" width="16.7109375" style="187" customWidth="1"/>
    <col min="80" max="95" width="17.85546875" style="187" customWidth="1"/>
    <col min="96" max="125" width="16.7109375" style="187" customWidth="1"/>
    <col min="126" max="16384" width="9.140625" style="187"/>
  </cols>
  <sheetData>
    <row r="1" spans="1:46" ht="18.75" x14ac:dyDescent="0.25">
      <c r="AT1" s="28" t="s">
        <v>68</v>
      </c>
    </row>
    <row r="2" spans="1:46" ht="18.75" x14ac:dyDescent="0.3">
      <c r="AT2" s="12" t="s">
        <v>10</v>
      </c>
    </row>
    <row r="3" spans="1:46" ht="18.75" x14ac:dyDescent="0.3">
      <c r="A3" s="18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T3" s="12" t="s">
        <v>230</v>
      </c>
    </row>
    <row r="4" spans="1:46" s="8" customFormat="1" ht="18.75" customHeight="1" x14ac:dyDescent="0.2">
      <c r="A4" s="405"/>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187"/>
      <c r="AT4" s="28"/>
    </row>
    <row r="5" spans="1:46" s="8" customFormat="1" ht="18.75" x14ac:dyDescent="0.3">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T5" s="12"/>
    </row>
    <row r="6" spans="1:46" s="8" customFormat="1" ht="18.75" x14ac:dyDescent="0.3">
      <c r="A6" s="13"/>
      <c r="K6" s="12"/>
      <c r="AT6" s="12"/>
    </row>
    <row r="7" spans="1:46" s="8"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6" s="8" customFormat="1" ht="18.75" customHeight="1" x14ac:dyDescent="0.2">
      <c r="A8" s="263"/>
      <c r="B8" s="263"/>
      <c r="C8" s="263"/>
      <c r="D8" s="263"/>
      <c r="E8" s="263"/>
      <c r="F8" s="263"/>
      <c r="G8" s="263"/>
      <c r="H8" s="263"/>
      <c r="I8" s="263"/>
      <c r="J8" s="263"/>
      <c r="K8" s="263"/>
      <c r="L8" s="10"/>
      <c r="M8" s="10"/>
      <c r="N8" s="10"/>
      <c r="O8" s="10"/>
      <c r="P8" s="10"/>
      <c r="Q8" s="10"/>
      <c r="R8" s="10"/>
      <c r="S8" s="10"/>
      <c r="T8" s="10"/>
      <c r="U8" s="10"/>
      <c r="V8" s="10"/>
      <c r="W8" s="10"/>
      <c r="X8" s="10"/>
      <c r="Y8" s="10"/>
    </row>
    <row r="9" spans="1:46" s="8" customFormat="1" ht="18.75" customHeight="1" x14ac:dyDescent="0.2">
      <c r="A9" s="406" t="str">
        <f>'1. паспорт местоположение'!A9:C9</f>
        <v xml:space="preserve"> АО "Россети Тюмень" </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6" s="8" customForma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6" s="8" customFormat="1" ht="18.75" customHeight="1" x14ac:dyDescent="0.2">
      <c r="A11" s="263"/>
      <c r="B11" s="263"/>
      <c r="C11" s="263"/>
      <c r="D11" s="263"/>
      <c r="E11" s="263"/>
      <c r="F11" s="263"/>
      <c r="G11" s="263"/>
      <c r="H11" s="263"/>
      <c r="I11" s="263"/>
      <c r="J11" s="263"/>
      <c r="K11" s="263"/>
      <c r="L11" s="10"/>
      <c r="M11" s="10"/>
      <c r="N11" s="10"/>
      <c r="O11" s="10"/>
      <c r="P11" s="10"/>
      <c r="Q11" s="10"/>
      <c r="R11" s="10"/>
      <c r="S11" s="10"/>
      <c r="T11" s="10"/>
      <c r="U11" s="10"/>
      <c r="V11" s="10"/>
      <c r="W11" s="10"/>
      <c r="X11" s="10"/>
      <c r="Y11" s="10"/>
    </row>
    <row r="12" spans="1:46" s="8" customFormat="1" ht="18.75" customHeight="1" x14ac:dyDescent="0.2">
      <c r="A12" s="406" t="str">
        <f>'1. паспорт местоположение'!A12:C12</f>
        <v>P_TP1100.PS.0092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6" s="8" customFormat="1" ht="15.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6" s="2" customFormat="1"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8"/>
      <c r="AA14" s="8"/>
      <c r="AB14" s="8"/>
      <c r="AC14" s="8"/>
      <c r="AD14" s="8"/>
      <c r="AE14" s="8"/>
      <c r="AF14" s="8"/>
      <c r="AG14" s="8"/>
      <c r="AH14" s="8"/>
      <c r="AI14" s="8"/>
      <c r="AJ14" s="8"/>
      <c r="AK14" s="8"/>
      <c r="AL14" s="8"/>
      <c r="AM14" s="8"/>
      <c r="AN14" s="8"/>
      <c r="AO14" s="8"/>
      <c r="AP14" s="8"/>
      <c r="AQ14" s="8"/>
      <c r="AR14" s="8"/>
    </row>
    <row r="15" spans="1:46" s="2" customFormat="1" ht="15" customHeight="1" x14ac:dyDescent="0.2">
      <c r="A15" s="406" t="str">
        <f>'1. паспорт местоположение'!A15:C15</f>
        <v>Реконструкция ПС 110/35/6 кВ Элегаз (увеличение трансформаторной мощности на 30 MBA до 80 MBA путем замены трансформаторов 2x25 MBA на 2x40 MBA с ПС 110/35/6 кВ Ладья)</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6" s="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61" s="2"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61" s="8" customFormat="1" ht="18.75" customHeight="1" x14ac:dyDescent="0.2">
      <c r="A18" s="273" t="s">
        <v>340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88"/>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U22" s="189"/>
      <c r="BD22" s="116"/>
      <c r="BE22" s="190"/>
      <c r="BF22" s="190"/>
      <c r="BG22" s="190"/>
      <c r="BH22" s="190"/>
      <c r="BI22" s="190"/>
    </row>
    <row r="23" spans="1:61" ht="27.75" x14ac:dyDescent="0.4">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U23" s="189"/>
      <c r="BD23" s="116"/>
      <c r="BE23" s="190"/>
      <c r="BF23" s="190"/>
      <c r="BG23" s="190"/>
      <c r="BH23" s="190"/>
      <c r="BI23" s="190"/>
    </row>
    <row r="24" spans="1:61" ht="18.75" customHeight="1" thickBot="1" x14ac:dyDescent="0.3">
      <c r="A24" s="191" t="s">
        <v>229</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N24" s="193"/>
      <c r="AO24" s="194"/>
      <c r="AP24" s="194"/>
      <c r="AQ24" s="194"/>
      <c r="AR24" s="194"/>
    </row>
    <row r="25" spans="1:61" ht="18.75" customHeight="1" x14ac:dyDescent="0.25">
      <c r="A25" s="409" t="s">
        <v>374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1"/>
      <c r="AK25" s="412">
        <v>232278014.41022962</v>
      </c>
      <c r="AL25" s="413"/>
      <c r="AN25" s="188" t="s">
        <v>228</v>
      </c>
      <c r="AO25" s="195"/>
      <c r="AP25" s="195"/>
    </row>
    <row r="26" spans="1:61" ht="15.75" customHeight="1" x14ac:dyDescent="0.25">
      <c r="A26" s="374" t="s">
        <v>227</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6"/>
      <c r="AK26" s="407"/>
      <c r="AL26" s="408"/>
      <c r="AN26" s="403" t="s">
        <v>226</v>
      </c>
      <c r="AO26" s="404"/>
      <c r="AP26" s="196">
        <v>0</v>
      </c>
    </row>
    <row r="27" spans="1:61" x14ac:dyDescent="0.25">
      <c r="A27" s="374" t="s">
        <v>225</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401">
        <v>58</v>
      </c>
      <c r="AL27" s="402"/>
      <c r="AN27" s="403" t="s">
        <v>224</v>
      </c>
      <c r="AO27" s="404"/>
      <c r="AP27" s="196" t="s">
        <v>580</v>
      </c>
    </row>
    <row r="28" spans="1:61" ht="15" customHeight="1" x14ac:dyDescent="0.25">
      <c r="A28" s="374" t="s">
        <v>223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401">
        <v>1</v>
      </c>
      <c r="AL28" s="402"/>
      <c r="AN28" s="403" t="s">
        <v>376</v>
      </c>
      <c r="AO28" s="404"/>
      <c r="AP28" s="197">
        <v>-185989732.46210653</v>
      </c>
      <c r="AW28" s="198"/>
      <c r="AX28" s="198"/>
    </row>
    <row r="29" spans="1:61" ht="15" customHeight="1" x14ac:dyDescent="0.25">
      <c r="A29" s="374" t="s">
        <v>222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401">
        <v>0</v>
      </c>
      <c r="AL29" s="402"/>
      <c r="AN29" s="403" t="s">
        <v>377</v>
      </c>
      <c r="AO29" s="404"/>
      <c r="AP29" s="199" t="s">
        <v>380</v>
      </c>
    </row>
    <row r="30" spans="1:61" ht="15" customHeight="1" x14ac:dyDescent="0.25">
      <c r="A30" s="374" t="s">
        <v>375</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401">
        <v>1</v>
      </c>
      <c r="AL30" s="402"/>
    </row>
    <row r="31" spans="1:61" x14ac:dyDescent="0.25">
      <c r="A31" s="374" t="s">
        <v>221</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399">
        <v>1</v>
      </c>
      <c r="AL31" s="400"/>
    </row>
    <row r="32" spans="1:61" x14ac:dyDescent="0.25">
      <c r="A32" s="374" t="s">
        <v>205</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399">
        <v>114549.26400000001</v>
      </c>
      <c r="AL32" s="400"/>
    </row>
    <row r="33" spans="1:98" x14ac:dyDescent="0.25">
      <c r="A33" s="374" t="s">
        <v>220</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399">
        <v>1</v>
      </c>
      <c r="AL33" s="400"/>
    </row>
    <row r="34" spans="1:98" x14ac:dyDescent="0.25">
      <c r="A34" s="374" t="s">
        <v>219</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399">
        <v>1</v>
      </c>
      <c r="AL34" s="400"/>
    </row>
    <row r="35" spans="1:98"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397"/>
      <c r="AL35" s="398"/>
    </row>
    <row r="36" spans="1:98" x14ac:dyDescent="0.25">
      <c r="A36" s="374" t="s">
        <v>198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84">
        <v>0.25</v>
      </c>
      <c r="AL36" s="385"/>
    </row>
    <row r="37" spans="1:98" x14ac:dyDescent="0.25">
      <c r="A37" s="374" t="s">
        <v>378</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99">
        <v>0</v>
      </c>
      <c r="AL37" s="400"/>
    </row>
    <row r="38" spans="1:98" x14ac:dyDescent="0.25">
      <c r="A38" s="374" t="s">
        <v>218</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397"/>
      <c r="AL38" s="398"/>
    </row>
    <row r="39" spans="1:98" x14ac:dyDescent="0.25">
      <c r="A39" s="374" t="s">
        <v>217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95">
        <v>0</v>
      </c>
      <c r="AL39" s="396"/>
    </row>
    <row r="40" spans="1:98" x14ac:dyDescent="0.25">
      <c r="A40" s="374" t="s">
        <v>513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97"/>
      <c r="AL40" s="398"/>
    </row>
    <row r="41" spans="1:98" x14ac:dyDescent="0.25">
      <c r="A41" s="374" t="s">
        <v>216</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84">
        <v>0.27800000000000002</v>
      </c>
      <c r="AL41" s="385"/>
    </row>
    <row r="42" spans="1:98" x14ac:dyDescent="0.25">
      <c r="A42" s="374" t="s">
        <v>215</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84">
        <v>0.27800000000000002</v>
      </c>
      <c r="AL42" s="385"/>
    </row>
    <row r="43" spans="1:98" x14ac:dyDescent="0.25">
      <c r="A43" s="374" t="s">
        <v>214</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84">
        <v>1</v>
      </c>
      <c r="AL43" s="385"/>
      <c r="BJ43" s="200"/>
    </row>
    <row r="44" spans="1:98" x14ac:dyDescent="0.25">
      <c r="A44" s="374" t="s">
        <v>213</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84">
        <v>0.14080000000000001</v>
      </c>
      <c r="AL44" s="385"/>
      <c r="BE44" s="201"/>
      <c r="BF44" s="201"/>
      <c r="BG44" s="201"/>
      <c r="BH44" s="201"/>
      <c r="BI44" s="201"/>
      <c r="BJ44" s="201"/>
    </row>
    <row r="45" spans="1:98" x14ac:dyDescent="0.25">
      <c r="A45" s="374" t="s">
        <v>212</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84">
        <v>0</v>
      </c>
      <c r="AL45" s="385"/>
    </row>
    <row r="46" spans="1:98" ht="16.5" thickBot="1" x14ac:dyDescent="0.3">
      <c r="A46" s="386" t="s">
        <v>514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389">
        <v>0.20850000000000002</v>
      </c>
      <c r="AL46" s="390"/>
    </row>
    <row r="47" spans="1:98" x14ac:dyDescent="0.25">
      <c r="A47" s="391" t="s">
        <v>211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47">
        <v>2026</v>
      </c>
      <c r="AL47" s="394"/>
      <c r="AM47" s="202">
        <v>2027</v>
      </c>
      <c r="AN47" s="203">
        <v>2028</v>
      </c>
      <c r="AO47" s="203">
        <v>2029</v>
      </c>
      <c r="AP47" s="203">
        <v>2030</v>
      </c>
      <c r="AQ47" s="203">
        <v>2031</v>
      </c>
      <c r="AR47" s="203">
        <v>2032</v>
      </c>
      <c r="AS47" s="203">
        <v>2033</v>
      </c>
      <c r="AT47" s="203">
        <v>2034</v>
      </c>
      <c r="AU47" s="203">
        <v>2035</v>
      </c>
      <c r="AV47" s="203">
        <v>2036</v>
      </c>
      <c r="AW47" s="203">
        <v>2037</v>
      </c>
      <c r="AX47" s="203">
        <v>2038</v>
      </c>
      <c r="AY47" s="203">
        <v>2039</v>
      </c>
      <c r="AZ47" s="203">
        <v>2040</v>
      </c>
      <c r="BA47" s="203">
        <v>2041</v>
      </c>
      <c r="BB47" s="203">
        <v>2042</v>
      </c>
      <c r="BC47" s="203">
        <v>2043</v>
      </c>
      <c r="BD47" s="203">
        <v>2044</v>
      </c>
      <c r="BE47" s="203">
        <v>2045</v>
      </c>
      <c r="BF47" s="203">
        <v>2046</v>
      </c>
      <c r="BG47" s="203">
        <v>2047</v>
      </c>
      <c r="BH47" s="203">
        <v>2048</v>
      </c>
      <c r="BI47" s="203">
        <v>2049</v>
      </c>
      <c r="BJ47" s="203">
        <v>2050</v>
      </c>
      <c r="BK47" s="203">
        <v>2051</v>
      </c>
      <c r="BL47" s="203">
        <v>2052</v>
      </c>
      <c r="BM47" s="203">
        <v>2053</v>
      </c>
      <c r="BN47" s="203">
        <v>2054</v>
      </c>
      <c r="BO47" s="203">
        <v>2055</v>
      </c>
      <c r="BP47" s="203">
        <v>2056</v>
      </c>
      <c r="BQ47" s="203">
        <v>2057</v>
      </c>
      <c r="BR47" s="203">
        <v>2058</v>
      </c>
      <c r="BS47" s="203">
        <v>2059</v>
      </c>
      <c r="BT47" s="203">
        <v>2060</v>
      </c>
      <c r="BU47" s="203">
        <v>2061</v>
      </c>
      <c r="BV47" s="203">
        <v>2062</v>
      </c>
      <c r="BW47" s="203">
        <v>2063</v>
      </c>
      <c r="BX47" s="203">
        <v>2064</v>
      </c>
      <c r="BY47" s="203">
        <v>2065</v>
      </c>
      <c r="BZ47" s="203">
        <v>2066</v>
      </c>
      <c r="CA47" s="203">
        <v>2067</v>
      </c>
      <c r="CB47" s="203">
        <v>2068</v>
      </c>
      <c r="CC47" s="203">
        <v>2069</v>
      </c>
      <c r="CD47" s="203">
        <v>2070</v>
      </c>
      <c r="CE47" s="203">
        <v>2071</v>
      </c>
      <c r="CF47" s="203">
        <v>2072</v>
      </c>
      <c r="CG47" s="203">
        <v>2073</v>
      </c>
      <c r="CH47" s="203">
        <v>2074</v>
      </c>
      <c r="CI47" s="203">
        <v>2075</v>
      </c>
      <c r="CJ47" s="203">
        <v>2076</v>
      </c>
      <c r="CK47" s="203">
        <v>2077</v>
      </c>
      <c r="CL47" s="203">
        <v>2078</v>
      </c>
      <c r="CM47" s="203">
        <v>2079</v>
      </c>
      <c r="CN47" s="203">
        <v>2080</v>
      </c>
      <c r="CO47" s="203">
        <v>2081</v>
      </c>
      <c r="CP47" s="203">
        <v>2082</v>
      </c>
      <c r="CQ47" s="203">
        <v>2083</v>
      </c>
      <c r="CR47" s="187">
        <v>2084</v>
      </c>
      <c r="CS47" s="187" t="s">
        <v>378</v>
      </c>
      <c r="CT47" s="187" t="s">
        <v>378</v>
      </c>
    </row>
    <row r="48" spans="1:98" outlineLevel="1" x14ac:dyDescent="0.25">
      <c r="A48" s="374" t="s">
        <v>210</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6"/>
      <c r="AK48" s="377">
        <v>5.1200000000000134E-2</v>
      </c>
      <c r="AL48" s="378"/>
      <c r="AM48" s="204">
        <v>4.0100000000000025E-2</v>
      </c>
      <c r="AN48" s="204">
        <v>3.9800000000000058E-2</v>
      </c>
      <c r="AO48" s="204">
        <v>0.04</v>
      </c>
      <c r="AP48" s="204">
        <v>0.04</v>
      </c>
      <c r="AQ48" s="204">
        <v>0.04</v>
      </c>
      <c r="AR48" s="204">
        <v>0.04</v>
      </c>
      <c r="AS48" s="204">
        <v>0.04</v>
      </c>
      <c r="AT48" s="204">
        <v>0.04</v>
      </c>
      <c r="AU48" s="204">
        <v>0.04</v>
      </c>
      <c r="AV48" s="204">
        <v>0.04</v>
      </c>
      <c r="AW48" s="204">
        <v>0.04</v>
      </c>
      <c r="AX48" s="204">
        <v>0.04</v>
      </c>
      <c r="AY48" s="204">
        <v>0.04</v>
      </c>
      <c r="AZ48" s="204">
        <v>0.04</v>
      </c>
      <c r="BA48" s="204">
        <v>0.04</v>
      </c>
      <c r="BB48" s="204">
        <v>0.04</v>
      </c>
      <c r="BC48" s="204">
        <v>0.04</v>
      </c>
      <c r="BD48" s="204">
        <v>0.04</v>
      </c>
      <c r="BE48" s="204">
        <v>0.04</v>
      </c>
      <c r="BF48" s="204">
        <v>0.04</v>
      </c>
      <c r="BG48" s="204">
        <v>0.04</v>
      </c>
      <c r="BH48" s="204">
        <v>0.04</v>
      </c>
      <c r="BI48" s="204">
        <v>0.04</v>
      </c>
      <c r="BJ48" s="204">
        <v>0.04</v>
      </c>
      <c r="BK48" s="204">
        <v>0.04</v>
      </c>
      <c r="BL48" s="204">
        <v>0.04</v>
      </c>
      <c r="BM48" s="204">
        <v>0.04</v>
      </c>
      <c r="BN48" s="204">
        <v>0.04</v>
      </c>
      <c r="BO48" s="204">
        <v>0.04</v>
      </c>
      <c r="BP48" s="204">
        <v>0.04</v>
      </c>
      <c r="BQ48" s="204">
        <v>0.04</v>
      </c>
      <c r="BR48" s="204">
        <v>0.04</v>
      </c>
      <c r="BS48" s="204">
        <v>0.04</v>
      </c>
      <c r="BT48" s="204">
        <v>0.04</v>
      </c>
      <c r="BU48" s="204">
        <v>0.04</v>
      </c>
      <c r="BV48" s="204">
        <v>0.04</v>
      </c>
      <c r="BW48" s="204">
        <v>0.04</v>
      </c>
      <c r="BX48" s="204">
        <v>0.04</v>
      </c>
      <c r="BY48" s="204">
        <v>0.04</v>
      </c>
      <c r="BZ48" s="204">
        <v>0.04</v>
      </c>
      <c r="CA48" s="204">
        <v>0.04</v>
      </c>
      <c r="CB48" s="204">
        <v>0.04</v>
      </c>
      <c r="CC48" s="204">
        <v>0.04</v>
      </c>
      <c r="CD48" s="204">
        <v>0.04</v>
      </c>
      <c r="CE48" s="204">
        <v>0.04</v>
      </c>
      <c r="CF48" s="204">
        <v>0.04</v>
      </c>
      <c r="CG48" s="204">
        <v>0.04</v>
      </c>
      <c r="CH48" s="204">
        <v>0.04</v>
      </c>
      <c r="CI48" s="204">
        <v>0.04</v>
      </c>
      <c r="CJ48" s="204">
        <v>0.04</v>
      </c>
      <c r="CK48" s="204">
        <v>0.04</v>
      </c>
      <c r="CL48" s="204">
        <v>0.04</v>
      </c>
      <c r="CM48" s="204">
        <v>0.04</v>
      </c>
      <c r="CN48" s="204">
        <v>0.04</v>
      </c>
      <c r="CO48" s="204">
        <v>0.04</v>
      </c>
      <c r="CP48" s="204">
        <v>0.04</v>
      </c>
      <c r="CQ48" s="204">
        <v>0.04</v>
      </c>
      <c r="CR48" s="187">
        <v>0.04</v>
      </c>
      <c r="CS48" s="187">
        <v>0.04</v>
      </c>
      <c r="CT48" s="187">
        <v>0.04</v>
      </c>
    </row>
    <row r="49" spans="1:98" outlineLevel="1" x14ac:dyDescent="0.25">
      <c r="A49" s="374" t="s">
        <v>209</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77">
        <v>5.1200000000000134E-2</v>
      </c>
      <c r="AL49" s="378"/>
      <c r="AM49" s="204">
        <v>9.3353120000000178E-2</v>
      </c>
      <c r="AN49" s="205">
        <v>0.13686857417600029</v>
      </c>
      <c r="AO49" s="205">
        <v>0.18234331714304042</v>
      </c>
      <c r="AP49" s="205">
        <v>0.2296370498287621</v>
      </c>
      <c r="AQ49" s="205">
        <v>0.27882253182191263</v>
      </c>
      <c r="AR49" s="205">
        <v>0.32997543309478927</v>
      </c>
      <c r="AS49" s="205">
        <v>0.38317445041858078</v>
      </c>
      <c r="AT49" s="205">
        <v>0.43850142843532414</v>
      </c>
      <c r="AU49" s="205">
        <v>0.49604148557273708</v>
      </c>
      <c r="AV49" s="205">
        <v>0.55588314499564673</v>
      </c>
      <c r="AW49" s="205">
        <v>0.61811847079547255</v>
      </c>
      <c r="AX49" s="205">
        <v>0.68284320962729161</v>
      </c>
      <c r="AY49" s="205">
        <v>0.75015693801238337</v>
      </c>
      <c r="AZ49" s="205">
        <v>0.82016321553287885</v>
      </c>
      <c r="BA49" s="205">
        <v>0.89296974415419417</v>
      </c>
      <c r="BB49" s="205">
        <v>0.96868853392036192</v>
      </c>
      <c r="BC49" s="205">
        <v>1.0474360752771763</v>
      </c>
      <c r="BD49" s="205">
        <v>1.1293335182882633</v>
      </c>
      <c r="BE49" s="205">
        <v>1.214506859019794</v>
      </c>
      <c r="BF49" s="205">
        <v>1.3030871333805858</v>
      </c>
      <c r="BG49" s="205">
        <v>1.3952106187158093</v>
      </c>
      <c r="BH49" s="205">
        <v>1.4910190434644419</v>
      </c>
      <c r="BI49" s="205">
        <v>1.5906598052030199</v>
      </c>
      <c r="BJ49" s="205">
        <v>1.6942861974111407</v>
      </c>
      <c r="BK49" s="205">
        <v>1.8020576453075865</v>
      </c>
      <c r="BL49" s="205">
        <v>1.91413995111989</v>
      </c>
      <c r="BM49" s="205">
        <v>2.0307055491646855</v>
      </c>
      <c r="BN49" s="205">
        <v>2.1519337711312732</v>
      </c>
      <c r="BO49" s="205">
        <v>2.2780111219765242</v>
      </c>
      <c r="BP49" s="205">
        <v>2.4091315668555855</v>
      </c>
      <c r="BQ49" s="205">
        <v>2.5454968295298088</v>
      </c>
      <c r="BR49" s="205">
        <v>2.6873167027110014</v>
      </c>
      <c r="BS49" s="205">
        <v>2.8348093708194417</v>
      </c>
      <c r="BT49" s="205">
        <v>2.9882017456522196</v>
      </c>
      <c r="BU49" s="205">
        <v>3.1477298154783089</v>
      </c>
      <c r="BV49" s="205">
        <v>3.3136390080974412</v>
      </c>
      <c r="BW49" s="205">
        <v>3.4861845684213391</v>
      </c>
      <c r="BX49" s="205">
        <v>3.6656319511581925</v>
      </c>
      <c r="BY49" s="205">
        <v>3.8522572292045201</v>
      </c>
      <c r="BZ49" s="205">
        <v>4.0463475183727011</v>
      </c>
      <c r="CA49" s="205">
        <v>4.248201419107609</v>
      </c>
      <c r="CB49" s="205">
        <v>4.4581294758719139</v>
      </c>
      <c r="CC49" s="205">
        <v>4.6764546549067907</v>
      </c>
      <c r="CD49" s="205">
        <v>4.9035128411030628</v>
      </c>
      <c r="CE49" s="205">
        <v>5.1396533547471854</v>
      </c>
      <c r="CF49" s="205">
        <v>5.3852394889370734</v>
      </c>
      <c r="CG49" s="205">
        <v>5.6406490684945565</v>
      </c>
      <c r="CH49" s="205">
        <v>5.9062750312343386</v>
      </c>
      <c r="CI49" s="205">
        <v>6.1825260324837128</v>
      </c>
      <c r="CJ49" s="205">
        <v>6.4698270737830619</v>
      </c>
      <c r="CK49" s="205">
        <v>6.7686201567343849</v>
      </c>
      <c r="CL49" s="205">
        <v>7.0793649630037603</v>
      </c>
      <c r="CM49" s="205">
        <v>7.4025395615239109</v>
      </c>
      <c r="CN49" s="205">
        <v>7.7386411439848679</v>
      </c>
      <c r="CO49" s="205">
        <v>8.0881867897442632</v>
      </c>
      <c r="CP49" s="205">
        <v>8.4517142613340344</v>
      </c>
      <c r="CQ49" s="205">
        <v>8.8297828317873961</v>
      </c>
      <c r="CR49" s="187">
        <v>9.2229741450588918</v>
      </c>
      <c r="CS49" s="187">
        <v>9.6318931108612471</v>
      </c>
      <c r="CT49" s="187">
        <v>10.057168835295696</v>
      </c>
    </row>
    <row r="50" spans="1:98" s="188" customFormat="1" ht="16.5" thickBot="1" x14ac:dyDescent="0.3">
      <c r="A50" s="379" t="s">
        <v>379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382">
        <v>18064.133333333335</v>
      </c>
      <c r="AL50" s="383"/>
      <c r="AM50" s="206">
        <v>15485293.772864398</v>
      </c>
      <c r="AN50" s="207">
        <v>15949852.549263326</v>
      </c>
      <c r="AO50" s="207">
        <v>16428348.160129078</v>
      </c>
      <c r="AP50" s="207">
        <v>16921198.617728427</v>
      </c>
      <c r="AQ50" s="207">
        <v>17428834.569862541</v>
      </c>
      <c r="AR50" s="207">
        <v>17951699.619753893</v>
      </c>
      <c r="AS50" s="207">
        <v>18490250.645933229</v>
      </c>
      <c r="AT50" s="207">
        <v>19044958.202098224</v>
      </c>
      <c r="AU50" s="207">
        <v>19616306.91697219</v>
      </c>
      <c r="AV50" s="207">
        <v>20204796.134077966</v>
      </c>
      <c r="AW50" s="207">
        <v>0</v>
      </c>
      <c r="AX50" s="207">
        <v>0</v>
      </c>
      <c r="AY50" s="207">
        <v>0</v>
      </c>
      <c r="AZ50" s="207">
        <v>0</v>
      </c>
      <c r="BA50" s="207">
        <v>0</v>
      </c>
      <c r="BB50" s="207">
        <v>0</v>
      </c>
      <c r="BC50" s="207">
        <v>0</v>
      </c>
      <c r="BD50" s="207">
        <v>0</v>
      </c>
      <c r="BE50" s="207">
        <v>0</v>
      </c>
      <c r="BF50" s="207">
        <v>0</v>
      </c>
      <c r="BG50" s="207">
        <v>0</v>
      </c>
      <c r="BH50" s="207">
        <v>0</v>
      </c>
      <c r="BI50" s="207">
        <v>0</v>
      </c>
      <c r="BJ50" s="207">
        <v>0</v>
      </c>
      <c r="BK50" s="207">
        <v>0</v>
      </c>
      <c r="BL50" s="207">
        <v>0</v>
      </c>
      <c r="BM50" s="207">
        <v>0</v>
      </c>
      <c r="BN50" s="207">
        <v>0</v>
      </c>
      <c r="BO50" s="207">
        <v>0</v>
      </c>
      <c r="BP50" s="207">
        <v>0</v>
      </c>
      <c r="BQ50" s="207">
        <v>0</v>
      </c>
      <c r="BR50" s="207">
        <v>0</v>
      </c>
      <c r="BS50" s="207">
        <v>0</v>
      </c>
      <c r="BT50" s="207">
        <v>0</v>
      </c>
      <c r="BU50" s="207">
        <v>0</v>
      </c>
      <c r="BV50" s="207">
        <v>0</v>
      </c>
      <c r="BW50" s="207">
        <v>0</v>
      </c>
      <c r="BX50" s="207">
        <v>0</v>
      </c>
      <c r="BY50" s="207">
        <v>0</v>
      </c>
      <c r="BZ50" s="207">
        <v>0</v>
      </c>
      <c r="CA50" s="207">
        <v>0</v>
      </c>
      <c r="CB50" s="207">
        <v>0</v>
      </c>
      <c r="CC50" s="207">
        <v>0</v>
      </c>
      <c r="CD50" s="207">
        <v>0</v>
      </c>
      <c r="CE50" s="207">
        <v>0</v>
      </c>
      <c r="CF50" s="207">
        <v>0</v>
      </c>
      <c r="CG50" s="207">
        <v>0</v>
      </c>
      <c r="CH50" s="207">
        <v>0</v>
      </c>
      <c r="CI50" s="207">
        <v>0</v>
      </c>
      <c r="CJ50" s="207">
        <v>0</v>
      </c>
      <c r="CK50" s="207">
        <v>0</v>
      </c>
      <c r="CL50" s="207">
        <v>0</v>
      </c>
      <c r="CM50" s="207">
        <v>0</v>
      </c>
      <c r="CN50" s="207">
        <v>0</v>
      </c>
      <c r="CO50" s="207">
        <v>0</v>
      </c>
      <c r="CP50" s="207">
        <v>0</v>
      </c>
      <c r="CQ50" s="207">
        <v>0</v>
      </c>
      <c r="CR50" s="188">
        <v>0</v>
      </c>
      <c r="CS50" s="188" t="s">
        <v>378</v>
      </c>
      <c r="CT50" s="188" t="s">
        <v>378</v>
      </c>
    </row>
    <row r="51" spans="1:98" ht="16.5" thickBot="1" x14ac:dyDescent="0.3">
      <c r="A51" s="368" t="s">
        <v>493</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70">
        <v>18.064133333333334</v>
      </c>
      <c r="AL51" s="370"/>
      <c r="AM51" s="208">
        <v>15485.293772864397</v>
      </c>
      <c r="AN51" s="209">
        <v>15949.852549263327</v>
      </c>
      <c r="AO51" s="209">
        <v>16428.348160129077</v>
      </c>
      <c r="AP51" s="209">
        <v>16921.198617728427</v>
      </c>
      <c r="AQ51" s="209">
        <v>17428.834569862542</v>
      </c>
      <c r="AR51" s="209">
        <v>17951.699619753894</v>
      </c>
      <c r="AS51" s="209">
        <v>18490.250645933229</v>
      </c>
      <c r="AT51" s="209">
        <v>19044.958202098223</v>
      </c>
      <c r="AU51" s="209">
        <v>19616.306916972189</v>
      </c>
      <c r="AV51" s="209">
        <v>20204.796134077966</v>
      </c>
      <c r="AW51" s="209">
        <v>0</v>
      </c>
      <c r="AX51" s="209">
        <v>0</v>
      </c>
      <c r="AY51" s="209">
        <v>0</v>
      </c>
      <c r="AZ51" s="209">
        <v>0</v>
      </c>
      <c r="BA51" s="209">
        <v>0</v>
      </c>
      <c r="BB51" s="209">
        <v>0</v>
      </c>
      <c r="BC51" s="209">
        <v>0</v>
      </c>
      <c r="BD51" s="209">
        <v>0</v>
      </c>
      <c r="BE51" s="209">
        <v>0</v>
      </c>
      <c r="BF51" s="209">
        <v>0</v>
      </c>
      <c r="BG51" s="209">
        <v>0</v>
      </c>
      <c r="BH51" s="209">
        <v>0</v>
      </c>
      <c r="BI51" s="209">
        <v>0</v>
      </c>
      <c r="BJ51" s="209">
        <v>0</v>
      </c>
      <c r="BK51" s="209">
        <v>0</v>
      </c>
      <c r="BL51" s="209">
        <v>0</v>
      </c>
      <c r="BM51" s="209">
        <v>0</v>
      </c>
      <c r="BN51" s="209">
        <v>0</v>
      </c>
      <c r="BO51" s="209">
        <v>0</v>
      </c>
      <c r="BP51" s="209">
        <v>0</v>
      </c>
      <c r="BQ51" s="209">
        <v>0</v>
      </c>
      <c r="BR51" s="209">
        <v>0</v>
      </c>
      <c r="BS51" s="209">
        <v>0</v>
      </c>
      <c r="BT51" s="209">
        <v>0</v>
      </c>
      <c r="BU51" s="209">
        <v>0</v>
      </c>
      <c r="BV51" s="209">
        <v>0</v>
      </c>
      <c r="BW51" s="209">
        <v>0</v>
      </c>
      <c r="BX51" s="209">
        <v>0</v>
      </c>
      <c r="BY51" s="209">
        <v>0</v>
      </c>
      <c r="BZ51" s="209">
        <v>0</v>
      </c>
      <c r="CA51" s="209">
        <v>0</v>
      </c>
      <c r="CB51" s="209">
        <v>0</v>
      </c>
      <c r="CC51" s="209">
        <v>0</v>
      </c>
      <c r="CD51" s="209">
        <v>0</v>
      </c>
      <c r="CE51" s="209">
        <v>0</v>
      </c>
      <c r="CF51" s="209">
        <v>0</v>
      </c>
      <c r="CG51" s="209">
        <v>0</v>
      </c>
      <c r="CH51" s="209">
        <v>0</v>
      </c>
      <c r="CI51" s="209">
        <v>0</v>
      </c>
      <c r="CJ51" s="209">
        <v>0</v>
      </c>
      <c r="CK51" s="209">
        <v>0</v>
      </c>
      <c r="CL51" s="209">
        <v>0</v>
      </c>
      <c r="CM51" s="209">
        <v>0</v>
      </c>
      <c r="CN51" s="209">
        <v>0</v>
      </c>
      <c r="CO51" s="209">
        <v>0</v>
      </c>
      <c r="CP51" s="209">
        <v>0</v>
      </c>
      <c r="CQ51" s="209">
        <v>0</v>
      </c>
      <c r="CR51" s="187">
        <v>0</v>
      </c>
      <c r="CS51" s="187" t="s">
        <v>378</v>
      </c>
      <c r="CT51" s="187" t="s">
        <v>378</v>
      </c>
    </row>
    <row r="52" spans="1:98" ht="16.5" thickBot="1" x14ac:dyDescent="0.3">
      <c r="A52" s="371" t="s">
        <v>494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2"/>
      <c r="AL52" s="362"/>
      <c r="AM52" s="210">
        <v>0</v>
      </c>
      <c r="AN52" s="211">
        <v>0</v>
      </c>
      <c r="AO52" s="211">
        <v>0</v>
      </c>
      <c r="AP52" s="211">
        <v>0</v>
      </c>
      <c r="AQ52" s="211">
        <v>0</v>
      </c>
      <c r="AR52" s="211">
        <v>0</v>
      </c>
      <c r="AS52" s="211">
        <v>0</v>
      </c>
      <c r="AT52" s="211">
        <v>0</v>
      </c>
      <c r="AU52" s="211">
        <v>0</v>
      </c>
      <c r="AV52" s="211">
        <v>0</v>
      </c>
      <c r="AW52" s="211">
        <v>0</v>
      </c>
      <c r="AX52" s="211">
        <v>0</v>
      </c>
      <c r="AY52" s="211">
        <v>0</v>
      </c>
      <c r="AZ52" s="211">
        <v>0</v>
      </c>
      <c r="BA52" s="211">
        <v>0</v>
      </c>
      <c r="BB52" s="211">
        <v>0</v>
      </c>
      <c r="BC52" s="211">
        <v>0</v>
      </c>
      <c r="BD52" s="211">
        <v>0</v>
      </c>
      <c r="BE52" s="211">
        <v>0</v>
      </c>
      <c r="BF52" s="211">
        <v>0</v>
      </c>
      <c r="BG52" s="211">
        <v>0</v>
      </c>
      <c r="BH52" s="211">
        <v>0</v>
      </c>
      <c r="BI52" s="211">
        <v>0</v>
      </c>
      <c r="BJ52" s="211">
        <v>0</v>
      </c>
      <c r="BK52" s="211">
        <v>0</v>
      </c>
      <c r="BL52" s="211">
        <v>0</v>
      </c>
      <c r="BM52" s="211">
        <v>0</v>
      </c>
      <c r="BN52" s="211">
        <v>0</v>
      </c>
      <c r="BO52" s="211">
        <v>0</v>
      </c>
      <c r="BP52" s="211">
        <v>0</v>
      </c>
      <c r="BQ52" s="211">
        <v>0</v>
      </c>
      <c r="BR52" s="211">
        <v>0</v>
      </c>
      <c r="BS52" s="211">
        <v>0</v>
      </c>
      <c r="BT52" s="211">
        <v>0</v>
      </c>
      <c r="BU52" s="211">
        <v>0</v>
      </c>
      <c r="BV52" s="211">
        <v>0</v>
      </c>
      <c r="BW52" s="211">
        <v>0</v>
      </c>
      <c r="BX52" s="211">
        <v>0</v>
      </c>
      <c r="BY52" s="211">
        <v>0</v>
      </c>
      <c r="BZ52" s="211">
        <v>0</v>
      </c>
      <c r="CA52" s="211">
        <v>0</v>
      </c>
      <c r="CB52" s="211">
        <v>0</v>
      </c>
      <c r="CC52" s="211">
        <v>0</v>
      </c>
      <c r="CD52" s="211">
        <v>0</v>
      </c>
      <c r="CE52" s="211">
        <v>0</v>
      </c>
      <c r="CF52" s="211">
        <v>0</v>
      </c>
      <c r="CG52" s="211">
        <v>0</v>
      </c>
      <c r="CH52" s="211">
        <v>0</v>
      </c>
      <c r="CI52" s="211">
        <v>0</v>
      </c>
      <c r="CJ52" s="211">
        <v>0</v>
      </c>
      <c r="CK52" s="211">
        <v>0</v>
      </c>
      <c r="CL52" s="211">
        <v>0</v>
      </c>
      <c r="CM52" s="211">
        <v>0</v>
      </c>
      <c r="CN52" s="211">
        <v>0</v>
      </c>
      <c r="CO52" s="211">
        <v>0</v>
      </c>
      <c r="CP52" s="211">
        <v>0</v>
      </c>
      <c r="CQ52" s="211">
        <v>0</v>
      </c>
      <c r="CR52" s="187">
        <v>0</v>
      </c>
      <c r="CS52" s="187" t="s">
        <v>378</v>
      </c>
      <c r="CT52" s="187" t="s">
        <v>378</v>
      </c>
    </row>
    <row r="53" spans="1:98" ht="16.5" thickBot="1" x14ac:dyDescent="0.3">
      <c r="A53" s="371" t="s">
        <v>495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v>0</v>
      </c>
      <c r="AL53" s="373"/>
      <c r="AM53" s="210">
        <v>139.75010208</v>
      </c>
      <c r="AN53" s="211">
        <v>145.35408117340802</v>
      </c>
      <c r="AO53" s="211">
        <v>151.13917360410963</v>
      </c>
      <c r="AP53" s="211">
        <v>157.18474054827405</v>
      </c>
      <c r="AQ53" s="211">
        <v>163.47213017020502</v>
      </c>
      <c r="AR53" s="211">
        <v>170.01101537701322</v>
      </c>
      <c r="AS53" s="211">
        <v>176.81145599209373</v>
      </c>
      <c r="AT53" s="211">
        <v>183.88391423177751</v>
      </c>
      <c r="AU53" s="211">
        <v>191.2392708010486</v>
      </c>
      <c r="AV53" s="211">
        <v>198.88884163309055</v>
      </c>
      <c r="AW53" s="211">
        <v>206.84439529841418</v>
      </c>
      <c r="AX53" s="211">
        <v>215.11817111035074</v>
      </c>
      <c r="AY53" s="211">
        <v>223.72289795476479</v>
      </c>
      <c r="AZ53" s="211">
        <v>232.6718138729554</v>
      </c>
      <c r="BA53" s="211">
        <v>241.97868642787361</v>
      </c>
      <c r="BB53" s="211">
        <v>251.65783388498858</v>
      </c>
      <c r="BC53" s="211">
        <v>261.72414724038811</v>
      </c>
      <c r="BD53" s="211">
        <v>272.19311313000367</v>
      </c>
      <c r="BE53" s="211">
        <v>283.08083765520382</v>
      </c>
      <c r="BF53" s="211">
        <v>294.40407116141199</v>
      </c>
      <c r="BG53" s="211">
        <v>306.18023400786848</v>
      </c>
      <c r="BH53" s="211">
        <v>318.42744336818322</v>
      </c>
      <c r="BI53" s="211">
        <v>331.16454110291056</v>
      </c>
      <c r="BJ53" s="211">
        <v>344.41112274702704</v>
      </c>
      <c r="BK53" s="211">
        <v>358.18756765690813</v>
      </c>
      <c r="BL53" s="211">
        <v>372.51507036318446</v>
      </c>
      <c r="BM53" s="211">
        <v>387.41567317771188</v>
      </c>
      <c r="BN53" s="211">
        <v>402.91230010482036</v>
      </c>
      <c r="BO53" s="211">
        <v>419.02879210901318</v>
      </c>
      <c r="BP53" s="211">
        <v>435.78994379337371</v>
      </c>
      <c r="BQ53" s="211">
        <v>453.22154154510866</v>
      </c>
      <c r="BR53" s="211">
        <v>471.35040320691309</v>
      </c>
      <c r="BS53" s="211">
        <v>490.20441933518958</v>
      </c>
      <c r="BT53" s="211">
        <v>509.81259610859706</v>
      </c>
      <c r="BU53" s="211">
        <v>530.20509995294105</v>
      </c>
      <c r="BV53" s="211">
        <v>551.41330395105865</v>
      </c>
      <c r="BW53" s="211">
        <v>573.46983610910092</v>
      </c>
      <c r="BX53" s="211">
        <v>596.40862955346495</v>
      </c>
      <c r="BY53" s="211">
        <v>620.26497473560357</v>
      </c>
      <c r="BZ53" s="211">
        <v>645.07557372502788</v>
      </c>
      <c r="CA53" s="211">
        <v>670.87859667402904</v>
      </c>
      <c r="CB53" s="211">
        <v>697.7137405409901</v>
      </c>
      <c r="CC53" s="211">
        <v>725.62229016262972</v>
      </c>
      <c r="CD53" s="211">
        <v>754.64718176913505</v>
      </c>
      <c r="CE53" s="211">
        <v>784.83306903990047</v>
      </c>
      <c r="CF53" s="211">
        <v>816.22639180149656</v>
      </c>
      <c r="CG53" s="211">
        <v>848.87544747355651</v>
      </c>
      <c r="CH53" s="211">
        <v>882.83046537249879</v>
      </c>
      <c r="CI53" s="211">
        <v>918.14368398739862</v>
      </c>
      <c r="CJ53" s="211">
        <v>954.86943134689454</v>
      </c>
      <c r="CK53" s="211">
        <v>993.06420860077026</v>
      </c>
      <c r="CL53" s="211">
        <v>1032.7867769448012</v>
      </c>
      <c r="CM53" s="211">
        <v>1074.0982480225932</v>
      </c>
      <c r="CN53" s="211">
        <v>1117.0621779434969</v>
      </c>
      <c r="CO53" s="211">
        <v>1161.7446650612369</v>
      </c>
      <c r="CP53" s="211">
        <v>1208.2144516636865</v>
      </c>
      <c r="CQ53" s="211">
        <v>1256.5430297302341</v>
      </c>
      <c r="CR53" s="187">
        <v>1306.8047509194434</v>
      </c>
      <c r="CS53" s="187" t="s">
        <v>378</v>
      </c>
      <c r="CT53" s="187" t="s">
        <v>378</v>
      </c>
    </row>
    <row r="54" spans="1:98" ht="16.5" thickBot="1" x14ac:dyDescent="0.3">
      <c r="A54" s="360" t="s">
        <v>496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212"/>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row>
    <row r="57" spans="1:98" ht="16.5" thickBot="1" x14ac:dyDescent="0.3"/>
    <row r="58" spans="1:98" s="174" customFormat="1" ht="24" customHeight="1" x14ac:dyDescent="0.25">
      <c r="A58" s="363" t="s">
        <v>515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46">
        <v>2026</v>
      </c>
      <c r="AL58" s="347"/>
      <c r="AM58" s="214">
        <v>2027</v>
      </c>
      <c r="AN58" s="214">
        <v>2028</v>
      </c>
      <c r="AO58" s="214">
        <v>2029</v>
      </c>
      <c r="AP58" s="214">
        <v>2030</v>
      </c>
      <c r="AQ58" s="214">
        <v>2031</v>
      </c>
      <c r="AR58" s="214">
        <v>2032</v>
      </c>
      <c r="AS58" s="214">
        <v>2033</v>
      </c>
      <c r="AT58" s="214">
        <v>2034</v>
      </c>
      <c r="AU58" s="214">
        <v>2035</v>
      </c>
      <c r="AV58" s="214">
        <v>2036</v>
      </c>
      <c r="AW58" s="214">
        <v>2037</v>
      </c>
      <c r="AX58" s="214">
        <v>2038</v>
      </c>
      <c r="AY58" s="214">
        <v>2039</v>
      </c>
      <c r="AZ58" s="214">
        <v>2040</v>
      </c>
      <c r="BA58" s="214">
        <v>2041</v>
      </c>
      <c r="BB58" s="214">
        <v>2042</v>
      </c>
      <c r="BC58" s="214">
        <v>2043</v>
      </c>
      <c r="BD58" s="214">
        <v>2044</v>
      </c>
      <c r="BE58" s="214">
        <v>2045</v>
      </c>
      <c r="BF58" s="214">
        <v>2046</v>
      </c>
      <c r="BG58" s="214">
        <v>2047</v>
      </c>
      <c r="BH58" s="214">
        <v>2048</v>
      </c>
      <c r="BI58" s="214">
        <v>2049</v>
      </c>
      <c r="BJ58" s="214">
        <v>2050</v>
      </c>
      <c r="BK58" s="214">
        <v>2051</v>
      </c>
      <c r="BL58" s="214">
        <v>2052</v>
      </c>
      <c r="BM58" s="214">
        <v>2053</v>
      </c>
      <c r="BN58" s="214">
        <v>2054</v>
      </c>
      <c r="BO58" s="214">
        <v>2055</v>
      </c>
      <c r="BP58" s="214">
        <v>2056</v>
      </c>
      <c r="BQ58" s="214">
        <v>2057</v>
      </c>
      <c r="BR58" s="214">
        <v>2058</v>
      </c>
      <c r="BS58" s="214">
        <v>2059</v>
      </c>
      <c r="BT58" s="214">
        <v>2060</v>
      </c>
      <c r="BU58" s="214">
        <v>2061</v>
      </c>
      <c r="BV58" s="214">
        <v>2062</v>
      </c>
      <c r="BW58" s="214">
        <v>2063</v>
      </c>
      <c r="BX58" s="214">
        <v>2064</v>
      </c>
      <c r="BY58" s="214">
        <v>2065</v>
      </c>
      <c r="BZ58" s="214">
        <v>2066</v>
      </c>
      <c r="CA58" s="214">
        <v>2067</v>
      </c>
      <c r="CB58" s="214">
        <v>2068</v>
      </c>
      <c r="CC58" s="214">
        <v>2069</v>
      </c>
      <c r="CD58" s="214">
        <v>2070</v>
      </c>
      <c r="CE58" s="214">
        <v>2071</v>
      </c>
      <c r="CF58" s="214">
        <v>2072</v>
      </c>
      <c r="CG58" s="214">
        <v>2073</v>
      </c>
      <c r="CH58" s="214">
        <v>2074</v>
      </c>
      <c r="CI58" s="214">
        <v>2075</v>
      </c>
      <c r="CJ58" s="214">
        <v>2076</v>
      </c>
      <c r="CK58" s="214">
        <v>2077</v>
      </c>
      <c r="CL58" s="214">
        <v>2078</v>
      </c>
      <c r="CM58" s="214">
        <v>2079</v>
      </c>
      <c r="CN58" s="214">
        <v>2080</v>
      </c>
      <c r="CO58" s="214">
        <v>2081</v>
      </c>
      <c r="CP58" s="214">
        <v>2082</v>
      </c>
      <c r="CQ58" s="214">
        <v>2083</v>
      </c>
      <c r="CR58" s="174">
        <v>2084</v>
      </c>
      <c r="CS58" s="174" t="s">
        <v>378</v>
      </c>
      <c r="CT58" s="174" t="s">
        <v>378</v>
      </c>
    </row>
    <row r="59" spans="1:98" s="174" customFormat="1" ht="11.25" customHeight="1" x14ac:dyDescent="0.25">
      <c r="A59" s="365" t="s">
        <v>516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v>0</v>
      </c>
      <c r="AL59" s="367"/>
      <c r="AM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3"/>
      <c r="BL59" s="183"/>
      <c r="BM59" s="183"/>
      <c r="BN59" s="183"/>
      <c r="BO59" s="183"/>
      <c r="BP59" s="183"/>
      <c r="BQ59" s="183"/>
      <c r="BR59" s="183"/>
      <c r="BS59" s="183"/>
      <c r="BT59" s="183"/>
      <c r="BU59" s="183"/>
      <c r="BV59" s="183"/>
      <c r="BW59" s="183"/>
      <c r="BX59" s="183"/>
      <c r="BY59" s="183"/>
      <c r="BZ59" s="183"/>
      <c r="CA59" s="183"/>
      <c r="CB59" s="183"/>
      <c r="CC59" s="183"/>
      <c r="CD59" s="183"/>
      <c r="CE59" s="183"/>
      <c r="CF59" s="183"/>
      <c r="CG59" s="183"/>
      <c r="CH59" s="183"/>
      <c r="CI59" s="183"/>
      <c r="CJ59" s="183"/>
      <c r="CK59" s="183"/>
      <c r="CL59" s="183"/>
      <c r="CM59" s="183"/>
      <c r="CN59" s="183"/>
      <c r="CO59" s="183"/>
      <c r="CP59" s="183"/>
      <c r="CQ59" s="183"/>
    </row>
    <row r="60" spans="1:98" s="174" customFormat="1" ht="12" customHeight="1" x14ac:dyDescent="0.25">
      <c r="A60" s="354" t="s">
        <v>517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184">
        <v>0</v>
      </c>
      <c r="AN60" s="184">
        <v>0</v>
      </c>
      <c r="AO60" s="184">
        <v>0</v>
      </c>
      <c r="AP60" s="184">
        <v>0</v>
      </c>
      <c r="AQ60" s="184">
        <v>0</v>
      </c>
      <c r="AR60" s="184">
        <v>0</v>
      </c>
      <c r="AS60" s="184">
        <v>0</v>
      </c>
      <c r="AT60" s="184">
        <v>0</v>
      </c>
      <c r="AU60" s="184">
        <v>0</v>
      </c>
      <c r="AV60" s="184">
        <v>0</v>
      </c>
      <c r="AW60" s="184">
        <v>0</v>
      </c>
      <c r="AX60" s="184">
        <v>0</v>
      </c>
      <c r="AY60" s="184">
        <v>0</v>
      </c>
      <c r="AZ60" s="184">
        <v>0</v>
      </c>
      <c r="BA60" s="184">
        <v>0</v>
      </c>
      <c r="BB60" s="184">
        <v>0</v>
      </c>
      <c r="BC60" s="184">
        <v>0</v>
      </c>
      <c r="BD60" s="184">
        <v>0</v>
      </c>
      <c r="BE60" s="184">
        <v>0</v>
      </c>
      <c r="BF60" s="184">
        <v>0</v>
      </c>
      <c r="BG60" s="184">
        <v>0</v>
      </c>
      <c r="BH60" s="184">
        <v>0</v>
      </c>
      <c r="BI60" s="184">
        <v>0</v>
      </c>
      <c r="BJ60" s="184">
        <v>0</v>
      </c>
      <c r="BK60" s="184">
        <v>0</v>
      </c>
      <c r="BL60" s="184">
        <v>0</v>
      </c>
      <c r="BM60" s="184">
        <v>0</v>
      </c>
      <c r="BN60" s="184">
        <v>0</v>
      </c>
      <c r="BO60" s="184">
        <v>0</v>
      </c>
      <c r="BP60" s="184">
        <v>0</v>
      </c>
      <c r="BQ60" s="184">
        <v>0</v>
      </c>
      <c r="BR60" s="184">
        <v>0</v>
      </c>
      <c r="BS60" s="184">
        <v>0</v>
      </c>
      <c r="BT60" s="184">
        <v>0</v>
      </c>
      <c r="BU60" s="184">
        <v>0</v>
      </c>
      <c r="BV60" s="184">
        <v>0</v>
      </c>
      <c r="BW60" s="184">
        <v>0</v>
      </c>
      <c r="BX60" s="184">
        <v>0</v>
      </c>
      <c r="BY60" s="184">
        <v>0</v>
      </c>
      <c r="BZ60" s="184">
        <v>0</v>
      </c>
      <c r="CA60" s="184">
        <v>0</v>
      </c>
      <c r="CB60" s="184">
        <v>0</v>
      </c>
      <c r="CC60" s="184">
        <v>0</v>
      </c>
      <c r="CD60" s="184">
        <v>0</v>
      </c>
      <c r="CE60" s="184">
        <v>0</v>
      </c>
      <c r="CF60" s="184">
        <v>0</v>
      </c>
      <c r="CG60" s="184">
        <v>0</v>
      </c>
      <c r="CH60" s="184">
        <v>0</v>
      </c>
      <c r="CI60" s="184">
        <v>0</v>
      </c>
      <c r="CJ60" s="184">
        <v>0</v>
      </c>
      <c r="CK60" s="184">
        <v>0</v>
      </c>
      <c r="CL60" s="184">
        <v>0</v>
      </c>
      <c r="CM60" s="184">
        <v>0</v>
      </c>
      <c r="CN60" s="184">
        <v>0</v>
      </c>
      <c r="CO60" s="184">
        <v>0</v>
      </c>
      <c r="CP60" s="184">
        <v>0</v>
      </c>
      <c r="CQ60" s="184">
        <v>0</v>
      </c>
      <c r="CR60" s="174">
        <v>0</v>
      </c>
      <c r="CS60" s="174" t="s">
        <v>378</v>
      </c>
      <c r="CT60" s="174" t="s">
        <v>378</v>
      </c>
    </row>
    <row r="61" spans="1:98" s="174" customFormat="1" ht="12" customHeight="1" x14ac:dyDescent="0.25">
      <c r="A61" s="354" t="s">
        <v>518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v>0</v>
      </c>
      <c r="AL61" s="356"/>
      <c r="AM61" s="184">
        <v>0</v>
      </c>
      <c r="AN61" s="184">
        <v>0</v>
      </c>
      <c r="AO61" s="184">
        <v>0</v>
      </c>
      <c r="AP61" s="184">
        <v>0</v>
      </c>
      <c r="AQ61" s="184">
        <v>0</v>
      </c>
      <c r="AR61" s="184">
        <v>0</v>
      </c>
      <c r="AS61" s="184">
        <v>0</v>
      </c>
      <c r="AT61" s="184">
        <v>0</v>
      </c>
      <c r="AU61" s="184">
        <v>0</v>
      </c>
      <c r="AV61" s="184">
        <v>0</v>
      </c>
      <c r="AW61" s="184">
        <v>0</v>
      </c>
      <c r="AX61" s="184">
        <v>0</v>
      </c>
      <c r="AY61" s="184">
        <v>0</v>
      </c>
      <c r="AZ61" s="184">
        <v>0</v>
      </c>
      <c r="BA61" s="184">
        <v>0</v>
      </c>
      <c r="BB61" s="184">
        <v>0</v>
      </c>
      <c r="BC61" s="184">
        <v>0</v>
      </c>
      <c r="BD61" s="184">
        <v>0</v>
      </c>
      <c r="BE61" s="184">
        <v>0</v>
      </c>
      <c r="BF61" s="184">
        <v>0</v>
      </c>
      <c r="BG61" s="184">
        <v>0</v>
      </c>
      <c r="BH61" s="184">
        <v>0</v>
      </c>
      <c r="BI61" s="184">
        <v>0</v>
      </c>
      <c r="BJ61" s="184">
        <v>0</v>
      </c>
      <c r="BK61" s="184">
        <v>0</v>
      </c>
      <c r="BL61" s="184">
        <v>0</v>
      </c>
      <c r="BM61" s="184">
        <v>0</v>
      </c>
      <c r="BN61" s="184">
        <v>0</v>
      </c>
      <c r="BO61" s="184">
        <v>0</v>
      </c>
      <c r="BP61" s="184">
        <v>0</v>
      </c>
      <c r="BQ61" s="184">
        <v>0</v>
      </c>
      <c r="BR61" s="184">
        <v>0</v>
      </c>
      <c r="BS61" s="184">
        <v>0</v>
      </c>
      <c r="BT61" s="184">
        <v>0</v>
      </c>
      <c r="BU61" s="184">
        <v>0</v>
      </c>
      <c r="BV61" s="184">
        <v>0</v>
      </c>
      <c r="BW61" s="184">
        <v>0</v>
      </c>
      <c r="BX61" s="184">
        <v>0</v>
      </c>
      <c r="BY61" s="184">
        <v>0</v>
      </c>
      <c r="BZ61" s="184">
        <v>0</v>
      </c>
      <c r="CA61" s="184">
        <v>0</v>
      </c>
      <c r="CB61" s="184">
        <v>0</v>
      </c>
      <c r="CC61" s="184">
        <v>0</v>
      </c>
      <c r="CD61" s="184">
        <v>0</v>
      </c>
      <c r="CE61" s="184">
        <v>0</v>
      </c>
      <c r="CF61" s="184">
        <v>0</v>
      </c>
      <c r="CG61" s="184">
        <v>0</v>
      </c>
      <c r="CH61" s="184">
        <v>0</v>
      </c>
      <c r="CI61" s="184">
        <v>0</v>
      </c>
      <c r="CJ61" s="184">
        <v>0</v>
      </c>
      <c r="CK61" s="184">
        <v>0</v>
      </c>
      <c r="CL61" s="184">
        <v>0</v>
      </c>
      <c r="CM61" s="184">
        <v>0</v>
      </c>
      <c r="CN61" s="184">
        <v>0</v>
      </c>
      <c r="CO61" s="184">
        <v>0</v>
      </c>
      <c r="CP61" s="184">
        <v>0</v>
      </c>
      <c r="CQ61" s="184">
        <v>0</v>
      </c>
      <c r="CR61" s="174">
        <v>0</v>
      </c>
      <c r="CS61" s="174">
        <v>0</v>
      </c>
      <c r="CT61" s="174">
        <v>0</v>
      </c>
    </row>
    <row r="62" spans="1:98" s="174" customFormat="1" ht="12" customHeight="1" thickBot="1" x14ac:dyDescent="0.3">
      <c r="A62" s="357" t="s">
        <v>519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v>0</v>
      </c>
      <c r="AL62" s="359"/>
      <c r="AM62" s="185">
        <v>0</v>
      </c>
      <c r="AN62" s="185">
        <v>0</v>
      </c>
      <c r="AO62" s="185">
        <v>0</v>
      </c>
      <c r="AP62" s="185">
        <v>0</v>
      </c>
      <c r="AQ62" s="185">
        <v>0</v>
      </c>
      <c r="AR62" s="185">
        <v>0</v>
      </c>
      <c r="AS62" s="185">
        <v>0</v>
      </c>
      <c r="AT62" s="185">
        <v>0</v>
      </c>
      <c r="AU62" s="185">
        <v>0</v>
      </c>
      <c r="AV62" s="185">
        <v>0</v>
      </c>
      <c r="AW62" s="185">
        <v>0</v>
      </c>
      <c r="AX62" s="185">
        <v>0</v>
      </c>
      <c r="AY62" s="185">
        <v>0</v>
      </c>
      <c r="AZ62" s="185">
        <v>0</v>
      </c>
      <c r="BA62" s="185">
        <v>0</v>
      </c>
      <c r="BB62" s="185">
        <v>0</v>
      </c>
      <c r="BC62" s="185">
        <v>0</v>
      </c>
      <c r="BD62" s="185">
        <v>0</v>
      </c>
      <c r="BE62" s="185">
        <v>0</v>
      </c>
      <c r="BF62" s="185">
        <v>0</v>
      </c>
      <c r="BG62" s="185">
        <v>0</v>
      </c>
      <c r="BH62" s="185">
        <v>0</v>
      </c>
      <c r="BI62" s="185">
        <v>0</v>
      </c>
      <c r="BJ62" s="185">
        <v>0</v>
      </c>
      <c r="BK62" s="185">
        <v>0</v>
      </c>
      <c r="BL62" s="185">
        <v>0</v>
      </c>
      <c r="BM62" s="185">
        <v>0</v>
      </c>
      <c r="BN62" s="185">
        <v>0</v>
      </c>
      <c r="BO62" s="185">
        <v>0</v>
      </c>
      <c r="BP62" s="185">
        <v>0</v>
      </c>
      <c r="BQ62" s="185">
        <v>0</v>
      </c>
      <c r="BR62" s="185">
        <v>0</v>
      </c>
      <c r="BS62" s="185">
        <v>0</v>
      </c>
      <c r="BT62" s="185">
        <v>0</v>
      </c>
      <c r="BU62" s="185">
        <v>0</v>
      </c>
      <c r="BV62" s="185">
        <v>0</v>
      </c>
      <c r="BW62" s="185">
        <v>0</v>
      </c>
      <c r="BX62" s="185">
        <v>0</v>
      </c>
      <c r="BY62" s="185">
        <v>0</v>
      </c>
      <c r="BZ62" s="185">
        <v>0</v>
      </c>
      <c r="CA62" s="185">
        <v>0</v>
      </c>
      <c r="CB62" s="185">
        <v>0</v>
      </c>
      <c r="CC62" s="185">
        <v>0</v>
      </c>
      <c r="CD62" s="185">
        <v>0</v>
      </c>
      <c r="CE62" s="185">
        <v>0</v>
      </c>
      <c r="CF62" s="185">
        <v>0</v>
      </c>
      <c r="CG62" s="185">
        <v>0</v>
      </c>
      <c r="CH62" s="185">
        <v>0</v>
      </c>
      <c r="CI62" s="185">
        <v>0</v>
      </c>
      <c r="CJ62" s="185">
        <v>0</v>
      </c>
      <c r="CK62" s="185">
        <v>0</v>
      </c>
      <c r="CL62" s="185">
        <v>0</v>
      </c>
      <c r="CM62" s="185">
        <v>0</v>
      </c>
      <c r="CN62" s="185">
        <v>0</v>
      </c>
      <c r="CO62" s="185">
        <v>0</v>
      </c>
      <c r="CP62" s="185">
        <v>0</v>
      </c>
      <c r="CQ62" s="185">
        <v>0</v>
      </c>
      <c r="CR62" s="174">
        <v>0</v>
      </c>
      <c r="CS62" s="174">
        <v>0</v>
      </c>
      <c r="CT62" s="174">
        <v>0</v>
      </c>
    </row>
    <row r="63" spans="1:98" ht="16.5" thickBot="1" x14ac:dyDescent="0.3">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8" x14ac:dyDescent="0.25">
      <c r="A64" s="344" t="s">
        <v>520</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v>2026</v>
      </c>
      <c r="AL64" s="347"/>
      <c r="AM64" s="214">
        <v>2027</v>
      </c>
      <c r="AN64" s="214">
        <v>2028</v>
      </c>
      <c r="AO64" s="214">
        <v>2029</v>
      </c>
      <c r="AP64" s="214">
        <v>2030</v>
      </c>
      <c r="AQ64" s="214">
        <v>2031</v>
      </c>
      <c r="AR64" s="214">
        <v>2032</v>
      </c>
      <c r="AS64" s="214">
        <v>2033</v>
      </c>
      <c r="AT64" s="214">
        <v>2034</v>
      </c>
      <c r="AU64" s="214">
        <v>2035</v>
      </c>
      <c r="AV64" s="214">
        <v>2036</v>
      </c>
      <c r="AW64" s="214">
        <v>2037</v>
      </c>
      <c r="AX64" s="214">
        <v>2038</v>
      </c>
      <c r="AY64" s="214">
        <v>2039</v>
      </c>
      <c r="AZ64" s="214">
        <v>2040</v>
      </c>
      <c r="BA64" s="214">
        <v>2041</v>
      </c>
      <c r="BB64" s="214">
        <v>2042</v>
      </c>
      <c r="BC64" s="214">
        <v>2043</v>
      </c>
      <c r="BD64" s="214">
        <v>2044</v>
      </c>
      <c r="BE64" s="214">
        <v>2045</v>
      </c>
      <c r="BF64" s="214">
        <v>2046</v>
      </c>
      <c r="BG64" s="214">
        <v>2047</v>
      </c>
      <c r="BH64" s="214">
        <v>2048</v>
      </c>
      <c r="BI64" s="214">
        <v>2049</v>
      </c>
      <c r="BJ64" s="214">
        <v>2050</v>
      </c>
      <c r="BK64" s="214">
        <v>2051</v>
      </c>
      <c r="BL64" s="214">
        <v>2052</v>
      </c>
      <c r="BM64" s="214">
        <v>2053</v>
      </c>
      <c r="BN64" s="214">
        <v>2054</v>
      </c>
      <c r="BO64" s="214">
        <v>2055</v>
      </c>
      <c r="BP64" s="214">
        <v>2056</v>
      </c>
      <c r="BQ64" s="214">
        <v>2057</v>
      </c>
      <c r="BR64" s="214">
        <v>2058</v>
      </c>
      <c r="BS64" s="214">
        <v>2059</v>
      </c>
      <c r="BT64" s="214">
        <v>2060</v>
      </c>
      <c r="BU64" s="214">
        <v>2061</v>
      </c>
      <c r="BV64" s="214">
        <v>2062</v>
      </c>
      <c r="BW64" s="214">
        <v>2063</v>
      </c>
      <c r="BX64" s="214">
        <v>2064</v>
      </c>
      <c r="BY64" s="214">
        <v>2065</v>
      </c>
      <c r="BZ64" s="214">
        <v>2066</v>
      </c>
      <c r="CA64" s="214">
        <v>2067</v>
      </c>
      <c r="CB64" s="214">
        <v>2068</v>
      </c>
      <c r="CC64" s="214">
        <v>2069</v>
      </c>
      <c r="CD64" s="214">
        <v>2070</v>
      </c>
      <c r="CE64" s="214">
        <v>2071</v>
      </c>
      <c r="CF64" s="214">
        <v>2072</v>
      </c>
      <c r="CG64" s="214">
        <v>2073</v>
      </c>
      <c r="CH64" s="214">
        <v>2074</v>
      </c>
      <c r="CI64" s="214">
        <v>2075</v>
      </c>
      <c r="CJ64" s="214">
        <v>2076</v>
      </c>
      <c r="CK64" s="214">
        <v>2077</v>
      </c>
      <c r="CL64" s="214">
        <v>2078</v>
      </c>
      <c r="CM64" s="214">
        <v>2079</v>
      </c>
      <c r="CN64" s="214">
        <v>2080</v>
      </c>
      <c r="CO64" s="214">
        <v>2081</v>
      </c>
      <c r="CP64" s="214">
        <v>2082</v>
      </c>
      <c r="CQ64" s="214">
        <v>2083</v>
      </c>
      <c r="CR64" s="187">
        <v>2084</v>
      </c>
      <c r="CS64" s="187" t="s">
        <v>378</v>
      </c>
      <c r="CT64" s="187" t="s">
        <v>378</v>
      </c>
    </row>
    <row r="65" spans="1:98" s="188" customFormat="1" ht="15" x14ac:dyDescent="0.25">
      <c r="A65" s="337" t="s">
        <v>208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3">
        <v>18064.133333333335</v>
      </c>
      <c r="AL65" s="334"/>
      <c r="AM65" s="216">
        <v>15485293.772864398</v>
      </c>
      <c r="AN65" s="216">
        <v>15949852.549263326</v>
      </c>
      <c r="AO65" s="216">
        <v>16428348.160129078</v>
      </c>
      <c r="AP65" s="216">
        <v>16921198.617728427</v>
      </c>
      <c r="AQ65" s="216">
        <v>17428834.569862541</v>
      </c>
      <c r="AR65" s="216">
        <v>17951699.619753893</v>
      </c>
      <c r="AS65" s="216">
        <v>18490250.645933229</v>
      </c>
      <c r="AT65" s="216">
        <v>19044958.202098224</v>
      </c>
      <c r="AU65" s="216">
        <v>19616306.91697219</v>
      </c>
      <c r="AV65" s="216">
        <v>20204796.134077966</v>
      </c>
      <c r="AW65" s="216">
        <v>0</v>
      </c>
      <c r="AX65" s="216">
        <v>0</v>
      </c>
      <c r="AY65" s="216">
        <v>0</v>
      </c>
      <c r="AZ65" s="216">
        <v>0</v>
      </c>
      <c r="BA65" s="216">
        <v>0</v>
      </c>
      <c r="BB65" s="216">
        <v>0</v>
      </c>
      <c r="BC65" s="216">
        <v>0</v>
      </c>
      <c r="BD65" s="216">
        <v>0</v>
      </c>
      <c r="BE65" s="216">
        <v>0</v>
      </c>
      <c r="BF65" s="216">
        <v>0</v>
      </c>
      <c r="BG65" s="216">
        <v>0</v>
      </c>
      <c r="BH65" s="216">
        <v>0</v>
      </c>
      <c r="BI65" s="216">
        <v>0</v>
      </c>
      <c r="BJ65" s="216">
        <v>0</v>
      </c>
      <c r="BK65" s="216">
        <v>0</v>
      </c>
      <c r="BL65" s="216">
        <v>0</v>
      </c>
      <c r="BM65" s="216">
        <v>0</v>
      </c>
      <c r="BN65" s="216">
        <v>0</v>
      </c>
      <c r="BO65" s="216">
        <v>0</v>
      </c>
      <c r="BP65" s="216">
        <v>0</v>
      </c>
      <c r="BQ65" s="216">
        <v>0</v>
      </c>
      <c r="BR65" s="216">
        <v>0</v>
      </c>
      <c r="BS65" s="216">
        <v>0</v>
      </c>
      <c r="BT65" s="216">
        <v>0</v>
      </c>
      <c r="BU65" s="216">
        <v>0</v>
      </c>
      <c r="BV65" s="216">
        <v>0</v>
      </c>
      <c r="BW65" s="216">
        <v>0</v>
      </c>
      <c r="BX65" s="216">
        <v>0</v>
      </c>
      <c r="BY65" s="216">
        <v>0</v>
      </c>
      <c r="BZ65" s="216">
        <v>0</v>
      </c>
      <c r="CA65" s="216">
        <v>0</v>
      </c>
      <c r="CB65" s="216">
        <v>0</v>
      </c>
      <c r="CC65" s="216">
        <v>0</v>
      </c>
      <c r="CD65" s="216">
        <v>0</v>
      </c>
      <c r="CE65" s="216">
        <v>0</v>
      </c>
      <c r="CF65" s="216">
        <v>0</v>
      </c>
      <c r="CG65" s="216">
        <v>0</v>
      </c>
      <c r="CH65" s="216">
        <v>0</v>
      </c>
      <c r="CI65" s="216">
        <v>0</v>
      </c>
      <c r="CJ65" s="216">
        <v>0</v>
      </c>
      <c r="CK65" s="216">
        <v>0</v>
      </c>
      <c r="CL65" s="216">
        <v>0</v>
      </c>
      <c r="CM65" s="216">
        <v>0</v>
      </c>
      <c r="CN65" s="216">
        <v>0</v>
      </c>
      <c r="CO65" s="216">
        <v>0</v>
      </c>
      <c r="CP65" s="216">
        <v>0</v>
      </c>
      <c r="CQ65" s="216">
        <v>0</v>
      </c>
      <c r="CR65" s="188">
        <v>0</v>
      </c>
      <c r="CS65" s="188" t="s">
        <v>378</v>
      </c>
      <c r="CT65" s="188" t="s">
        <v>378</v>
      </c>
    </row>
    <row r="66" spans="1:98" x14ac:dyDescent="0.25">
      <c r="A66" s="337" t="s">
        <v>207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41">
        <v>0</v>
      </c>
      <c r="AL66" s="342"/>
      <c r="AM66" s="217">
        <v>-5180612.8541541472</v>
      </c>
      <c r="AN66" s="217">
        <v>-5141153.5527696414</v>
      </c>
      <c r="AO66" s="217">
        <v>-5101842.7049402939</v>
      </c>
      <c r="AP66" s="217">
        <v>-5062745.3608105062</v>
      </c>
      <c r="AQ66" s="217">
        <v>-5023846.2319903644</v>
      </c>
      <c r="AR66" s="217">
        <v>-4985153.2470922526</v>
      </c>
      <c r="AS66" s="217">
        <v>-4946674.6518730521</v>
      </c>
      <c r="AT66" s="217">
        <v>-4908419.0219199201</v>
      </c>
      <c r="AU66" s="217">
        <v>-4870395.2758434992</v>
      </c>
      <c r="AV66" s="217">
        <v>-4832612.6889988575</v>
      </c>
      <c r="AW66" s="217">
        <v>-4795080.907755265</v>
      </c>
      <c r="AX66" s="217">
        <v>-4757809.9643367669</v>
      </c>
      <c r="AY66" s="217">
        <v>-4720810.2922563646</v>
      </c>
      <c r="AZ66" s="217">
        <v>-4684092.7423675833</v>
      </c>
      <c r="BA66" s="217">
        <v>-4647668.5995580861</v>
      </c>
      <c r="BB66" s="217">
        <v>-4611549.6001110449</v>
      </c>
      <c r="BC66" s="217">
        <v>-4575747.9497609586</v>
      </c>
      <c r="BD66" s="217">
        <v>-4540276.3424717039</v>
      </c>
      <c r="BE66" s="217">
        <v>-4505147.9799657166</v>
      </c>
      <c r="BF66" s="217">
        <v>-4470376.5920343259</v>
      </c>
      <c r="BG66" s="217">
        <v>-4435976.4576605158</v>
      </c>
      <c r="BH66" s="217">
        <v>-4401962.42698659</v>
      </c>
      <c r="BI66" s="217">
        <v>-4368349.9441605425</v>
      </c>
      <c r="BJ66" s="217">
        <v>-4335155.0710962899</v>
      </c>
      <c r="BK66" s="217">
        <v>-4302394.5121843023</v>
      </c>
      <c r="BL66" s="217">
        <v>-4270085.6399906725</v>
      </c>
      <c r="BM66" s="217">
        <v>-4238246.5219841339</v>
      </c>
      <c r="BN66" s="217">
        <v>-4206895.94833217</v>
      </c>
      <c r="BO66" s="217">
        <v>-4176053.460808963</v>
      </c>
      <c r="BP66" s="217">
        <v>-4145739.382859664</v>
      </c>
      <c r="BQ66" s="217">
        <v>-4115974.8508672295</v>
      </c>
      <c r="BR66" s="217">
        <v>-4086781.8466699342</v>
      </c>
      <c r="BS66" s="217">
        <v>-4058183.231379583</v>
      </c>
      <c r="BT66" s="217">
        <v>-4030202.7805524543</v>
      </c>
      <c r="BU66" s="217">
        <v>-4002865.2207670761</v>
      </c>
      <c r="BV66" s="217">
        <v>-3976196.2676651194</v>
      </c>
      <c r="BW66" s="217">
        <v>-3950222.6655139206</v>
      </c>
      <c r="BX66" s="217">
        <v>-3924972.2283515097</v>
      </c>
      <c r="BY66" s="217">
        <v>-3900473.8827774394</v>
      </c>
      <c r="BZ66" s="217">
        <v>-3876757.7124552415</v>
      </c>
      <c r="CA66" s="217">
        <v>-3853855.0043949927</v>
      </c>
      <c r="CB66" s="217">
        <v>-3831798.2970871702</v>
      </c>
      <c r="CC66" s="217">
        <v>-3810621.4305618703</v>
      </c>
      <c r="CD66" s="217">
        <v>-3790359.5984503953</v>
      </c>
      <c r="CE66" s="217">
        <v>-3771049.4021292971</v>
      </c>
      <c r="CF66" s="217">
        <v>-3752728.9070301917</v>
      </c>
      <c r="CG66" s="217">
        <v>-3735437.7012019581</v>
      </c>
      <c r="CH66" s="217">
        <v>-3719216.9562154314</v>
      </c>
      <c r="CI66" s="217">
        <v>-3704109.4905042797</v>
      </c>
      <c r="CJ66" s="217">
        <v>-3690159.835239518</v>
      </c>
      <c r="CK66" s="217">
        <v>-3677414.3028390021</v>
      </c>
      <c r="CL66" s="217">
        <v>-3665921.0582173024</v>
      </c>
      <c r="CM66" s="217">
        <v>-3655730.1928855707</v>
      </c>
      <c r="CN66" s="217">
        <v>-3646893.8020154056</v>
      </c>
      <c r="CO66" s="217">
        <v>-3639466.0645852699</v>
      </c>
      <c r="CP66" s="217">
        <v>-3633503.3267327659</v>
      </c>
      <c r="CQ66" s="217">
        <v>-3629064.1884409976</v>
      </c>
      <c r="CR66" s="187">
        <v>-3626209.5936923949</v>
      </c>
      <c r="CS66" s="187" t="s">
        <v>378</v>
      </c>
      <c r="CT66" s="187" t="s">
        <v>378</v>
      </c>
    </row>
    <row r="67" spans="1:98" x14ac:dyDescent="0.25">
      <c r="A67" s="337" t="s">
        <v>206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41">
        <v>0</v>
      </c>
      <c r="AL67" s="342"/>
      <c r="AM67" s="217">
        <v>0</v>
      </c>
      <c r="AN67" s="217">
        <v>0</v>
      </c>
      <c r="AO67" s="217">
        <v>0</v>
      </c>
      <c r="AP67" s="217">
        <v>0</v>
      </c>
      <c r="AQ67" s="217">
        <v>0</v>
      </c>
      <c r="AR67" s="217">
        <v>0</v>
      </c>
      <c r="AS67" s="217">
        <v>0</v>
      </c>
      <c r="AT67" s="217">
        <v>0</v>
      </c>
      <c r="AU67" s="217">
        <v>0</v>
      </c>
      <c r="AV67" s="217">
        <v>0</v>
      </c>
      <c r="AW67" s="217">
        <v>0</v>
      </c>
      <c r="AX67" s="217">
        <v>0</v>
      </c>
      <c r="AY67" s="217">
        <v>0</v>
      </c>
      <c r="AZ67" s="217">
        <v>0</v>
      </c>
      <c r="BA67" s="217">
        <v>0</v>
      </c>
      <c r="BB67" s="217">
        <v>0</v>
      </c>
      <c r="BC67" s="217">
        <v>0</v>
      </c>
      <c r="BD67" s="217">
        <v>0</v>
      </c>
      <c r="BE67" s="217">
        <v>0</v>
      </c>
      <c r="BF67" s="217">
        <v>0</v>
      </c>
      <c r="BG67" s="217">
        <v>0</v>
      </c>
      <c r="BH67" s="217">
        <v>0</v>
      </c>
      <c r="BI67" s="217">
        <v>0</v>
      </c>
      <c r="BJ67" s="217">
        <v>0</v>
      </c>
      <c r="BK67" s="217">
        <v>0</v>
      </c>
      <c r="BL67" s="217">
        <v>0</v>
      </c>
      <c r="BM67" s="217">
        <v>0</v>
      </c>
      <c r="BN67" s="217">
        <v>0</v>
      </c>
      <c r="BO67" s="217">
        <v>0</v>
      </c>
      <c r="BP67" s="217">
        <v>0</v>
      </c>
      <c r="BQ67" s="217">
        <v>0</v>
      </c>
      <c r="BR67" s="217">
        <v>0</v>
      </c>
      <c r="BS67" s="217">
        <v>0</v>
      </c>
      <c r="BT67" s="217">
        <v>0</v>
      </c>
      <c r="BU67" s="217">
        <v>0</v>
      </c>
      <c r="BV67" s="217">
        <v>0</v>
      </c>
      <c r="BW67" s="217">
        <v>0</v>
      </c>
      <c r="BX67" s="217">
        <v>0</v>
      </c>
      <c r="BY67" s="217">
        <v>0</v>
      </c>
      <c r="BZ67" s="217">
        <v>0</v>
      </c>
      <c r="CA67" s="217">
        <v>0</v>
      </c>
      <c r="CB67" s="217">
        <v>0</v>
      </c>
      <c r="CC67" s="217">
        <v>0</v>
      </c>
      <c r="CD67" s="217">
        <v>0</v>
      </c>
      <c r="CE67" s="217">
        <v>0</v>
      </c>
      <c r="CF67" s="217">
        <v>0</v>
      </c>
      <c r="CG67" s="217">
        <v>0</v>
      </c>
      <c r="CH67" s="217">
        <v>0</v>
      </c>
      <c r="CI67" s="217">
        <v>0</v>
      </c>
      <c r="CJ67" s="217">
        <v>0</v>
      </c>
      <c r="CK67" s="217">
        <v>0</v>
      </c>
      <c r="CL67" s="217">
        <v>0</v>
      </c>
      <c r="CM67" s="217">
        <v>0</v>
      </c>
      <c r="CN67" s="217">
        <v>0</v>
      </c>
      <c r="CO67" s="217">
        <v>0</v>
      </c>
      <c r="CP67" s="217">
        <v>0</v>
      </c>
      <c r="CQ67" s="217">
        <v>0</v>
      </c>
      <c r="CR67" s="187">
        <v>0</v>
      </c>
      <c r="CS67" s="187" t="s">
        <v>378</v>
      </c>
      <c r="CT67" s="187" t="s">
        <v>378</v>
      </c>
    </row>
    <row r="68" spans="1:98" x14ac:dyDescent="0.25">
      <c r="A68" s="337" t="s">
        <v>205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41">
        <v>0</v>
      </c>
      <c r="AL68" s="342"/>
      <c r="AM68" s="217">
        <v>-114549.26400000001</v>
      </c>
      <c r="AN68" s="217">
        <v>-119142.68948640002</v>
      </c>
      <c r="AO68" s="217">
        <v>-123884.56852795871</v>
      </c>
      <c r="AP68" s="217">
        <v>-128839.95126907709</v>
      </c>
      <c r="AQ68" s="217">
        <v>-133993.54931984018</v>
      </c>
      <c r="AR68" s="217">
        <v>-139353.29129263377</v>
      </c>
      <c r="AS68" s="217">
        <v>-144927.42294433911</v>
      </c>
      <c r="AT68" s="217">
        <v>-150724.51986211271</v>
      </c>
      <c r="AU68" s="217">
        <v>-156753.50065659723</v>
      </c>
      <c r="AV68" s="217">
        <v>-163023.64068286109</v>
      </c>
      <c r="AW68" s="217">
        <v>-169544.58631017557</v>
      </c>
      <c r="AX68" s="217">
        <v>-176326.36976258259</v>
      </c>
      <c r="AY68" s="217">
        <v>-183379.42455308588</v>
      </c>
      <c r="AZ68" s="217">
        <v>-190714.60153520934</v>
      </c>
      <c r="BA68" s="217">
        <v>-198343.18559661772</v>
      </c>
      <c r="BB68" s="217">
        <v>-206276.91302048243</v>
      </c>
      <c r="BC68" s="217">
        <v>-214527.98954130174</v>
      </c>
      <c r="BD68" s="217">
        <v>-223109.10912295384</v>
      </c>
      <c r="BE68" s="217">
        <v>-232033.47348787199</v>
      </c>
      <c r="BF68" s="217">
        <v>-241314.81242738687</v>
      </c>
      <c r="BG68" s="217">
        <v>-250967.40492448234</v>
      </c>
      <c r="BH68" s="217">
        <v>-261006.10112146166</v>
      </c>
      <c r="BI68" s="217">
        <v>-271446.34516632016</v>
      </c>
      <c r="BJ68" s="217">
        <v>-282304.19897297298</v>
      </c>
      <c r="BK68" s="217">
        <v>-293596.36693189194</v>
      </c>
      <c r="BL68" s="217">
        <v>-305340.22160916758</v>
      </c>
      <c r="BM68" s="217">
        <v>-317553.83047353436</v>
      </c>
      <c r="BN68" s="217">
        <v>-330255.98369247571</v>
      </c>
      <c r="BO68" s="217">
        <v>-343466.22304017475</v>
      </c>
      <c r="BP68" s="217">
        <v>-357204.87196178176</v>
      </c>
      <c r="BQ68" s="217">
        <v>-371493.06684025301</v>
      </c>
      <c r="BR68" s="217">
        <v>-386352.78951386322</v>
      </c>
      <c r="BS68" s="217">
        <v>-401806.90109441767</v>
      </c>
      <c r="BT68" s="217">
        <v>-417879.17713819433</v>
      </c>
      <c r="BU68" s="217">
        <v>-434594.34422372218</v>
      </c>
      <c r="BV68" s="217">
        <v>-451978.11799267103</v>
      </c>
      <c r="BW68" s="217">
        <v>-470057.24271237786</v>
      </c>
      <c r="BX68" s="217">
        <v>-488859.53242087289</v>
      </c>
      <c r="BY68" s="217">
        <v>-508413.91371770785</v>
      </c>
      <c r="BZ68" s="217">
        <v>-528750.47026641632</v>
      </c>
      <c r="CA68" s="217">
        <v>-549900.48907707294</v>
      </c>
      <c r="CB68" s="217">
        <v>-571896.50864015589</v>
      </c>
      <c r="CC68" s="217">
        <v>-594772.368985762</v>
      </c>
      <c r="CD68" s="217">
        <v>-618563.26374519267</v>
      </c>
      <c r="CE68" s="217">
        <v>-643305.79429500038</v>
      </c>
      <c r="CF68" s="217">
        <v>-669038.02606680058</v>
      </c>
      <c r="CG68" s="217">
        <v>-695799.54710947257</v>
      </c>
      <c r="CH68" s="217">
        <v>-723631.52899385151</v>
      </c>
      <c r="CI68" s="217">
        <v>-752576.7901536054</v>
      </c>
      <c r="CJ68" s="217">
        <v>-782679.86175974971</v>
      </c>
      <c r="CK68" s="217">
        <v>-813987.05623013957</v>
      </c>
      <c r="CL68" s="217">
        <v>-846546.53847934527</v>
      </c>
      <c r="CM68" s="217">
        <v>-880408.40001851914</v>
      </c>
      <c r="CN68" s="217">
        <v>-915624.73601925978</v>
      </c>
      <c r="CO68" s="217">
        <v>-952249.72546003025</v>
      </c>
      <c r="CP68" s="217">
        <v>-990339.7144784315</v>
      </c>
      <c r="CQ68" s="217">
        <v>-1029953.303057569</v>
      </c>
      <c r="CR68" s="187">
        <v>-1071151.4351798717</v>
      </c>
      <c r="CS68" s="187" t="s">
        <v>378</v>
      </c>
      <c r="CT68" s="187" t="s">
        <v>378</v>
      </c>
    </row>
    <row r="69" spans="1:98" x14ac:dyDescent="0.25">
      <c r="A69" s="337" t="s">
        <v>378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41">
        <v>0</v>
      </c>
      <c r="AL69" s="342"/>
      <c r="AM69" s="217">
        <v>0</v>
      </c>
      <c r="AN69" s="217">
        <v>0</v>
      </c>
      <c r="AO69" s="217">
        <v>0</v>
      </c>
      <c r="AP69" s="217">
        <v>0</v>
      </c>
      <c r="AQ69" s="217">
        <v>0</v>
      </c>
      <c r="AR69" s="217">
        <v>0</v>
      </c>
      <c r="AS69" s="217">
        <v>0</v>
      </c>
      <c r="AT69" s="217">
        <v>0</v>
      </c>
      <c r="AU69" s="217">
        <v>0</v>
      </c>
      <c r="AV69" s="217">
        <v>0</v>
      </c>
      <c r="AW69" s="217">
        <v>0</v>
      </c>
      <c r="AX69" s="217">
        <v>0</v>
      </c>
      <c r="AY69" s="217">
        <v>0</v>
      </c>
      <c r="AZ69" s="217">
        <v>0</v>
      </c>
      <c r="BA69" s="217">
        <v>0</v>
      </c>
      <c r="BB69" s="217">
        <v>0</v>
      </c>
      <c r="BC69" s="217">
        <v>0</v>
      </c>
      <c r="BD69" s="217">
        <v>0</v>
      </c>
      <c r="BE69" s="217">
        <v>0</v>
      </c>
      <c r="BF69" s="217">
        <v>0</v>
      </c>
      <c r="BG69" s="217">
        <v>0</v>
      </c>
      <c r="BH69" s="217">
        <v>0</v>
      </c>
      <c r="BI69" s="217">
        <v>0</v>
      </c>
      <c r="BJ69" s="217">
        <v>0</v>
      </c>
      <c r="BK69" s="217">
        <v>0</v>
      </c>
      <c r="BL69" s="217">
        <v>0</v>
      </c>
      <c r="BM69" s="217">
        <v>0</v>
      </c>
      <c r="BN69" s="217">
        <v>0</v>
      </c>
      <c r="BO69" s="217">
        <v>0</v>
      </c>
      <c r="BP69" s="217">
        <v>0</v>
      </c>
      <c r="BQ69" s="217">
        <v>0</v>
      </c>
      <c r="BR69" s="217">
        <v>0</v>
      </c>
      <c r="BS69" s="217">
        <v>0</v>
      </c>
      <c r="BT69" s="217">
        <v>0</v>
      </c>
      <c r="BU69" s="217">
        <v>0</v>
      </c>
      <c r="BV69" s="217">
        <v>0</v>
      </c>
      <c r="BW69" s="217">
        <v>0</v>
      </c>
      <c r="BX69" s="217">
        <v>0</v>
      </c>
      <c r="BY69" s="217">
        <v>0</v>
      </c>
      <c r="BZ69" s="217">
        <v>0</v>
      </c>
      <c r="CA69" s="217">
        <v>0</v>
      </c>
      <c r="CB69" s="217">
        <v>0</v>
      </c>
      <c r="CC69" s="217">
        <v>0</v>
      </c>
      <c r="CD69" s="217">
        <v>0</v>
      </c>
      <c r="CE69" s="217">
        <v>0</v>
      </c>
      <c r="CF69" s="217">
        <v>0</v>
      </c>
      <c r="CG69" s="217">
        <v>0</v>
      </c>
      <c r="CH69" s="217">
        <v>0</v>
      </c>
      <c r="CI69" s="217">
        <v>0</v>
      </c>
      <c r="CJ69" s="217">
        <v>0</v>
      </c>
      <c r="CK69" s="217">
        <v>0</v>
      </c>
      <c r="CL69" s="217">
        <v>0</v>
      </c>
      <c r="CM69" s="217">
        <v>0</v>
      </c>
      <c r="CN69" s="217">
        <v>0</v>
      </c>
      <c r="CO69" s="217">
        <v>0</v>
      </c>
      <c r="CP69" s="217">
        <v>0</v>
      </c>
      <c r="CQ69" s="217">
        <v>0</v>
      </c>
      <c r="CR69" s="187">
        <v>0</v>
      </c>
      <c r="CS69" s="187" t="s">
        <v>378</v>
      </c>
      <c r="CT69" s="187" t="s">
        <v>378</v>
      </c>
    </row>
    <row r="70" spans="1:98" x14ac:dyDescent="0.25">
      <c r="A70" s="337" t="s">
        <v>378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48"/>
      <c r="AL70" s="349"/>
      <c r="AM70" s="217">
        <v>0</v>
      </c>
      <c r="AN70" s="217">
        <v>0</v>
      </c>
      <c r="AO70" s="217">
        <v>0</v>
      </c>
      <c r="AP70" s="217">
        <v>0</v>
      </c>
      <c r="AQ70" s="217">
        <v>0</v>
      </c>
      <c r="AR70" s="217">
        <v>0</v>
      </c>
      <c r="AS70" s="217">
        <v>0</v>
      </c>
      <c r="AT70" s="217">
        <v>0</v>
      </c>
      <c r="AU70" s="217">
        <v>0</v>
      </c>
      <c r="AV70" s="217">
        <v>0</v>
      </c>
      <c r="AW70" s="217">
        <v>0</v>
      </c>
      <c r="AX70" s="217">
        <v>0</v>
      </c>
      <c r="AY70" s="217">
        <v>0</v>
      </c>
      <c r="AZ70" s="217">
        <v>0</v>
      </c>
      <c r="BA70" s="217">
        <v>0</v>
      </c>
      <c r="BB70" s="217">
        <v>0</v>
      </c>
      <c r="BC70" s="217">
        <v>0</v>
      </c>
      <c r="BD70" s="217">
        <v>0</v>
      </c>
      <c r="BE70" s="217">
        <v>0</v>
      </c>
      <c r="BF70" s="217">
        <v>0</v>
      </c>
      <c r="BG70" s="217">
        <v>0</v>
      </c>
      <c r="BH70" s="217">
        <v>0</v>
      </c>
      <c r="BI70" s="217">
        <v>0</v>
      </c>
      <c r="BJ70" s="217">
        <v>0</v>
      </c>
      <c r="BK70" s="217">
        <v>0</v>
      </c>
      <c r="BL70" s="217">
        <v>0</v>
      </c>
      <c r="BM70" s="217">
        <v>0</v>
      </c>
      <c r="BN70" s="217">
        <v>0</v>
      </c>
      <c r="BO70" s="217">
        <v>0</v>
      </c>
      <c r="BP70" s="217">
        <v>0</v>
      </c>
      <c r="BQ70" s="217">
        <v>0</v>
      </c>
      <c r="BR70" s="217">
        <v>0</v>
      </c>
      <c r="BS70" s="217">
        <v>0</v>
      </c>
      <c r="BT70" s="217">
        <v>0</v>
      </c>
      <c r="BU70" s="217">
        <v>0</v>
      </c>
      <c r="BV70" s="217">
        <v>0</v>
      </c>
      <c r="BW70" s="217">
        <v>0</v>
      </c>
      <c r="BX70" s="217">
        <v>0</v>
      </c>
      <c r="BY70" s="217">
        <v>0</v>
      </c>
      <c r="BZ70" s="217">
        <v>0</v>
      </c>
      <c r="CA70" s="217">
        <v>0</v>
      </c>
      <c r="CB70" s="217">
        <v>0</v>
      </c>
      <c r="CC70" s="217">
        <v>0</v>
      </c>
      <c r="CD70" s="217">
        <v>0</v>
      </c>
      <c r="CE70" s="217">
        <v>0</v>
      </c>
      <c r="CF70" s="217">
        <v>0</v>
      </c>
      <c r="CG70" s="217">
        <v>0</v>
      </c>
      <c r="CH70" s="217">
        <v>0</v>
      </c>
      <c r="CI70" s="217">
        <v>0</v>
      </c>
      <c r="CJ70" s="217">
        <v>0</v>
      </c>
      <c r="CK70" s="217">
        <v>0</v>
      </c>
      <c r="CL70" s="217">
        <v>0</v>
      </c>
      <c r="CM70" s="217">
        <v>0</v>
      </c>
      <c r="CN70" s="217">
        <v>0</v>
      </c>
      <c r="CO70" s="217">
        <v>0</v>
      </c>
      <c r="CP70" s="217">
        <v>0</v>
      </c>
      <c r="CQ70" s="217">
        <v>0</v>
      </c>
      <c r="CR70" s="187">
        <v>0</v>
      </c>
      <c r="CS70" s="187" t="s">
        <v>581</v>
      </c>
      <c r="CT70" s="187" t="s">
        <v>581</v>
      </c>
    </row>
    <row r="71" spans="1:98" x14ac:dyDescent="0.25">
      <c r="A71" s="337" t="s">
        <v>204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48"/>
      <c r="AL71" s="349"/>
      <c r="AM71" s="217">
        <v>-5066063.5901541468</v>
      </c>
      <c r="AN71" s="217">
        <v>-5022010.8632832412</v>
      </c>
      <c r="AO71" s="217">
        <v>-4977958.1364123356</v>
      </c>
      <c r="AP71" s="217">
        <v>-4933905.409541429</v>
      </c>
      <c r="AQ71" s="217">
        <v>-4889852.6826705243</v>
      </c>
      <c r="AR71" s="217">
        <v>-4845799.9557996187</v>
      </c>
      <c r="AS71" s="217">
        <v>-4801747.2289287131</v>
      </c>
      <c r="AT71" s="217">
        <v>-4757694.5020578075</v>
      </c>
      <c r="AU71" s="217">
        <v>-4713641.7751869019</v>
      </c>
      <c r="AV71" s="217">
        <v>-4669589.0483159963</v>
      </c>
      <c r="AW71" s="217">
        <v>-4625536.3214450898</v>
      </c>
      <c r="AX71" s="217">
        <v>-4581483.5945741842</v>
      </c>
      <c r="AY71" s="217">
        <v>-4537430.8677032785</v>
      </c>
      <c r="AZ71" s="217">
        <v>-4493378.1408323739</v>
      </c>
      <c r="BA71" s="217">
        <v>-4449325.4139614683</v>
      </c>
      <c r="BB71" s="217">
        <v>-4405272.6870905627</v>
      </c>
      <c r="BC71" s="217">
        <v>-4361219.960219657</v>
      </c>
      <c r="BD71" s="217">
        <v>-4317167.2333487505</v>
      </c>
      <c r="BE71" s="217">
        <v>-4273114.5064778449</v>
      </c>
      <c r="BF71" s="217">
        <v>-4229061.7796069393</v>
      </c>
      <c r="BG71" s="217">
        <v>-4185009.0527360337</v>
      </c>
      <c r="BH71" s="217">
        <v>-4140956.3258651281</v>
      </c>
      <c r="BI71" s="217">
        <v>-4096903.5989942225</v>
      </c>
      <c r="BJ71" s="217">
        <v>-4052850.8721233169</v>
      </c>
      <c r="BK71" s="217">
        <v>-4008798.1452524108</v>
      </c>
      <c r="BL71" s="217">
        <v>-3964745.4183815052</v>
      </c>
      <c r="BM71" s="217">
        <v>-3920692.6915105996</v>
      </c>
      <c r="BN71" s="217">
        <v>-3876639.964639694</v>
      </c>
      <c r="BO71" s="217">
        <v>-3832587.2377687884</v>
      </c>
      <c r="BP71" s="217">
        <v>-3788534.5108978823</v>
      </c>
      <c r="BQ71" s="217">
        <v>-3744481.7840269767</v>
      </c>
      <c r="BR71" s="217">
        <v>-3700429.0571560711</v>
      </c>
      <c r="BS71" s="217">
        <v>-3656376.3302851655</v>
      </c>
      <c r="BT71" s="217">
        <v>-3612323.6034142599</v>
      </c>
      <c r="BU71" s="217">
        <v>-3568270.8765433538</v>
      </c>
      <c r="BV71" s="217">
        <v>-3524218.1496724482</v>
      </c>
      <c r="BW71" s="217">
        <v>-3480165.4228015426</v>
      </c>
      <c r="BX71" s="217">
        <v>-3436112.695930637</v>
      </c>
      <c r="BY71" s="217">
        <v>-3392059.9690597313</v>
      </c>
      <c r="BZ71" s="217">
        <v>-3348007.2421888253</v>
      </c>
      <c r="CA71" s="217">
        <v>-3303954.5153179197</v>
      </c>
      <c r="CB71" s="217">
        <v>-3259901.7884470141</v>
      </c>
      <c r="CC71" s="217">
        <v>-3215849.0615761084</v>
      </c>
      <c r="CD71" s="217">
        <v>-3171796.3347052028</v>
      </c>
      <c r="CE71" s="217">
        <v>-3127743.6078342968</v>
      </c>
      <c r="CF71" s="217">
        <v>-3083690.8809633912</v>
      </c>
      <c r="CG71" s="217">
        <v>-3039638.1540924856</v>
      </c>
      <c r="CH71" s="217">
        <v>-2995585.4272215799</v>
      </c>
      <c r="CI71" s="217">
        <v>-2951532.7003506743</v>
      </c>
      <c r="CJ71" s="217">
        <v>-2907479.9734797683</v>
      </c>
      <c r="CK71" s="217">
        <v>-2863427.2466088627</v>
      </c>
      <c r="CL71" s="217">
        <v>-2819374.519737957</v>
      </c>
      <c r="CM71" s="217">
        <v>-2775321.7928670514</v>
      </c>
      <c r="CN71" s="217">
        <v>-2731269.0659961458</v>
      </c>
      <c r="CO71" s="217">
        <v>-2687216.3391252398</v>
      </c>
      <c r="CP71" s="217">
        <v>-2643163.6122543341</v>
      </c>
      <c r="CQ71" s="217">
        <v>-2599110.8853834285</v>
      </c>
      <c r="CR71" s="187">
        <v>-2555058.1585125229</v>
      </c>
      <c r="CS71" s="187">
        <v>-2555058.1585125229</v>
      </c>
      <c r="CT71" s="187">
        <v>-2555058.1585125229</v>
      </c>
    </row>
    <row r="72" spans="1:98" s="188" customFormat="1" ht="15" x14ac:dyDescent="0.25">
      <c r="A72" s="337" t="s">
        <v>521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3">
        <v>18064.133333333335</v>
      </c>
      <c r="AL72" s="334"/>
      <c r="AM72" s="216">
        <v>10304680.91871025</v>
      </c>
      <c r="AN72" s="216">
        <v>10808698.996493686</v>
      </c>
      <c r="AO72" s="216">
        <v>11326505.455188785</v>
      </c>
      <c r="AP72" s="216">
        <v>11858453.25691792</v>
      </c>
      <c r="AQ72" s="216">
        <v>12404988.337872177</v>
      </c>
      <c r="AR72" s="216">
        <v>12966546.372661641</v>
      </c>
      <c r="AS72" s="216">
        <v>13543575.994060177</v>
      </c>
      <c r="AT72" s="216">
        <v>14136539.180178303</v>
      </c>
      <c r="AU72" s="216">
        <v>14745911.641128691</v>
      </c>
      <c r="AV72" s="216">
        <v>15372183.445079109</v>
      </c>
      <c r="AW72" s="216">
        <v>-4795080.907755265</v>
      </c>
      <c r="AX72" s="216">
        <v>-4757809.9643367669</v>
      </c>
      <c r="AY72" s="216">
        <v>-4720810.2922563646</v>
      </c>
      <c r="AZ72" s="216">
        <v>-4684092.7423675833</v>
      </c>
      <c r="BA72" s="216">
        <v>-4647668.5995580861</v>
      </c>
      <c r="BB72" s="216">
        <v>-4611549.6001110449</v>
      </c>
      <c r="BC72" s="216">
        <v>-4575747.9497609586</v>
      </c>
      <c r="BD72" s="216">
        <v>-4540276.3424717039</v>
      </c>
      <c r="BE72" s="216">
        <v>-4505147.9799657166</v>
      </c>
      <c r="BF72" s="216">
        <v>-4470376.5920343259</v>
      </c>
      <c r="BG72" s="216">
        <v>-4435976.4576605158</v>
      </c>
      <c r="BH72" s="216">
        <v>-4401962.42698659</v>
      </c>
      <c r="BI72" s="216">
        <v>-4368349.9441605425</v>
      </c>
      <c r="BJ72" s="216">
        <v>-4335155.0710962899</v>
      </c>
      <c r="BK72" s="216">
        <v>-4302394.5121843023</v>
      </c>
      <c r="BL72" s="216">
        <v>-4270085.6399906725</v>
      </c>
      <c r="BM72" s="216">
        <v>-4238246.5219841339</v>
      </c>
      <c r="BN72" s="216">
        <v>-4206895.94833217</v>
      </c>
      <c r="BO72" s="216">
        <v>-4176053.460808963</v>
      </c>
      <c r="BP72" s="216">
        <v>-4145739.382859664</v>
      </c>
      <c r="BQ72" s="216">
        <v>-4115974.8508672295</v>
      </c>
      <c r="BR72" s="216">
        <v>-4086781.8466699342</v>
      </c>
      <c r="BS72" s="216">
        <v>-4058183.231379583</v>
      </c>
      <c r="BT72" s="216">
        <v>-4030202.7805524543</v>
      </c>
      <c r="BU72" s="216">
        <v>-4002865.2207670761</v>
      </c>
      <c r="BV72" s="216">
        <v>-3976196.2676651194</v>
      </c>
      <c r="BW72" s="216">
        <v>-3950222.6655139206</v>
      </c>
      <c r="BX72" s="216">
        <v>-3924972.2283515097</v>
      </c>
      <c r="BY72" s="216">
        <v>-3900473.8827774394</v>
      </c>
      <c r="BZ72" s="216">
        <v>-3876757.7124552415</v>
      </c>
      <c r="CA72" s="216">
        <v>-3853855.0043949927</v>
      </c>
      <c r="CB72" s="216">
        <v>-3831798.2970871702</v>
      </c>
      <c r="CC72" s="216">
        <v>-3810621.4305618703</v>
      </c>
      <c r="CD72" s="216">
        <v>-3790359.5984503953</v>
      </c>
      <c r="CE72" s="216">
        <v>-3771049.4021292971</v>
      </c>
      <c r="CF72" s="216">
        <v>-3752728.9070301917</v>
      </c>
      <c r="CG72" s="216">
        <v>-3735437.7012019581</v>
      </c>
      <c r="CH72" s="216">
        <v>-3719216.9562154314</v>
      </c>
      <c r="CI72" s="216">
        <v>-3704109.4905042797</v>
      </c>
      <c r="CJ72" s="216">
        <v>-3690159.835239518</v>
      </c>
      <c r="CK72" s="216">
        <v>-3677414.3028390021</v>
      </c>
      <c r="CL72" s="216">
        <v>-3665921.0582173024</v>
      </c>
      <c r="CM72" s="216">
        <v>-3655730.1928855707</v>
      </c>
      <c r="CN72" s="216">
        <v>-3646893.8020154056</v>
      </c>
      <c r="CO72" s="216">
        <v>-3639466.0645852699</v>
      </c>
      <c r="CP72" s="216">
        <v>-3633503.3267327659</v>
      </c>
      <c r="CQ72" s="216">
        <v>-3629064.1884409976</v>
      </c>
      <c r="CR72" s="188">
        <v>-3626209.5936923949</v>
      </c>
      <c r="CS72" s="188" t="s">
        <v>378</v>
      </c>
      <c r="CT72" s="188" t="s">
        <v>378</v>
      </c>
    </row>
    <row r="73" spans="1:98" x14ac:dyDescent="0.25">
      <c r="A73" s="337" t="s">
        <v>200</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41">
        <v>0</v>
      </c>
      <c r="AL73" s="342"/>
      <c r="AM73" s="217">
        <v>-4004793.351900511</v>
      </c>
      <c r="AN73" s="217">
        <v>-4004793.351900511</v>
      </c>
      <c r="AO73" s="217">
        <v>-4004793.351900511</v>
      </c>
      <c r="AP73" s="217">
        <v>-4004793.351900511</v>
      </c>
      <c r="AQ73" s="217">
        <v>-4004793.351900511</v>
      </c>
      <c r="AR73" s="217">
        <v>-4004793.351900511</v>
      </c>
      <c r="AS73" s="217">
        <v>-4004793.351900511</v>
      </c>
      <c r="AT73" s="217">
        <v>-4004793.351900511</v>
      </c>
      <c r="AU73" s="217">
        <v>-4004793.351900511</v>
      </c>
      <c r="AV73" s="217">
        <v>-4004793.351900511</v>
      </c>
      <c r="AW73" s="217">
        <v>-4004793.351900511</v>
      </c>
      <c r="AX73" s="217">
        <v>-4004793.351900511</v>
      </c>
      <c r="AY73" s="217">
        <v>-4004793.351900511</v>
      </c>
      <c r="AZ73" s="217">
        <v>-4004793.351900511</v>
      </c>
      <c r="BA73" s="217">
        <v>-4004793.351900511</v>
      </c>
      <c r="BB73" s="217">
        <v>-4004793.351900511</v>
      </c>
      <c r="BC73" s="217">
        <v>-4004793.351900511</v>
      </c>
      <c r="BD73" s="217">
        <v>-4004793.351900511</v>
      </c>
      <c r="BE73" s="217">
        <v>-4004793.351900511</v>
      </c>
      <c r="BF73" s="217">
        <v>-4004793.351900511</v>
      </c>
      <c r="BG73" s="217">
        <v>-4004793.351900511</v>
      </c>
      <c r="BH73" s="217">
        <v>-4004793.351900511</v>
      </c>
      <c r="BI73" s="217">
        <v>-4004793.351900511</v>
      </c>
      <c r="BJ73" s="217">
        <v>-4004793.351900511</v>
      </c>
      <c r="BK73" s="217">
        <v>-4004793.351900511</v>
      </c>
      <c r="BL73" s="217">
        <v>-4004793.351900511</v>
      </c>
      <c r="BM73" s="217">
        <v>-4004793.351900511</v>
      </c>
      <c r="BN73" s="217">
        <v>-4004793.351900511</v>
      </c>
      <c r="BO73" s="217">
        <v>-4004793.351900511</v>
      </c>
      <c r="BP73" s="217">
        <v>-4004793.351900511</v>
      </c>
      <c r="BQ73" s="217">
        <v>-4004793.351900511</v>
      </c>
      <c r="BR73" s="217">
        <v>-4004793.351900511</v>
      </c>
      <c r="BS73" s="217">
        <v>-4004793.351900511</v>
      </c>
      <c r="BT73" s="217">
        <v>-4004793.351900511</v>
      </c>
      <c r="BU73" s="217">
        <v>-4004793.351900511</v>
      </c>
      <c r="BV73" s="217">
        <v>-4004793.351900511</v>
      </c>
      <c r="BW73" s="217">
        <v>-4004793.351900511</v>
      </c>
      <c r="BX73" s="217">
        <v>-4004793.351900511</v>
      </c>
      <c r="BY73" s="217">
        <v>-4004793.351900511</v>
      </c>
      <c r="BZ73" s="217">
        <v>-4004793.351900511</v>
      </c>
      <c r="CA73" s="217">
        <v>-4004793.351900511</v>
      </c>
      <c r="CB73" s="217">
        <v>-4004793.351900511</v>
      </c>
      <c r="CC73" s="217">
        <v>-4004793.351900511</v>
      </c>
      <c r="CD73" s="217">
        <v>-4004793.351900511</v>
      </c>
      <c r="CE73" s="217">
        <v>-4004793.351900511</v>
      </c>
      <c r="CF73" s="217">
        <v>-4004793.351900511</v>
      </c>
      <c r="CG73" s="217">
        <v>-4004793.351900511</v>
      </c>
      <c r="CH73" s="217">
        <v>-4004793.351900511</v>
      </c>
      <c r="CI73" s="217">
        <v>-4004793.351900511</v>
      </c>
      <c r="CJ73" s="217">
        <v>-4004793.351900511</v>
      </c>
      <c r="CK73" s="217">
        <v>-4004793.351900511</v>
      </c>
      <c r="CL73" s="217">
        <v>-4004793.351900511</v>
      </c>
      <c r="CM73" s="217">
        <v>-4004793.351900511</v>
      </c>
      <c r="CN73" s="217">
        <v>-4004793.351900511</v>
      </c>
      <c r="CO73" s="217">
        <v>-4004793.351900511</v>
      </c>
      <c r="CP73" s="217">
        <v>-4004793.351900511</v>
      </c>
      <c r="CQ73" s="217">
        <v>-4004793.351900511</v>
      </c>
      <c r="CR73" s="187">
        <v>-4004793.351900511</v>
      </c>
      <c r="CS73" s="187" t="s">
        <v>581</v>
      </c>
      <c r="CT73" s="187" t="s">
        <v>581</v>
      </c>
    </row>
    <row r="74" spans="1:98" s="188" customFormat="1" ht="15" x14ac:dyDescent="0.25">
      <c r="A74" s="337" t="s">
        <v>522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3">
        <v>18064.133333333335</v>
      </c>
      <c r="AL74" s="334"/>
      <c r="AM74" s="216">
        <v>6299887.5668097399</v>
      </c>
      <c r="AN74" s="216">
        <v>6803905.6445931755</v>
      </c>
      <c r="AO74" s="216">
        <v>7321712.1032882743</v>
      </c>
      <c r="AP74" s="216">
        <v>7853659.9050174095</v>
      </c>
      <c r="AQ74" s="216">
        <v>8400194.9859716669</v>
      </c>
      <c r="AR74" s="216">
        <v>8961753.0207611304</v>
      </c>
      <c r="AS74" s="216">
        <v>9538782.6421596669</v>
      </c>
      <c r="AT74" s="216">
        <v>10131745.828277793</v>
      </c>
      <c r="AU74" s="216">
        <v>10741118.28922818</v>
      </c>
      <c r="AV74" s="216">
        <v>11367390.093178598</v>
      </c>
      <c r="AW74" s="216">
        <v>-8799874.2596557755</v>
      </c>
      <c r="AX74" s="216">
        <v>-8762603.3162372783</v>
      </c>
      <c r="AY74" s="216">
        <v>-8725603.6441568751</v>
      </c>
      <c r="AZ74" s="216">
        <v>-8688886.0942680947</v>
      </c>
      <c r="BA74" s="216">
        <v>-8652461.9514585976</v>
      </c>
      <c r="BB74" s="216">
        <v>-8616342.9520115554</v>
      </c>
      <c r="BC74" s="216">
        <v>-8580541.301661469</v>
      </c>
      <c r="BD74" s="216">
        <v>-8545069.6943722144</v>
      </c>
      <c r="BE74" s="216">
        <v>-8509941.3318662271</v>
      </c>
      <c r="BF74" s="216">
        <v>-8475169.9439348374</v>
      </c>
      <c r="BG74" s="216">
        <v>-8440769.8095610272</v>
      </c>
      <c r="BH74" s="216">
        <v>-8406755.7788871005</v>
      </c>
      <c r="BI74" s="216">
        <v>-8373143.2960610539</v>
      </c>
      <c r="BJ74" s="216">
        <v>-8339948.4229968004</v>
      </c>
      <c r="BK74" s="216">
        <v>-8307187.8640848137</v>
      </c>
      <c r="BL74" s="216">
        <v>-8274878.991891183</v>
      </c>
      <c r="BM74" s="216">
        <v>-8243039.8738846444</v>
      </c>
      <c r="BN74" s="216">
        <v>-8211689.3002326805</v>
      </c>
      <c r="BO74" s="216">
        <v>-8180846.812709474</v>
      </c>
      <c r="BP74" s="216">
        <v>-8150532.7347601745</v>
      </c>
      <c r="BQ74" s="216">
        <v>-8120768.2027677409</v>
      </c>
      <c r="BR74" s="216">
        <v>-8091575.1985704452</v>
      </c>
      <c r="BS74" s="216">
        <v>-8062976.583280094</v>
      </c>
      <c r="BT74" s="216">
        <v>-8034996.1324529648</v>
      </c>
      <c r="BU74" s="216">
        <v>-8007658.5726675875</v>
      </c>
      <c r="BV74" s="216">
        <v>-7980989.6195656303</v>
      </c>
      <c r="BW74" s="216">
        <v>-7955016.017414432</v>
      </c>
      <c r="BX74" s="216">
        <v>-7929765.5802520206</v>
      </c>
      <c r="BY74" s="216">
        <v>-7905267.2346779499</v>
      </c>
      <c r="BZ74" s="216">
        <v>-7881551.0643557524</v>
      </c>
      <c r="CA74" s="216">
        <v>-7858648.3562955037</v>
      </c>
      <c r="CB74" s="216">
        <v>-7836591.6489876807</v>
      </c>
      <c r="CC74" s="216">
        <v>-7815414.7824623808</v>
      </c>
      <c r="CD74" s="216">
        <v>-7795152.9503509067</v>
      </c>
      <c r="CE74" s="216">
        <v>-7775842.7540298086</v>
      </c>
      <c r="CF74" s="216">
        <v>-7757522.2589307027</v>
      </c>
      <c r="CG74" s="216">
        <v>-7740231.0531024691</v>
      </c>
      <c r="CH74" s="216">
        <v>-7724010.3081159424</v>
      </c>
      <c r="CI74" s="216">
        <v>-7708902.8424047902</v>
      </c>
      <c r="CJ74" s="216">
        <v>-7694953.1871400289</v>
      </c>
      <c r="CK74" s="216">
        <v>-7682207.6547395131</v>
      </c>
      <c r="CL74" s="216">
        <v>-7670714.4101178134</v>
      </c>
      <c r="CM74" s="216">
        <v>-7660523.5447860816</v>
      </c>
      <c r="CN74" s="216">
        <v>-7651687.1539159166</v>
      </c>
      <c r="CO74" s="216">
        <v>-7644259.4164857809</v>
      </c>
      <c r="CP74" s="216">
        <v>-7638296.6786332764</v>
      </c>
      <c r="CQ74" s="216">
        <v>-7633857.5403415086</v>
      </c>
      <c r="CR74" s="188">
        <v>-7631002.9455929063</v>
      </c>
      <c r="CS74" s="188" t="s">
        <v>378</v>
      </c>
      <c r="CT74" s="188" t="s">
        <v>378</v>
      </c>
    </row>
    <row r="75" spans="1:98" x14ac:dyDescent="0.25">
      <c r="A75" s="337" t="s">
        <v>199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41">
        <v>0</v>
      </c>
      <c r="AL75" s="342"/>
      <c r="AM75" s="217">
        <v>0</v>
      </c>
      <c r="AN75" s="217">
        <v>0</v>
      </c>
      <c r="AO75" s="217">
        <v>0</v>
      </c>
      <c r="AP75" s="217">
        <v>0</v>
      </c>
      <c r="AQ75" s="217">
        <v>0</v>
      </c>
      <c r="AR75" s="217">
        <v>0</v>
      </c>
      <c r="AS75" s="217">
        <v>0</v>
      </c>
      <c r="AT75" s="217">
        <v>0</v>
      </c>
      <c r="AU75" s="217">
        <v>0</v>
      </c>
      <c r="AV75" s="217">
        <v>0</v>
      </c>
      <c r="AW75" s="217">
        <v>0</v>
      </c>
      <c r="AX75" s="217">
        <v>0</v>
      </c>
      <c r="AY75" s="217">
        <v>0</v>
      </c>
      <c r="AZ75" s="217">
        <v>0</v>
      </c>
      <c r="BA75" s="217">
        <v>0</v>
      </c>
      <c r="BB75" s="217">
        <v>0</v>
      </c>
      <c r="BC75" s="217">
        <v>0</v>
      </c>
      <c r="BD75" s="217">
        <v>0</v>
      </c>
      <c r="BE75" s="217">
        <v>0</v>
      </c>
      <c r="BF75" s="217">
        <v>0</v>
      </c>
      <c r="BG75" s="217">
        <v>0</v>
      </c>
      <c r="BH75" s="217">
        <v>0</v>
      </c>
      <c r="BI75" s="217">
        <v>0</v>
      </c>
      <c r="BJ75" s="217">
        <v>0</v>
      </c>
      <c r="BK75" s="217">
        <v>0</v>
      </c>
      <c r="BL75" s="217">
        <v>0</v>
      </c>
      <c r="BM75" s="217">
        <v>0</v>
      </c>
      <c r="BN75" s="217">
        <v>0</v>
      </c>
      <c r="BO75" s="217">
        <v>0</v>
      </c>
      <c r="BP75" s="217">
        <v>0</v>
      </c>
      <c r="BQ75" s="217">
        <v>0</v>
      </c>
      <c r="BR75" s="217">
        <v>0</v>
      </c>
      <c r="BS75" s="217">
        <v>0</v>
      </c>
      <c r="BT75" s="217">
        <v>0</v>
      </c>
      <c r="BU75" s="217">
        <v>0</v>
      </c>
      <c r="BV75" s="217">
        <v>0</v>
      </c>
      <c r="BW75" s="217">
        <v>0</v>
      </c>
      <c r="BX75" s="217">
        <v>0</v>
      </c>
      <c r="BY75" s="217">
        <v>0</v>
      </c>
      <c r="BZ75" s="217">
        <v>0</v>
      </c>
      <c r="CA75" s="217">
        <v>0</v>
      </c>
      <c r="CB75" s="217">
        <v>0</v>
      </c>
      <c r="CC75" s="217">
        <v>0</v>
      </c>
      <c r="CD75" s="217">
        <v>0</v>
      </c>
      <c r="CE75" s="217">
        <v>0</v>
      </c>
      <c r="CF75" s="217">
        <v>0</v>
      </c>
      <c r="CG75" s="217">
        <v>0</v>
      </c>
      <c r="CH75" s="217">
        <v>0</v>
      </c>
      <c r="CI75" s="217">
        <v>0</v>
      </c>
      <c r="CJ75" s="217">
        <v>0</v>
      </c>
      <c r="CK75" s="217">
        <v>0</v>
      </c>
      <c r="CL75" s="217">
        <v>0</v>
      </c>
      <c r="CM75" s="217">
        <v>0</v>
      </c>
      <c r="CN75" s="217">
        <v>0</v>
      </c>
      <c r="CO75" s="217">
        <v>0</v>
      </c>
      <c r="CP75" s="217">
        <v>0</v>
      </c>
      <c r="CQ75" s="217">
        <v>0</v>
      </c>
      <c r="CR75" s="187">
        <v>0</v>
      </c>
      <c r="CS75" s="187">
        <v>0</v>
      </c>
      <c r="CT75" s="187">
        <v>0</v>
      </c>
    </row>
    <row r="76" spans="1:98" s="188" customFormat="1" ht="15" x14ac:dyDescent="0.25">
      <c r="A76" s="337" t="s">
        <v>203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3">
        <v>18064.133333333335</v>
      </c>
      <c r="AL76" s="334"/>
      <c r="AM76" s="216">
        <v>6299887.5668097399</v>
      </c>
      <c r="AN76" s="216">
        <v>6803905.6445931755</v>
      </c>
      <c r="AO76" s="216">
        <v>7321712.1032882743</v>
      </c>
      <c r="AP76" s="216">
        <v>7853659.9050174095</v>
      </c>
      <c r="AQ76" s="216">
        <v>8400194.9859716669</v>
      </c>
      <c r="AR76" s="216">
        <v>8961753.0207611304</v>
      </c>
      <c r="AS76" s="216">
        <v>9538782.6421596669</v>
      </c>
      <c r="AT76" s="216">
        <v>10131745.828277793</v>
      </c>
      <c r="AU76" s="216">
        <v>10741118.28922818</v>
      </c>
      <c r="AV76" s="216">
        <v>11367390.093178598</v>
      </c>
      <c r="AW76" s="216">
        <v>-8799874.2596557755</v>
      </c>
      <c r="AX76" s="216">
        <v>-8762603.3162372783</v>
      </c>
      <c r="AY76" s="216">
        <v>-8725603.6441568751</v>
      </c>
      <c r="AZ76" s="216">
        <v>-8688886.0942680947</v>
      </c>
      <c r="BA76" s="216">
        <v>-8652461.9514585976</v>
      </c>
      <c r="BB76" s="216">
        <v>-8616342.9520115554</v>
      </c>
      <c r="BC76" s="216">
        <v>-8580541.301661469</v>
      </c>
      <c r="BD76" s="216">
        <v>-8545069.6943722144</v>
      </c>
      <c r="BE76" s="216">
        <v>-8509941.3318662271</v>
      </c>
      <c r="BF76" s="216">
        <v>-8475169.9439348374</v>
      </c>
      <c r="BG76" s="216">
        <v>-8440769.8095610272</v>
      </c>
      <c r="BH76" s="216">
        <v>-8406755.7788871005</v>
      </c>
      <c r="BI76" s="216">
        <v>-8373143.2960610539</v>
      </c>
      <c r="BJ76" s="216">
        <v>-8339948.4229968004</v>
      </c>
      <c r="BK76" s="216">
        <v>-8307187.8640848137</v>
      </c>
      <c r="BL76" s="216">
        <v>-8274878.991891183</v>
      </c>
      <c r="BM76" s="216">
        <v>-8243039.8738846444</v>
      </c>
      <c r="BN76" s="216">
        <v>-8211689.3002326805</v>
      </c>
      <c r="BO76" s="216">
        <v>-8180846.812709474</v>
      </c>
      <c r="BP76" s="216">
        <v>-8150532.7347601745</v>
      </c>
      <c r="BQ76" s="216">
        <v>-8120768.2027677409</v>
      </c>
      <c r="BR76" s="216">
        <v>-8091575.1985704452</v>
      </c>
      <c r="BS76" s="216">
        <v>-8062976.583280094</v>
      </c>
      <c r="BT76" s="216">
        <v>-8034996.1324529648</v>
      </c>
      <c r="BU76" s="216">
        <v>-8007658.5726675875</v>
      </c>
      <c r="BV76" s="216">
        <v>-7980989.6195656303</v>
      </c>
      <c r="BW76" s="216">
        <v>-7955016.017414432</v>
      </c>
      <c r="BX76" s="216">
        <v>-7929765.5802520206</v>
      </c>
      <c r="BY76" s="216">
        <v>-7905267.2346779499</v>
      </c>
      <c r="BZ76" s="216">
        <v>-7881551.0643557524</v>
      </c>
      <c r="CA76" s="216">
        <v>-7858648.3562955037</v>
      </c>
      <c r="CB76" s="216">
        <v>-7836591.6489876807</v>
      </c>
      <c r="CC76" s="216">
        <v>-7815414.7824623808</v>
      </c>
      <c r="CD76" s="216">
        <v>-7795152.9503509067</v>
      </c>
      <c r="CE76" s="216">
        <v>-7775842.7540298086</v>
      </c>
      <c r="CF76" s="216">
        <v>-7757522.2589307027</v>
      </c>
      <c r="CG76" s="216">
        <v>-7740231.0531024691</v>
      </c>
      <c r="CH76" s="216">
        <v>-7724010.3081159424</v>
      </c>
      <c r="CI76" s="216">
        <v>-7708902.8424047902</v>
      </c>
      <c r="CJ76" s="216">
        <v>-7694953.1871400289</v>
      </c>
      <c r="CK76" s="216">
        <v>-7682207.6547395131</v>
      </c>
      <c r="CL76" s="216">
        <v>-7670714.4101178134</v>
      </c>
      <c r="CM76" s="216">
        <v>-7660523.5447860816</v>
      </c>
      <c r="CN76" s="216">
        <v>-7651687.1539159166</v>
      </c>
      <c r="CO76" s="216">
        <v>-7644259.4164857809</v>
      </c>
      <c r="CP76" s="216">
        <v>-7638296.6786332764</v>
      </c>
      <c r="CQ76" s="216">
        <v>-7633857.5403415086</v>
      </c>
      <c r="CR76" s="188">
        <v>-7631002.9455929063</v>
      </c>
      <c r="CS76" s="188" t="e">
        <v>#VALUE!</v>
      </c>
      <c r="CT76" s="188" t="e">
        <v>#VALUE!</v>
      </c>
    </row>
    <row r="77" spans="1:98" x14ac:dyDescent="0.25">
      <c r="A77" s="337" t="s">
        <v>198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48"/>
      <c r="AL77" s="349"/>
      <c r="AM77" s="217">
        <v>-1574971.891702435</v>
      </c>
      <c r="AN77" s="217">
        <v>-1700976.4111482939</v>
      </c>
      <c r="AO77" s="217">
        <v>-1830428.0258220686</v>
      </c>
      <c r="AP77" s="217">
        <v>-1963414.9762543524</v>
      </c>
      <c r="AQ77" s="217">
        <v>-2100048.7464929167</v>
      </c>
      <c r="AR77" s="217">
        <v>-2240438.2551902826</v>
      </c>
      <c r="AS77" s="217">
        <v>-2384695.6605399167</v>
      </c>
      <c r="AT77" s="217">
        <v>-2532936.4570694482</v>
      </c>
      <c r="AU77" s="217">
        <v>-2685279.5723070451</v>
      </c>
      <c r="AV77" s="217">
        <v>-2841847.5232946496</v>
      </c>
      <c r="AW77" s="217">
        <v>2199968.5649139439</v>
      </c>
      <c r="AX77" s="217">
        <v>2190650.8290593196</v>
      </c>
      <c r="AY77" s="217">
        <v>2181400.9110392188</v>
      </c>
      <c r="AZ77" s="217">
        <v>2172221.5235670237</v>
      </c>
      <c r="BA77" s="217">
        <v>2163115.4878646494</v>
      </c>
      <c r="BB77" s="217">
        <v>2154085.7380028889</v>
      </c>
      <c r="BC77" s="217">
        <v>2145135.3254153673</v>
      </c>
      <c r="BD77" s="217">
        <v>2136267.4235930536</v>
      </c>
      <c r="BE77" s="217">
        <v>2127485.3329665568</v>
      </c>
      <c r="BF77" s="217">
        <v>2118792.4859837093</v>
      </c>
      <c r="BG77" s="217">
        <v>2110192.4523902568</v>
      </c>
      <c r="BH77" s="217">
        <v>2101688.9447217751</v>
      </c>
      <c r="BI77" s="217">
        <v>2093285.8240152635</v>
      </c>
      <c r="BJ77" s="217">
        <v>2084987.1057492001</v>
      </c>
      <c r="BK77" s="217">
        <v>2076796.9660212034</v>
      </c>
      <c r="BL77" s="217">
        <v>2068719.7479727957</v>
      </c>
      <c r="BM77" s="217">
        <v>2060759.9684711611</v>
      </c>
      <c r="BN77" s="217">
        <v>2052922.3250581701</v>
      </c>
      <c r="BO77" s="217">
        <v>2045211.7031773685</v>
      </c>
      <c r="BP77" s="217">
        <v>2037633.1836900436</v>
      </c>
      <c r="BQ77" s="217">
        <v>2030192.0506919352</v>
      </c>
      <c r="BR77" s="217">
        <v>2022893.7996426113</v>
      </c>
      <c r="BS77" s="217">
        <v>2015744.1458200235</v>
      </c>
      <c r="BT77" s="217">
        <v>2008749.0331132412</v>
      </c>
      <c r="BU77" s="217">
        <v>2001914.6431668969</v>
      </c>
      <c r="BV77" s="217">
        <v>1995247.4048914076</v>
      </c>
      <c r="BW77" s="217">
        <v>1988754.004353608</v>
      </c>
      <c r="BX77" s="217">
        <v>1982441.3950630052</v>
      </c>
      <c r="BY77" s="217">
        <v>1976316.8086694875</v>
      </c>
      <c r="BZ77" s="217">
        <v>1970387.7660889381</v>
      </c>
      <c r="CA77" s="217">
        <v>1964662.0890738759</v>
      </c>
      <c r="CB77" s="217">
        <v>1959147.9122469202</v>
      </c>
      <c r="CC77" s="217">
        <v>1953853.6956155952</v>
      </c>
      <c r="CD77" s="217">
        <v>1948788.2375877267</v>
      </c>
      <c r="CE77" s="217">
        <v>1943960.6885074521</v>
      </c>
      <c r="CF77" s="217">
        <v>1939380.5647326757</v>
      </c>
      <c r="CG77" s="217">
        <v>1935057.7632756173</v>
      </c>
      <c r="CH77" s="217">
        <v>1931002.5770289856</v>
      </c>
      <c r="CI77" s="217">
        <v>1927225.7106011976</v>
      </c>
      <c r="CJ77" s="217">
        <v>1923738.2967850072</v>
      </c>
      <c r="CK77" s="217">
        <v>1920551.9136848783</v>
      </c>
      <c r="CL77" s="217">
        <v>1917678.6025294533</v>
      </c>
      <c r="CM77" s="217">
        <v>1915130.8861965204</v>
      </c>
      <c r="CN77" s="217">
        <v>1912921.7884789791</v>
      </c>
      <c r="CO77" s="217">
        <v>1911064.8541214452</v>
      </c>
      <c r="CP77" s="217">
        <v>1909574.1696583191</v>
      </c>
      <c r="CQ77" s="217">
        <v>1908464.3850853771</v>
      </c>
      <c r="CR77" s="187">
        <v>1907750.7363982266</v>
      </c>
      <c r="CS77" s="187" t="e">
        <v>#VALUE!</v>
      </c>
      <c r="CT77" s="187" t="e">
        <v>#VALUE!</v>
      </c>
    </row>
    <row r="78" spans="1:98" ht="16.5" thickBot="1" x14ac:dyDescent="0.3">
      <c r="A78" s="350" t="s">
        <v>202</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v>18064.133333333335</v>
      </c>
      <c r="AL78" s="353"/>
      <c r="AM78" s="218">
        <v>4724915.6751073049</v>
      </c>
      <c r="AN78" s="218">
        <v>5102929.2334448816</v>
      </c>
      <c r="AO78" s="218">
        <v>5491284.0774662057</v>
      </c>
      <c r="AP78" s="218">
        <v>5890244.9287630571</v>
      </c>
      <c r="AQ78" s="218">
        <v>6300146.2394787502</v>
      </c>
      <c r="AR78" s="218">
        <v>6721314.7655708473</v>
      </c>
      <c r="AS78" s="218">
        <v>7154086.9816197501</v>
      </c>
      <c r="AT78" s="218">
        <v>7598809.3712083446</v>
      </c>
      <c r="AU78" s="218">
        <v>8055838.7169211358</v>
      </c>
      <c r="AV78" s="218">
        <v>8525542.5698839482</v>
      </c>
      <c r="AW78" s="218">
        <v>-6599905.6947418321</v>
      </c>
      <c r="AX78" s="218">
        <v>-6571952.4871779587</v>
      </c>
      <c r="AY78" s="218">
        <v>-6544202.7331176568</v>
      </c>
      <c r="AZ78" s="218">
        <v>-6516664.5707010711</v>
      </c>
      <c r="BA78" s="218">
        <v>-6489346.4635939486</v>
      </c>
      <c r="BB78" s="218">
        <v>-6462257.2140086666</v>
      </c>
      <c r="BC78" s="218">
        <v>-6435405.9762461018</v>
      </c>
      <c r="BD78" s="218">
        <v>-6408802.2707791608</v>
      </c>
      <c r="BE78" s="218">
        <v>-6382455.9988996703</v>
      </c>
      <c r="BF78" s="218">
        <v>-6356377.4579511285</v>
      </c>
      <c r="BG78" s="218">
        <v>-6330577.3571707699</v>
      </c>
      <c r="BH78" s="218">
        <v>-6305066.8341653254</v>
      </c>
      <c r="BI78" s="218">
        <v>-6279857.4720457904</v>
      </c>
      <c r="BJ78" s="218">
        <v>-6254961.3172476003</v>
      </c>
      <c r="BK78" s="218">
        <v>-6230390.8980636103</v>
      </c>
      <c r="BL78" s="218">
        <v>-6206159.2439183872</v>
      </c>
      <c r="BM78" s="218">
        <v>-6182279.9054134833</v>
      </c>
      <c r="BN78" s="218">
        <v>-6158766.9751745109</v>
      </c>
      <c r="BO78" s="218">
        <v>-6135635.1095321057</v>
      </c>
      <c r="BP78" s="218">
        <v>-6112899.5510701314</v>
      </c>
      <c r="BQ78" s="218">
        <v>-6090576.1520758057</v>
      </c>
      <c r="BR78" s="218">
        <v>-6068681.3989278339</v>
      </c>
      <c r="BS78" s="218">
        <v>-6047232.4374600705</v>
      </c>
      <c r="BT78" s="218">
        <v>-6026247.0993397236</v>
      </c>
      <c r="BU78" s="218">
        <v>-6005743.9295006907</v>
      </c>
      <c r="BV78" s="218">
        <v>-5985742.2146742232</v>
      </c>
      <c r="BW78" s="218">
        <v>-5966262.013060824</v>
      </c>
      <c r="BX78" s="218">
        <v>-5947324.1851890152</v>
      </c>
      <c r="BY78" s="218">
        <v>-5928950.4260084629</v>
      </c>
      <c r="BZ78" s="218">
        <v>-5911163.2982668141</v>
      </c>
      <c r="CA78" s="218">
        <v>-5893986.2672216278</v>
      </c>
      <c r="CB78" s="218">
        <v>-5877443.7367407605</v>
      </c>
      <c r="CC78" s="218">
        <v>-5861561.0868467856</v>
      </c>
      <c r="CD78" s="218">
        <v>-5846364.71276318</v>
      </c>
      <c r="CE78" s="218">
        <v>-5831882.065522356</v>
      </c>
      <c r="CF78" s="218">
        <v>-5818141.6941980273</v>
      </c>
      <c r="CG78" s="218">
        <v>-5805173.2898268513</v>
      </c>
      <c r="CH78" s="218">
        <v>-5793007.7310869563</v>
      </c>
      <c r="CI78" s="218">
        <v>-5781677.1318035927</v>
      </c>
      <c r="CJ78" s="218">
        <v>-5771214.8903550217</v>
      </c>
      <c r="CK78" s="218">
        <v>-5761655.7410546346</v>
      </c>
      <c r="CL78" s="218">
        <v>-5753035.8075883603</v>
      </c>
      <c r="CM78" s="218">
        <v>-5745392.6585895615</v>
      </c>
      <c r="CN78" s="218">
        <v>-5738765.3654369377</v>
      </c>
      <c r="CO78" s="218">
        <v>-5733194.5623643361</v>
      </c>
      <c r="CP78" s="218">
        <v>-5728722.5089749573</v>
      </c>
      <c r="CQ78" s="218">
        <v>-5725393.1552561317</v>
      </c>
      <c r="CR78" s="187">
        <v>-5723252.2091946797</v>
      </c>
      <c r="CS78" s="187" t="s">
        <v>378</v>
      </c>
      <c r="CT78" s="187" t="s">
        <v>378</v>
      </c>
    </row>
    <row r="79" spans="1:98" s="219" customFormat="1" ht="16.5" thickBot="1" x14ac:dyDescent="0.3">
      <c r="AK79" s="343">
        <v>0</v>
      </c>
      <c r="AL79" s="343"/>
      <c r="AM79" s="220">
        <v>1</v>
      </c>
      <c r="AN79" s="220">
        <v>2</v>
      </c>
      <c r="AO79" s="220">
        <v>3</v>
      </c>
      <c r="AP79" s="220">
        <v>4</v>
      </c>
      <c r="AQ79" s="220">
        <v>5</v>
      </c>
      <c r="AR79" s="220">
        <v>6</v>
      </c>
      <c r="AS79" s="220">
        <v>7</v>
      </c>
      <c r="AT79" s="220">
        <v>8</v>
      </c>
      <c r="AU79" s="220">
        <v>9</v>
      </c>
      <c r="AV79" s="220">
        <v>10</v>
      </c>
      <c r="AW79" s="220">
        <v>11</v>
      </c>
      <c r="AX79" s="220">
        <v>12</v>
      </c>
      <c r="AY79" s="220">
        <v>13</v>
      </c>
      <c r="AZ79" s="220">
        <v>14</v>
      </c>
      <c r="BA79" s="220">
        <v>15</v>
      </c>
      <c r="BB79" s="220">
        <v>16</v>
      </c>
      <c r="BC79" s="220">
        <v>17</v>
      </c>
      <c r="BD79" s="220">
        <v>18</v>
      </c>
      <c r="BE79" s="220">
        <v>19</v>
      </c>
      <c r="BF79" s="220">
        <v>20</v>
      </c>
      <c r="BG79" s="220">
        <v>21</v>
      </c>
      <c r="BH79" s="220">
        <v>22</v>
      </c>
      <c r="BI79" s="220">
        <v>23</v>
      </c>
      <c r="BJ79" s="220">
        <v>24</v>
      </c>
      <c r="BK79" s="220">
        <v>25</v>
      </c>
      <c r="BL79" s="220">
        <v>26</v>
      </c>
      <c r="BM79" s="220">
        <v>27</v>
      </c>
      <c r="BN79" s="220">
        <v>28</v>
      </c>
      <c r="BO79" s="220">
        <v>29</v>
      </c>
      <c r="BP79" s="220">
        <v>30</v>
      </c>
      <c r="BQ79" s="220">
        <v>31</v>
      </c>
      <c r="BR79" s="220">
        <v>32</v>
      </c>
      <c r="BS79" s="220">
        <v>33</v>
      </c>
      <c r="BT79" s="220">
        <v>34</v>
      </c>
      <c r="BU79" s="220">
        <v>35</v>
      </c>
      <c r="BV79" s="220">
        <v>36</v>
      </c>
      <c r="BW79" s="220">
        <v>37</v>
      </c>
      <c r="BX79" s="220">
        <v>38</v>
      </c>
      <c r="BY79" s="220">
        <v>39</v>
      </c>
      <c r="BZ79" s="220">
        <v>40</v>
      </c>
      <c r="CA79" s="220">
        <v>41</v>
      </c>
      <c r="CB79" s="220">
        <v>42</v>
      </c>
      <c r="CC79" s="220">
        <v>43</v>
      </c>
      <c r="CD79" s="220">
        <v>44</v>
      </c>
      <c r="CE79" s="220">
        <v>45</v>
      </c>
      <c r="CF79" s="220">
        <v>46</v>
      </c>
      <c r="CG79" s="220">
        <v>47</v>
      </c>
      <c r="CH79" s="220">
        <v>48</v>
      </c>
      <c r="CI79" s="220">
        <v>49</v>
      </c>
      <c r="CJ79" s="220">
        <v>50</v>
      </c>
      <c r="CK79" s="220">
        <v>51</v>
      </c>
      <c r="CL79" s="220">
        <v>52</v>
      </c>
      <c r="CM79" s="220">
        <v>53</v>
      </c>
      <c r="CN79" s="220">
        <v>54</v>
      </c>
      <c r="CO79" s="220">
        <v>55</v>
      </c>
      <c r="CP79" s="220">
        <v>56</v>
      </c>
      <c r="CQ79" s="220">
        <v>57</v>
      </c>
      <c r="CR79" s="219">
        <v>58</v>
      </c>
      <c r="CS79" s="219">
        <v>59</v>
      </c>
      <c r="CT79" s="219">
        <v>60</v>
      </c>
    </row>
    <row r="80" spans="1:98" x14ac:dyDescent="0.25">
      <c r="A80" s="344" t="s">
        <v>201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v>2026</v>
      </c>
      <c r="AL80" s="347"/>
      <c r="AM80" s="214">
        <v>2027</v>
      </c>
      <c r="AN80" s="214">
        <v>2028</v>
      </c>
      <c r="AO80" s="214">
        <v>2029</v>
      </c>
      <c r="AP80" s="214">
        <v>2030</v>
      </c>
      <c r="AQ80" s="214">
        <v>2031</v>
      </c>
      <c r="AR80" s="214">
        <v>2032</v>
      </c>
      <c r="AS80" s="214">
        <v>2033</v>
      </c>
      <c r="AT80" s="214">
        <v>2034</v>
      </c>
      <c r="AU80" s="214">
        <v>2035</v>
      </c>
      <c r="AV80" s="214">
        <v>2036</v>
      </c>
      <c r="AW80" s="214">
        <v>2037</v>
      </c>
      <c r="AX80" s="214">
        <v>2038</v>
      </c>
      <c r="AY80" s="214">
        <v>2039</v>
      </c>
      <c r="AZ80" s="214">
        <v>2040</v>
      </c>
      <c r="BA80" s="214">
        <v>2041</v>
      </c>
      <c r="BB80" s="214">
        <v>2042</v>
      </c>
      <c r="BC80" s="214">
        <v>2043</v>
      </c>
      <c r="BD80" s="214">
        <v>2044</v>
      </c>
      <c r="BE80" s="214">
        <v>2045</v>
      </c>
      <c r="BF80" s="214">
        <v>2046</v>
      </c>
      <c r="BG80" s="214">
        <v>2047</v>
      </c>
      <c r="BH80" s="214">
        <v>2048</v>
      </c>
      <c r="BI80" s="214">
        <v>2049</v>
      </c>
      <c r="BJ80" s="214">
        <v>2050</v>
      </c>
      <c r="BK80" s="214">
        <v>2051</v>
      </c>
      <c r="BL80" s="214">
        <v>2052</v>
      </c>
      <c r="BM80" s="214">
        <v>2053</v>
      </c>
      <c r="BN80" s="214">
        <v>2054</v>
      </c>
      <c r="BO80" s="214">
        <v>2055</v>
      </c>
      <c r="BP80" s="214">
        <v>2056</v>
      </c>
      <c r="BQ80" s="214">
        <v>2057</v>
      </c>
      <c r="BR80" s="214">
        <v>2058</v>
      </c>
      <c r="BS80" s="214">
        <v>2059</v>
      </c>
      <c r="BT80" s="214">
        <v>2060</v>
      </c>
      <c r="BU80" s="214">
        <v>2061</v>
      </c>
      <c r="BV80" s="214">
        <v>2062</v>
      </c>
      <c r="BW80" s="214">
        <v>2063</v>
      </c>
      <c r="BX80" s="214">
        <v>2064</v>
      </c>
      <c r="BY80" s="214">
        <v>2065</v>
      </c>
      <c r="BZ80" s="214">
        <v>2066</v>
      </c>
      <c r="CA80" s="214">
        <v>2067</v>
      </c>
      <c r="CB80" s="214">
        <v>2068</v>
      </c>
      <c r="CC80" s="214">
        <v>2069</v>
      </c>
      <c r="CD80" s="214">
        <v>2070</v>
      </c>
      <c r="CE80" s="214">
        <v>2071</v>
      </c>
      <c r="CF80" s="214">
        <v>2072</v>
      </c>
      <c r="CG80" s="214">
        <v>2073</v>
      </c>
      <c r="CH80" s="214">
        <v>2074</v>
      </c>
      <c r="CI80" s="214">
        <v>2075</v>
      </c>
      <c r="CJ80" s="214">
        <v>2076</v>
      </c>
      <c r="CK80" s="214">
        <v>2077</v>
      </c>
      <c r="CL80" s="214">
        <v>2078</v>
      </c>
      <c r="CM80" s="214">
        <v>2079</v>
      </c>
      <c r="CN80" s="214">
        <v>2080</v>
      </c>
      <c r="CO80" s="214">
        <v>2081</v>
      </c>
      <c r="CP80" s="214">
        <v>2082</v>
      </c>
      <c r="CQ80" s="214">
        <v>2083</v>
      </c>
      <c r="CR80" s="187">
        <v>2084</v>
      </c>
      <c r="CS80" s="187" t="s">
        <v>378</v>
      </c>
      <c r="CT80" s="187" t="s">
        <v>378</v>
      </c>
    </row>
    <row r="81" spans="1:98" s="188" customFormat="1" ht="15" x14ac:dyDescent="0.25">
      <c r="A81" s="337" t="s">
        <v>522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3">
        <v>18064.133333333335</v>
      </c>
      <c r="AL81" s="334"/>
      <c r="AM81" s="216">
        <v>6299887.5668097399</v>
      </c>
      <c r="AN81" s="216">
        <v>6803905.6445931755</v>
      </c>
      <c r="AO81" s="216">
        <v>7321712.1032882743</v>
      </c>
      <c r="AP81" s="216">
        <v>7853659.9050174095</v>
      </c>
      <c r="AQ81" s="216">
        <v>8400194.9859716669</v>
      </c>
      <c r="AR81" s="216">
        <v>8961753.0207611304</v>
      </c>
      <c r="AS81" s="216">
        <v>9538782.6421596669</v>
      </c>
      <c r="AT81" s="216">
        <v>10131745.828277793</v>
      </c>
      <c r="AU81" s="216">
        <v>10741118.28922818</v>
      </c>
      <c r="AV81" s="216">
        <v>11367390.093178598</v>
      </c>
      <c r="AW81" s="216">
        <v>-8799874.2596557755</v>
      </c>
      <c r="AX81" s="216">
        <v>-8762603.3162372783</v>
      </c>
      <c r="AY81" s="216">
        <v>-8725603.6441568751</v>
      </c>
      <c r="AZ81" s="216">
        <v>-8688886.0942680947</v>
      </c>
      <c r="BA81" s="216">
        <v>-8652461.9514585976</v>
      </c>
      <c r="BB81" s="216">
        <v>-8616342.9520115554</v>
      </c>
      <c r="BC81" s="216">
        <v>-8580541.301661469</v>
      </c>
      <c r="BD81" s="216">
        <v>-8545069.6943722144</v>
      </c>
      <c r="BE81" s="216">
        <v>-8509941.3318662271</v>
      </c>
      <c r="BF81" s="216">
        <v>-8475169.9439348374</v>
      </c>
      <c r="BG81" s="216">
        <v>-8440769.8095610272</v>
      </c>
      <c r="BH81" s="216">
        <v>-8406755.7788871005</v>
      </c>
      <c r="BI81" s="216">
        <v>-8373143.2960610539</v>
      </c>
      <c r="BJ81" s="216">
        <v>-8339948.4229968004</v>
      </c>
      <c r="BK81" s="216">
        <v>-8307187.8640848137</v>
      </c>
      <c r="BL81" s="216">
        <v>-8274878.991891183</v>
      </c>
      <c r="BM81" s="216">
        <v>-8243039.8738846444</v>
      </c>
      <c r="BN81" s="216">
        <v>-8211689.3002326805</v>
      </c>
      <c r="BO81" s="216">
        <v>-8180846.812709474</v>
      </c>
      <c r="BP81" s="216">
        <v>-8150532.7347601745</v>
      </c>
      <c r="BQ81" s="216">
        <v>-8120768.2027677409</v>
      </c>
      <c r="BR81" s="216">
        <v>-8091575.1985704452</v>
      </c>
      <c r="BS81" s="216">
        <v>-8062976.583280094</v>
      </c>
      <c r="BT81" s="216">
        <v>-8034996.1324529648</v>
      </c>
      <c r="BU81" s="216">
        <v>-8007658.5726675875</v>
      </c>
      <c r="BV81" s="216">
        <v>-7980989.6195656303</v>
      </c>
      <c r="BW81" s="216">
        <v>-7955016.017414432</v>
      </c>
      <c r="BX81" s="216">
        <v>-7929765.5802520206</v>
      </c>
      <c r="BY81" s="216">
        <v>-7905267.2346779499</v>
      </c>
      <c r="BZ81" s="216">
        <v>-7881551.0643557524</v>
      </c>
      <c r="CA81" s="216">
        <v>-7858648.3562955037</v>
      </c>
      <c r="CB81" s="216">
        <v>-7836591.6489876807</v>
      </c>
      <c r="CC81" s="216">
        <v>-7815414.7824623808</v>
      </c>
      <c r="CD81" s="216">
        <v>-7795152.9503509067</v>
      </c>
      <c r="CE81" s="216">
        <v>-7775842.7540298086</v>
      </c>
      <c r="CF81" s="216">
        <v>-7757522.2589307027</v>
      </c>
      <c r="CG81" s="216">
        <v>-7740231.0531024691</v>
      </c>
      <c r="CH81" s="216">
        <v>-7724010.3081159424</v>
      </c>
      <c r="CI81" s="216">
        <v>-7708902.8424047902</v>
      </c>
      <c r="CJ81" s="216">
        <v>-7694953.1871400289</v>
      </c>
      <c r="CK81" s="216">
        <v>-7682207.6547395131</v>
      </c>
      <c r="CL81" s="216">
        <v>-7670714.4101178134</v>
      </c>
      <c r="CM81" s="216">
        <v>-7660523.5447860816</v>
      </c>
      <c r="CN81" s="216">
        <v>-7651687.1539159166</v>
      </c>
      <c r="CO81" s="216">
        <v>-7644259.4164857809</v>
      </c>
      <c r="CP81" s="216">
        <v>-7638296.6786332764</v>
      </c>
      <c r="CQ81" s="216">
        <v>-7633857.5403415086</v>
      </c>
      <c r="CR81" s="188">
        <v>-7631002.9455929063</v>
      </c>
      <c r="CS81" s="188" t="s">
        <v>378</v>
      </c>
      <c r="CT81" s="188" t="s">
        <v>378</v>
      </c>
    </row>
    <row r="82" spans="1:98" x14ac:dyDescent="0.25">
      <c r="A82" s="337" t="s">
        <v>200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41">
        <v>0</v>
      </c>
      <c r="AL82" s="342"/>
      <c r="AM82" s="217">
        <v>4004793.351900511</v>
      </c>
      <c r="AN82" s="217">
        <v>4004793.351900511</v>
      </c>
      <c r="AO82" s="217">
        <v>4004793.351900511</v>
      </c>
      <c r="AP82" s="217">
        <v>4004793.351900511</v>
      </c>
      <c r="AQ82" s="217">
        <v>4004793.351900511</v>
      </c>
      <c r="AR82" s="217">
        <v>4004793.351900511</v>
      </c>
      <c r="AS82" s="217">
        <v>4004793.351900511</v>
      </c>
      <c r="AT82" s="217">
        <v>4004793.351900511</v>
      </c>
      <c r="AU82" s="217">
        <v>4004793.351900511</v>
      </c>
      <c r="AV82" s="217">
        <v>4004793.351900511</v>
      </c>
      <c r="AW82" s="217">
        <v>4004793.351900511</v>
      </c>
      <c r="AX82" s="217">
        <v>4004793.351900511</v>
      </c>
      <c r="AY82" s="217">
        <v>4004793.351900511</v>
      </c>
      <c r="AZ82" s="217">
        <v>4004793.351900511</v>
      </c>
      <c r="BA82" s="217">
        <v>4004793.351900511</v>
      </c>
      <c r="BB82" s="217">
        <v>4004793.351900511</v>
      </c>
      <c r="BC82" s="217">
        <v>4004793.351900511</v>
      </c>
      <c r="BD82" s="217">
        <v>4004793.351900511</v>
      </c>
      <c r="BE82" s="217">
        <v>4004793.351900511</v>
      </c>
      <c r="BF82" s="217">
        <v>4004793.351900511</v>
      </c>
      <c r="BG82" s="217">
        <v>4004793.351900511</v>
      </c>
      <c r="BH82" s="217">
        <v>4004793.351900511</v>
      </c>
      <c r="BI82" s="217">
        <v>4004793.351900511</v>
      </c>
      <c r="BJ82" s="217">
        <v>4004793.351900511</v>
      </c>
      <c r="BK82" s="217">
        <v>4004793.351900511</v>
      </c>
      <c r="BL82" s="217">
        <v>4004793.351900511</v>
      </c>
      <c r="BM82" s="217">
        <v>4004793.351900511</v>
      </c>
      <c r="BN82" s="217">
        <v>4004793.351900511</v>
      </c>
      <c r="BO82" s="217">
        <v>4004793.351900511</v>
      </c>
      <c r="BP82" s="217">
        <v>4004793.351900511</v>
      </c>
      <c r="BQ82" s="217">
        <v>4004793.351900511</v>
      </c>
      <c r="BR82" s="217">
        <v>4004793.351900511</v>
      </c>
      <c r="BS82" s="217">
        <v>4004793.351900511</v>
      </c>
      <c r="BT82" s="217">
        <v>4004793.351900511</v>
      </c>
      <c r="BU82" s="217">
        <v>4004793.351900511</v>
      </c>
      <c r="BV82" s="217">
        <v>4004793.351900511</v>
      </c>
      <c r="BW82" s="217">
        <v>4004793.351900511</v>
      </c>
      <c r="BX82" s="217">
        <v>4004793.351900511</v>
      </c>
      <c r="BY82" s="217">
        <v>4004793.351900511</v>
      </c>
      <c r="BZ82" s="217">
        <v>4004793.351900511</v>
      </c>
      <c r="CA82" s="217">
        <v>4004793.351900511</v>
      </c>
      <c r="CB82" s="217">
        <v>4004793.351900511</v>
      </c>
      <c r="CC82" s="217">
        <v>4004793.351900511</v>
      </c>
      <c r="CD82" s="217">
        <v>4004793.351900511</v>
      </c>
      <c r="CE82" s="217">
        <v>4004793.351900511</v>
      </c>
      <c r="CF82" s="217">
        <v>4004793.351900511</v>
      </c>
      <c r="CG82" s="217">
        <v>4004793.351900511</v>
      </c>
      <c r="CH82" s="217">
        <v>4004793.351900511</v>
      </c>
      <c r="CI82" s="217">
        <v>4004793.351900511</v>
      </c>
      <c r="CJ82" s="217">
        <v>4004793.351900511</v>
      </c>
      <c r="CK82" s="217">
        <v>4004793.351900511</v>
      </c>
      <c r="CL82" s="217">
        <v>4004793.351900511</v>
      </c>
      <c r="CM82" s="217">
        <v>4004793.351900511</v>
      </c>
      <c r="CN82" s="217">
        <v>4004793.351900511</v>
      </c>
      <c r="CO82" s="217">
        <v>4004793.351900511</v>
      </c>
      <c r="CP82" s="217">
        <v>4004793.351900511</v>
      </c>
      <c r="CQ82" s="217">
        <v>4004793.351900511</v>
      </c>
      <c r="CR82" s="187">
        <v>4004793.351900511</v>
      </c>
      <c r="CS82" s="187" t="s">
        <v>581</v>
      </c>
      <c r="CT82" s="187" t="s">
        <v>581</v>
      </c>
    </row>
    <row r="83" spans="1:98" x14ac:dyDescent="0.25">
      <c r="A83" s="337" t="s">
        <v>199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41">
        <v>0</v>
      </c>
      <c r="AL83" s="342"/>
      <c r="AM83" s="217">
        <v>0</v>
      </c>
      <c r="AN83" s="217">
        <v>0</v>
      </c>
      <c r="AO83" s="217">
        <v>0</v>
      </c>
      <c r="AP83" s="217">
        <v>0</v>
      </c>
      <c r="AQ83" s="217">
        <v>0</v>
      </c>
      <c r="AR83" s="217">
        <v>0</v>
      </c>
      <c r="AS83" s="217">
        <v>0</v>
      </c>
      <c r="AT83" s="217">
        <v>0</v>
      </c>
      <c r="AU83" s="217">
        <v>0</v>
      </c>
      <c r="AV83" s="217">
        <v>0</v>
      </c>
      <c r="AW83" s="217">
        <v>0</v>
      </c>
      <c r="AX83" s="217">
        <v>0</v>
      </c>
      <c r="AY83" s="217">
        <v>0</v>
      </c>
      <c r="AZ83" s="217">
        <v>0</v>
      </c>
      <c r="BA83" s="217">
        <v>0</v>
      </c>
      <c r="BB83" s="217">
        <v>0</v>
      </c>
      <c r="BC83" s="217">
        <v>0</v>
      </c>
      <c r="BD83" s="217">
        <v>0</v>
      </c>
      <c r="BE83" s="217">
        <v>0</v>
      </c>
      <c r="BF83" s="217">
        <v>0</v>
      </c>
      <c r="BG83" s="217">
        <v>0</v>
      </c>
      <c r="BH83" s="217">
        <v>0</v>
      </c>
      <c r="BI83" s="217">
        <v>0</v>
      </c>
      <c r="BJ83" s="217">
        <v>0</v>
      </c>
      <c r="BK83" s="217">
        <v>0</v>
      </c>
      <c r="BL83" s="217">
        <v>0</v>
      </c>
      <c r="BM83" s="217">
        <v>0</v>
      </c>
      <c r="BN83" s="217">
        <v>0</v>
      </c>
      <c r="BO83" s="217">
        <v>0</v>
      </c>
      <c r="BP83" s="217">
        <v>0</v>
      </c>
      <c r="BQ83" s="217">
        <v>0</v>
      </c>
      <c r="BR83" s="217">
        <v>0</v>
      </c>
      <c r="BS83" s="217">
        <v>0</v>
      </c>
      <c r="BT83" s="217">
        <v>0</v>
      </c>
      <c r="BU83" s="217">
        <v>0</v>
      </c>
      <c r="BV83" s="217">
        <v>0</v>
      </c>
      <c r="BW83" s="217">
        <v>0</v>
      </c>
      <c r="BX83" s="217">
        <v>0</v>
      </c>
      <c r="BY83" s="217">
        <v>0</v>
      </c>
      <c r="BZ83" s="217">
        <v>0</v>
      </c>
      <c r="CA83" s="217">
        <v>0</v>
      </c>
      <c r="CB83" s="217">
        <v>0</v>
      </c>
      <c r="CC83" s="217">
        <v>0</v>
      </c>
      <c r="CD83" s="217">
        <v>0</v>
      </c>
      <c r="CE83" s="217">
        <v>0</v>
      </c>
      <c r="CF83" s="217">
        <v>0</v>
      </c>
      <c r="CG83" s="217">
        <v>0</v>
      </c>
      <c r="CH83" s="217">
        <v>0</v>
      </c>
      <c r="CI83" s="217">
        <v>0</v>
      </c>
      <c r="CJ83" s="217">
        <v>0</v>
      </c>
      <c r="CK83" s="217">
        <v>0</v>
      </c>
      <c r="CL83" s="217">
        <v>0</v>
      </c>
      <c r="CM83" s="217">
        <v>0</v>
      </c>
      <c r="CN83" s="217">
        <v>0</v>
      </c>
      <c r="CO83" s="217">
        <v>0</v>
      </c>
      <c r="CP83" s="217">
        <v>0</v>
      </c>
      <c r="CQ83" s="217">
        <v>0</v>
      </c>
      <c r="CR83" s="187">
        <v>0</v>
      </c>
      <c r="CS83" s="187">
        <v>0</v>
      </c>
      <c r="CT83" s="187">
        <v>0</v>
      </c>
    </row>
    <row r="84" spans="1:98" x14ac:dyDescent="0.25">
      <c r="A84" s="337" t="s">
        <v>198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41">
        <v>0</v>
      </c>
      <c r="AL84" s="342"/>
      <c r="AM84" s="217">
        <v>-1574971.891702435</v>
      </c>
      <c r="AN84" s="217">
        <v>-1700976.4111482939</v>
      </c>
      <c r="AO84" s="217">
        <v>-1830428.0258220686</v>
      </c>
      <c r="AP84" s="217">
        <v>-1963414.9762543524</v>
      </c>
      <c r="AQ84" s="217">
        <v>-2100048.7464929167</v>
      </c>
      <c r="AR84" s="217">
        <v>-2240438.2551902831</v>
      </c>
      <c r="AS84" s="217">
        <v>-2384695.6605399176</v>
      </c>
      <c r="AT84" s="217">
        <v>-2532936.4570694491</v>
      </c>
      <c r="AU84" s="217">
        <v>-2685279.5723070465</v>
      </c>
      <c r="AV84" s="217">
        <v>-2841847.52329465</v>
      </c>
      <c r="AW84" s="217">
        <v>2199968.5649139434</v>
      </c>
      <c r="AX84" s="217">
        <v>2190650.8290593177</v>
      </c>
      <c r="AY84" s="217">
        <v>2181400.9110392183</v>
      </c>
      <c r="AZ84" s="217">
        <v>2172221.5235670246</v>
      </c>
      <c r="BA84" s="217">
        <v>2163115.4878646489</v>
      </c>
      <c r="BB84" s="217">
        <v>2154085.7380028889</v>
      </c>
      <c r="BC84" s="217">
        <v>2145135.3254153673</v>
      </c>
      <c r="BD84" s="217">
        <v>2136267.4235930536</v>
      </c>
      <c r="BE84" s="217">
        <v>2127485.3329665568</v>
      </c>
      <c r="BF84" s="217">
        <v>2118792.4859837093</v>
      </c>
      <c r="BG84" s="217">
        <v>0</v>
      </c>
      <c r="BH84" s="217">
        <v>0</v>
      </c>
      <c r="BI84" s="217">
        <v>0</v>
      </c>
      <c r="BJ84" s="217">
        <v>0</v>
      </c>
      <c r="BK84" s="217">
        <v>0</v>
      </c>
      <c r="BL84" s="217">
        <v>0</v>
      </c>
      <c r="BM84" s="217">
        <v>0</v>
      </c>
      <c r="BN84" s="217">
        <v>0</v>
      </c>
      <c r="BO84" s="217">
        <v>0</v>
      </c>
      <c r="BP84" s="217">
        <v>0</v>
      </c>
      <c r="BQ84" s="217">
        <v>0</v>
      </c>
      <c r="BR84" s="217">
        <v>0</v>
      </c>
      <c r="BS84" s="217">
        <v>0</v>
      </c>
      <c r="BT84" s="217">
        <v>0</v>
      </c>
      <c r="BU84" s="217">
        <v>0</v>
      </c>
      <c r="BV84" s="217">
        <v>0</v>
      </c>
      <c r="BW84" s="217">
        <v>0</v>
      </c>
      <c r="BX84" s="217">
        <v>0</v>
      </c>
      <c r="BY84" s="217">
        <v>0</v>
      </c>
      <c r="BZ84" s="217">
        <v>0</v>
      </c>
      <c r="CA84" s="217">
        <v>0</v>
      </c>
      <c r="CB84" s="217">
        <v>0</v>
      </c>
      <c r="CC84" s="217">
        <v>0</v>
      </c>
      <c r="CD84" s="217">
        <v>0</v>
      </c>
      <c r="CE84" s="217">
        <v>0</v>
      </c>
      <c r="CF84" s="217">
        <v>0</v>
      </c>
      <c r="CG84" s="217">
        <v>0</v>
      </c>
      <c r="CH84" s="217">
        <v>0</v>
      </c>
      <c r="CI84" s="217">
        <v>0</v>
      </c>
      <c r="CJ84" s="217">
        <v>0</v>
      </c>
      <c r="CK84" s="217">
        <v>0</v>
      </c>
      <c r="CL84" s="217">
        <v>0</v>
      </c>
      <c r="CM84" s="217">
        <v>0</v>
      </c>
      <c r="CN84" s="217">
        <v>0</v>
      </c>
      <c r="CO84" s="217">
        <v>0</v>
      </c>
      <c r="CP84" s="217">
        <v>0</v>
      </c>
      <c r="CQ84" s="217">
        <v>0</v>
      </c>
      <c r="CR84" s="187">
        <v>0</v>
      </c>
      <c r="CS84" s="187" t="e">
        <v>#VALUE!</v>
      </c>
      <c r="CT84" s="187" t="e">
        <v>#VALUE!</v>
      </c>
    </row>
    <row r="85" spans="1:98" x14ac:dyDescent="0.25">
      <c r="A85" s="337" t="s">
        <v>197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41">
        <v>-46451990.055379264</v>
      </c>
      <c r="AL85" s="342"/>
      <c r="AM85" s="217">
        <v>46451990.055379264</v>
      </c>
      <c r="AN85" s="217"/>
      <c r="AO85" s="217"/>
      <c r="AP85" s="217"/>
      <c r="AQ85" s="217"/>
      <c r="AR85" s="217"/>
      <c r="AS85" s="217"/>
      <c r="AT85" s="217"/>
      <c r="AU85" s="217"/>
      <c r="AV85" s="217"/>
      <c r="AW85" s="217"/>
      <c r="AX85" s="217"/>
      <c r="AY85" s="217"/>
      <c r="AZ85" s="217"/>
      <c r="BA85" s="217"/>
      <c r="BB85" s="217"/>
      <c r="BC85" s="217"/>
      <c r="BD85" s="217"/>
      <c r="BE85" s="217"/>
      <c r="BF85" s="217"/>
      <c r="BG85" s="217"/>
      <c r="BH85" s="217"/>
      <c r="BI85" s="217"/>
      <c r="BJ85" s="217"/>
      <c r="BK85" s="217"/>
      <c r="BL85" s="217"/>
      <c r="BM85" s="217"/>
      <c r="BN85" s="217"/>
      <c r="BO85" s="217"/>
      <c r="BP85" s="217"/>
      <c r="BQ85" s="217"/>
      <c r="BR85" s="217"/>
      <c r="BS85" s="217"/>
      <c r="BT85" s="217"/>
      <c r="BU85" s="217"/>
      <c r="BV85" s="217"/>
      <c r="BW85" s="217"/>
      <c r="BX85" s="217"/>
      <c r="BY85" s="217"/>
      <c r="BZ85" s="217"/>
      <c r="CA85" s="217"/>
      <c r="CB85" s="217"/>
      <c r="CC85" s="217"/>
      <c r="CD85" s="217"/>
      <c r="CE85" s="217"/>
      <c r="CF85" s="217"/>
      <c r="CG85" s="217"/>
      <c r="CH85" s="217"/>
      <c r="CI85" s="217"/>
      <c r="CJ85" s="217"/>
      <c r="CK85" s="217"/>
      <c r="CL85" s="217"/>
      <c r="CM85" s="217"/>
      <c r="CN85" s="217"/>
      <c r="CO85" s="217"/>
      <c r="CP85" s="217"/>
      <c r="CQ85" s="217"/>
    </row>
    <row r="86" spans="1:98" x14ac:dyDescent="0.25">
      <c r="A86" s="337" t="s">
        <v>196</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41">
        <v>0</v>
      </c>
      <c r="AL86" s="342"/>
      <c r="AM86" s="217">
        <v>0</v>
      </c>
      <c r="AN86" s="217">
        <v>0</v>
      </c>
      <c r="AO86" s="217">
        <v>0</v>
      </c>
      <c r="AP86" s="217">
        <v>0</v>
      </c>
      <c r="AQ86" s="217">
        <v>0</v>
      </c>
      <c r="AR86" s="217">
        <v>0</v>
      </c>
      <c r="AS86" s="217">
        <v>0</v>
      </c>
      <c r="AT86" s="217">
        <v>0</v>
      </c>
      <c r="AU86" s="217">
        <v>0</v>
      </c>
      <c r="AV86" s="217">
        <v>0</v>
      </c>
      <c r="AW86" s="217">
        <v>0</v>
      </c>
      <c r="AX86" s="217">
        <v>0</v>
      </c>
      <c r="AY86" s="217">
        <v>0</v>
      </c>
      <c r="AZ86" s="217">
        <v>0</v>
      </c>
      <c r="BA86" s="217">
        <v>0</v>
      </c>
      <c r="BB86" s="217">
        <v>0</v>
      </c>
      <c r="BC86" s="217">
        <v>0</v>
      </c>
      <c r="BD86" s="217">
        <v>0</v>
      </c>
      <c r="BE86" s="217">
        <v>0</v>
      </c>
      <c r="BF86" s="217">
        <v>0</v>
      </c>
      <c r="BG86" s="217">
        <v>0</v>
      </c>
      <c r="BH86" s="217">
        <v>0</v>
      </c>
      <c r="BI86" s="217">
        <v>0</v>
      </c>
      <c r="BJ86" s="217">
        <v>0</v>
      </c>
      <c r="BK86" s="217">
        <v>0</v>
      </c>
      <c r="BL86" s="217">
        <v>0</v>
      </c>
      <c r="BM86" s="217">
        <v>0</v>
      </c>
      <c r="BN86" s="217">
        <v>0</v>
      </c>
      <c r="BO86" s="217">
        <v>0</v>
      </c>
      <c r="BP86" s="217">
        <v>0</v>
      </c>
      <c r="BQ86" s="217">
        <v>0</v>
      </c>
      <c r="BR86" s="217">
        <v>0</v>
      </c>
      <c r="BS86" s="217">
        <v>0</v>
      </c>
      <c r="BT86" s="217">
        <v>0</v>
      </c>
      <c r="BU86" s="217">
        <v>0</v>
      </c>
      <c r="BV86" s="217">
        <v>0</v>
      </c>
      <c r="BW86" s="217">
        <v>0</v>
      </c>
      <c r="BX86" s="217">
        <v>0</v>
      </c>
      <c r="BY86" s="217">
        <v>0</v>
      </c>
      <c r="BZ86" s="217">
        <v>0</v>
      </c>
      <c r="CA86" s="217">
        <v>0</v>
      </c>
      <c r="CB86" s="217">
        <v>0</v>
      </c>
      <c r="CC86" s="217">
        <v>0</v>
      </c>
      <c r="CD86" s="217">
        <v>0</v>
      </c>
      <c r="CE86" s="217">
        <v>0</v>
      </c>
      <c r="CF86" s="217">
        <v>0</v>
      </c>
      <c r="CG86" s="217">
        <v>0</v>
      </c>
      <c r="CH86" s="217">
        <v>0</v>
      </c>
      <c r="CI86" s="217">
        <v>0</v>
      </c>
      <c r="CJ86" s="217">
        <v>0</v>
      </c>
      <c r="CK86" s="217">
        <v>0</v>
      </c>
      <c r="CL86" s="217">
        <v>0</v>
      </c>
      <c r="CM86" s="217">
        <v>0</v>
      </c>
      <c r="CN86" s="217">
        <v>0</v>
      </c>
      <c r="CO86" s="217">
        <v>0</v>
      </c>
      <c r="CP86" s="217">
        <v>0</v>
      </c>
      <c r="CQ86" s="217">
        <v>0</v>
      </c>
      <c r="CR86" s="187">
        <v>0</v>
      </c>
      <c r="CS86" s="187" t="s">
        <v>378</v>
      </c>
      <c r="CT86" s="187" t="s">
        <v>378</v>
      </c>
    </row>
    <row r="87" spans="1:98" x14ac:dyDescent="0.25">
      <c r="A87" s="337" t="s">
        <v>195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41">
        <v>-232278014.41022962</v>
      </c>
      <c r="AL87" s="342"/>
      <c r="AM87" s="217">
        <v>0</v>
      </c>
      <c r="AN87" s="217">
        <v>0</v>
      </c>
      <c r="AO87" s="217">
        <v>0</v>
      </c>
      <c r="AP87" s="217">
        <v>0</v>
      </c>
      <c r="AQ87" s="217">
        <v>0</v>
      </c>
      <c r="AR87" s="217">
        <v>0</v>
      </c>
      <c r="AS87" s="217">
        <v>0</v>
      </c>
      <c r="AT87" s="217">
        <v>0</v>
      </c>
      <c r="AU87" s="217">
        <v>0</v>
      </c>
      <c r="AV87" s="217">
        <v>0</v>
      </c>
      <c r="AW87" s="217">
        <v>0</v>
      </c>
      <c r="AX87" s="217">
        <v>0</v>
      </c>
      <c r="AY87" s="217">
        <v>1</v>
      </c>
      <c r="AZ87" s="217">
        <v>2</v>
      </c>
      <c r="BA87" s="217">
        <v>3</v>
      </c>
      <c r="BB87" s="217">
        <v>4</v>
      </c>
      <c r="BC87" s="217">
        <v>5</v>
      </c>
      <c r="BD87" s="217">
        <v>6</v>
      </c>
      <c r="BE87" s="217">
        <v>7</v>
      </c>
      <c r="BF87" s="217">
        <v>8</v>
      </c>
      <c r="BG87" s="217">
        <v>9</v>
      </c>
      <c r="BH87" s="217">
        <v>10</v>
      </c>
      <c r="BI87" s="217">
        <v>11</v>
      </c>
      <c r="BJ87" s="217">
        <v>12</v>
      </c>
      <c r="BK87" s="217">
        <v>13</v>
      </c>
      <c r="BL87" s="217">
        <v>14</v>
      </c>
      <c r="BM87" s="217">
        <v>15</v>
      </c>
      <c r="BN87" s="217">
        <v>16</v>
      </c>
      <c r="BO87" s="217">
        <v>17</v>
      </c>
      <c r="BP87" s="217">
        <v>18</v>
      </c>
      <c r="BQ87" s="217">
        <v>19</v>
      </c>
      <c r="BR87" s="217">
        <v>20</v>
      </c>
      <c r="BS87" s="217">
        <v>21</v>
      </c>
      <c r="BT87" s="217">
        <v>22</v>
      </c>
      <c r="BU87" s="217">
        <v>23</v>
      </c>
      <c r="BV87" s="217">
        <v>24</v>
      </c>
      <c r="BW87" s="217">
        <v>25</v>
      </c>
      <c r="BX87" s="217">
        <v>26</v>
      </c>
      <c r="BY87" s="217">
        <v>27</v>
      </c>
      <c r="BZ87" s="217">
        <v>28</v>
      </c>
      <c r="CA87" s="217">
        <v>29</v>
      </c>
      <c r="CB87" s="217">
        <v>30</v>
      </c>
      <c r="CC87" s="217">
        <v>31</v>
      </c>
      <c r="CD87" s="217">
        <v>32</v>
      </c>
      <c r="CE87" s="217">
        <v>33</v>
      </c>
      <c r="CF87" s="217">
        <v>34</v>
      </c>
      <c r="CG87" s="217">
        <v>35</v>
      </c>
      <c r="CH87" s="217">
        <v>36</v>
      </c>
      <c r="CI87" s="217">
        <v>37</v>
      </c>
      <c r="CJ87" s="217">
        <v>38</v>
      </c>
      <c r="CK87" s="217">
        <v>39</v>
      </c>
      <c r="CL87" s="217">
        <v>40</v>
      </c>
      <c r="CM87" s="217">
        <v>41</v>
      </c>
      <c r="CN87" s="217">
        <v>42</v>
      </c>
      <c r="CO87" s="217">
        <v>43</v>
      </c>
      <c r="CP87" s="217">
        <v>44</v>
      </c>
      <c r="CQ87" s="217">
        <v>45</v>
      </c>
      <c r="CR87" s="187">
        <v>46</v>
      </c>
      <c r="CS87" s="187">
        <v>47</v>
      </c>
      <c r="CT87" s="187">
        <v>48</v>
      </c>
    </row>
    <row r="88" spans="1:98" x14ac:dyDescent="0.25">
      <c r="A88" s="337" t="s">
        <v>194</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41">
        <v>0</v>
      </c>
      <c r="AL88" s="342"/>
      <c r="AM88" s="217">
        <v>0</v>
      </c>
      <c r="AN88" s="217">
        <v>0</v>
      </c>
      <c r="AO88" s="217">
        <v>0</v>
      </c>
      <c r="AP88" s="217">
        <v>0</v>
      </c>
      <c r="AQ88" s="217">
        <v>0</v>
      </c>
      <c r="AR88" s="217">
        <v>0</v>
      </c>
      <c r="AS88" s="217">
        <v>0</v>
      </c>
      <c r="AT88" s="217">
        <v>0</v>
      </c>
      <c r="AU88" s="217">
        <v>0</v>
      </c>
      <c r="AV88" s="217">
        <v>0</v>
      </c>
      <c r="AW88" s="217">
        <v>0</v>
      </c>
      <c r="AX88" s="217">
        <v>0</v>
      </c>
      <c r="AY88" s="217">
        <v>0</v>
      </c>
      <c r="AZ88" s="217">
        <v>0</v>
      </c>
      <c r="BA88" s="217">
        <v>0</v>
      </c>
      <c r="BB88" s="217">
        <v>0</v>
      </c>
      <c r="BC88" s="217">
        <v>0</v>
      </c>
      <c r="BD88" s="217">
        <v>0</v>
      </c>
      <c r="BE88" s="217">
        <v>0</v>
      </c>
      <c r="BF88" s="217">
        <v>0</v>
      </c>
      <c r="BG88" s="217">
        <v>0</v>
      </c>
      <c r="BH88" s="217">
        <v>0</v>
      </c>
      <c r="BI88" s="217">
        <v>0</v>
      </c>
      <c r="BJ88" s="217">
        <v>0</v>
      </c>
      <c r="BK88" s="217">
        <v>0</v>
      </c>
      <c r="BL88" s="217">
        <v>0</v>
      </c>
      <c r="BM88" s="217">
        <v>0</v>
      </c>
      <c r="BN88" s="217">
        <v>0</v>
      </c>
      <c r="BO88" s="217">
        <v>0</v>
      </c>
      <c r="BP88" s="217">
        <v>0</v>
      </c>
      <c r="BQ88" s="217">
        <v>0</v>
      </c>
      <c r="BR88" s="217">
        <v>0</v>
      </c>
      <c r="BS88" s="217">
        <v>0</v>
      </c>
      <c r="BT88" s="217">
        <v>0</v>
      </c>
      <c r="BU88" s="217">
        <v>0</v>
      </c>
      <c r="BV88" s="217">
        <v>0</v>
      </c>
      <c r="BW88" s="217">
        <v>0</v>
      </c>
      <c r="BX88" s="217">
        <v>0</v>
      </c>
      <c r="BY88" s="217">
        <v>0</v>
      </c>
      <c r="BZ88" s="217">
        <v>0</v>
      </c>
      <c r="CA88" s="217">
        <v>0</v>
      </c>
      <c r="CB88" s="217">
        <v>0</v>
      </c>
      <c r="CC88" s="217">
        <v>0</v>
      </c>
      <c r="CD88" s="217">
        <v>0</v>
      </c>
      <c r="CE88" s="217">
        <v>0</v>
      </c>
      <c r="CF88" s="217">
        <v>0</v>
      </c>
      <c r="CG88" s="217">
        <v>0</v>
      </c>
      <c r="CH88" s="217">
        <v>0</v>
      </c>
      <c r="CI88" s="217">
        <v>0</v>
      </c>
      <c r="CJ88" s="217">
        <v>0</v>
      </c>
      <c r="CK88" s="217">
        <v>0</v>
      </c>
      <c r="CL88" s="217">
        <v>0</v>
      </c>
      <c r="CM88" s="217">
        <v>0</v>
      </c>
      <c r="CN88" s="217">
        <v>0</v>
      </c>
      <c r="CO88" s="217">
        <v>0</v>
      </c>
      <c r="CP88" s="217">
        <v>0</v>
      </c>
      <c r="CQ88" s="217">
        <v>0</v>
      </c>
      <c r="CR88" s="187">
        <v>0</v>
      </c>
      <c r="CS88" s="187" t="e">
        <v>#VALUE!</v>
      </c>
      <c r="CT88" s="187" t="e">
        <v>#VALUE!</v>
      </c>
    </row>
    <row r="89" spans="1:98" s="188" customFormat="1" ht="15" x14ac:dyDescent="0.25">
      <c r="A89" s="337" t="s">
        <v>193</v>
      </c>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3">
        <v>-278711940.33227557</v>
      </c>
      <c r="AL89" s="334"/>
      <c r="AM89" s="216">
        <v>55181699.082387075</v>
      </c>
      <c r="AN89" s="216">
        <v>9107722.5853453912</v>
      </c>
      <c r="AO89" s="216">
        <v>9496077.4293667153</v>
      </c>
      <c r="AP89" s="216">
        <v>9895038.2806635685</v>
      </c>
      <c r="AQ89" s="216">
        <v>10304939.591379261</v>
      </c>
      <c r="AR89" s="216">
        <v>10726108.117471358</v>
      </c>
      <c r="AS89" s="216">
        <v>11158880.33352026</v>
      </c>
      <c r="AT89" s="216">
        <v>11603602.723108854</v>
      </c>
      <c r="AU89" s="216">
        <v>12060632.068821644</v>
      </c>
      <c r="AV89" s="216">
        <v>12530335.921784459</v>
      </c>
      <c r="AW89" s="216">
        <v>-2595112.3428413216</v>
      </c>
      <c r="AX89" s="216">
        <v>-2567159.1352774501</v>
      </c>
      <c r="AY89" s="216">
        <v>-2539408.3812171463</v>
      </c>
      <c r="AZ89" s="216">
        <v>-2511869.2188005596</v>
      </c>
      <c r="BA89" s="216">
        <v>-2484550.1116934381</v>
      </c>
      <c r="BB89" s="216">
        <v>-2457459.8621081561</v>
      </c>
      <c r="BC89" s="216">
        <v>-2430607.6243455913</v>
      </c>
      <c r="BD89" s="216">
        <v>-2404002.9188786503</v>
      </c>
      <c r="BE89" s="216">
        <v>-2377655.6469991598</v>
      </c>
      <c r="BF89" s="216">
        <v>-2351576.1060506175</v>
      </c>
      <c r="BG89" s="216">
        <v>-4435967.4576605167</v>
      </c>
      <c r="BH89" s="216">
        <v>-4401952.42698659</v>
      </c>
      <c r="BI89" s="216">
        <v>-4368338.9441605434</v>
      </c>
      <c r="BJ89" s="216">
        <v>-4335143.0710962899</v>
      </c>
      <c r="BK89" s="216">
        <v>-4302381.5121843033</v>
      </c>
      <c r="BL89" s="216">
        <v>-4270071.6399906725</v>
      </c>
      <c r="BM89" s="216">
        <v>-4238231.5219841339</v>
      </c>
      <c r="BN89" s="216">
        <v>-4206879.94833217</v>
      </c>
      <c r="BO89" s="216">
        <v>-4176036.460808963</v>
      </c>
      <c r="BP89" s="216">
        <v>-4145721.3828596636</v>
      </c>
      <c r="BQ89" s="216">
        <v>-4115955.85086723</v>
      </c>
      <c r="BR89" s="216">
        <v>-4086761.8466699342</v>
      </c>
      <c r="BS89" s="216">
        <v>-4058162.231379583</v>
      </c>
      <c r="BT89" s="216">
        <v>-4030180.7805524538</v>
      </c>
      <c r="BU89" s="216">
        <v>-4002842.2207670766</v>
      </c>
      <c r="BV89" s="216">
        <v>-3976172.2676651194</v>
      </c>
      <c r="BW89" s="216">
        <v>-3950197.6655139211</v>
      </c>
      <c r="BX89" s="216">
        <v>-3924946.2283515097</v>
      </c>
      <c r="BY89" s="216">
        <v>-3900446.882777439</v>
      </c>
      <c r="BZ89" s="216">
        <v>-3876729.7124552415</v>
      </c>
      <c r="CA89" s="216">
        <v>-3853826.0043949927</v>
      </c>
      <c r="CB89" s="216">
        <v>-3831768.2970871697</v>
      </c>
      <c r="CC89" s="216">
        <v>-3810590.4305618699</v>
      </c>
      <c r="CD89" s="216">
        <v>-3790327.5984503957</v>
      </c>
      <c r="CE89" s="216">
        <v>-3771016.4021292976</v>
      </c>
      <c r="CF89" s="216">
        <v>-3752694.9070301917</v>
      </c>
      <c r="CG89" s="216">
        <v>-3735402.7012019581</v>
      </c>
      <c r="CH89" s="216">
        <v>-3719180.9562154314</v>
      </c>
      <c r="CI89" s="216">
        <v>-3704072.4905042793</v>
      </c>
      <c r="CJ89" s="216">
        <v>-3690121.835239518</v>
      </c>
      <c r="CK89" s="216">
        <v>-3677375.3028390021</v>
      </c>
      <c r="CL89" s="216">
        <v>-3665881.0582173024</v>
      </c>
      <c r="CM89" s="216">
        <v>-3655689.1928855707</v>
      </c>
      <c r="CN89" s="216">
        <v>-3646851.8020154056</v>
      </c>
      <c r="CO89" s="216">
        <v>-3639423.0645852699</v>
      </c>
      <c r="CP89" s="216">
        <v>-3633459.3267327654</v>
      </c>
      <c r="CQ89" s="216">
        <v>-3629019.1884409976</v>
      </c>
      <c r="CR89" s="188">
        <v>-3626163.5936923954</v>
      </c>
      <c r="CS89" s="188" t="s">
        <v>581</v>
      </c>
      <c r="CT89" s="188" t="s">
        <v>581</v>
      </c>
    </row>
    <row r="90" spans="1:98" s="188" customFormat="1" ht="15" x14ac:dyDescent="0.25">
      <c r="A90" s="337" t="s">
        <v>523</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3">
        <v>-278711940.33227557</v>
      </c>
      <c r="AL90" s="334"/>
      <c r="AM90" s="216">
        <v>-223530241.24988848</v>
      </c>
      <c r="AN90" s="216">
        <v>-214422518.66454309</v>
      </c>
      <c r="AO90" s="216">
        <v>-204926441.23517638</v>
      </c>
      <c r="AP90" s="216">
        <v>-195031402.9545128</v>
      </c>
      <c r="AQ90" s="216">
        <v>-184726463.36313355</v>
      </c>
      <c r="AR90" s="216">
        <v>-174000355.24566218</v>
      </c>
      <c r="AS90" s="216">
        <v>-162841474.91214192</v>
      </c>
      <c r="AT90" s="216">
        <v>-151237872.18903306</v>
      </c>
      <c r="AU90" s="216">
        <v>-139177240.12021142</v>
      </c>
      <c r="AV90" s="216">
        <v>-126646904.19842696</v>
      </c>
      <c r="AW90" s="216">
        <v>-129242016.54126829</v>
      </c>
      <c r="AX90" s="216">
        <v>-131809175.67654574</v>
      </c>
      <c r="AY90" s="216">
        <v>-134348584.05776289</v>
      </c>
      <c r="AZ90" s="216">
        <v>-136860453.27656347</v>
      </c>
      <c r="BA90" s="216">
        <v>-139345003.38825691</v>
      </c>
      <c r="BB90" s="216">
        <v>-141802463.25036508</v>
      </c>
      <c r="BC90" s="216">
        <v>-144233070.87471068</v>
      </c>
      <c r="BD90" s="216">
        <v>-146637073.79358932</v>
      </c>
      <c r="BE90" s="216">
        <v>-149014729.44058847</v>
      </c>
      <c r="BF90" s="216">
        <v>-151366305.54663908</v>
      </c>
      <c r="BG90" s="216">
        <v>-155802273.00429961</v>
      </c>
      <c r="BH90" s="216">
        <v>-160204225.43128622</v>
      </c>
      <c r="BI90" s="216">
        <v>-164572564.37544677</v>
      </c>
      <c r="BJ90" s="216">
        <v>-168907707.44654307</v>
      </c>
      <c r="BK90" s="216">
        <v>-173210088.95872736</v>
      </c>
      <c r="BL90" s="216">
        <v>-177480160.59871805</v>
      </c>
      <c r="BM90" s="216">
        <v>-181718392.12070218</v>
      </c>
      <c r="BN90" s="216">
        <v>-185925272.06903434</v>
      </c>
      <c r="BO90" s="216">
        <v>-190101308.5298433</v>
      </c>
      <c r="BP90" s="216">
        <v>-194247029.91270298</v>
      </c>
      <c r="BQ90" s="216">
        <v>-198362985.76357022</v>
      </c>
      <c r="BR90" s="216">
        <v>-202449747.61024016</v>
      </c>
      <c r="BS90" s="216">
        <v>-206507909.84161973</v>
      </c>
      <c r="BT90" s="216">
        <v>-210538090.62217218</v>
      </c>
      <c r="BU90" s="216">
        <v>-214540932.84293926</v>
      </c>
      <c r="BV90" s="216">
        <v>-218517105.11060438</v>
      </c>
      <c r="BW90" s="216">
        <v>-222467302.77611831</v>
      </c>
      <c r="BX90" s="216">
        <v>-226392249.00446981</v>
      </c>
      <c r="BY90" s="216">
        <v>-230292695.88724726</v>
      </c>
      <c r="BZ90" s="216">
        <v>-234169425.59970251</v>
      </c>
      <c r="CA90" s="216">
        <v>-238023251.60409749</v>
      </c>
      <c r="CB90" s="216">
        <v>-241855019.90118465</v>
      </c>
      <c r="CC90" s="216">
        <v>-245665610.33174652</v>
      </c>
      <c r="CD90" s="216">
        <v>-249455937.93019691</v>
      </c>
      <c r="CE90" s="216">
        <v>-253226954.3323262</v>
      </c>
      <c r="CF90" s="216">
        <v>-256979649.2393564</v>
      </c>
      <c r="CG90" s="216">
        <v>-260715051.94055834</v>
      </c>
      <c r="CH90" s="216">
        <v>-264434232.89677379</v>
      </c>
      <c r="CI90" s="216">
        <v>-268138305.38727805</v>
      </c>
      <c r="CJ90" s="216">
        <v>-271828427.22251755</v>
      </c>
      <c r="CK90" s="216">
        <v>-275505802.52535653</v>
      </c>
      <c r="CL90" s="216">
        <v>-279171683.58357382</v>
      </c>
      <c r="CM90" s="216">
        <v>-282827372.7764594</v>
      </c>
      <c r="CN90" s="216">
        <v>-286474224.57847482</v>
      </c>
      <c r="CO90" s="216">
        <v>-290113647.64306009</v>
      </c>
      <c r="CP90" s="216">
        <v>-293747106.96979284</v>
      </c>
      <c r="CQ90" s="216">
        <v>-297376126.15823382</v>
      </c>
      <c r="CR90" s="188">
        <v>-301002289.75192624</v>
      </c>
      <c r="CS90" s="188" t="s">
        <v>581</v>
      </c>
      <c r="CT90" s="188" t="s">
        <v>581</v>
      </c>
    </row>
    <row r="91" spans="1:98" x14ac:dyDescent="0.25">
      <c r="A91" s="337" t="s">
        <v>192</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9">
        <v>1</v>
      </c>
      <c r="AL91" s="340"/>
      <c r="AM91" s="221">
        <v>0.87657784011220197</v>
      </c>
      <c r="AN91" s="221">
        <v>0.76838870977577312</v>
      </c>
      <c r="AO91" s="221">
        <v>0.6735525155818487</v>
      </c>
      <c r="AP91" s="221">
        <v>0.59042120931087727</v>
      </c>
      <c r="AQ91" s="221">
        <v>0.51755014841416302</v>
      </c>
      <c r="AR91" s="221">
        <v>0.45367299124663668</v>
      </c>
      <c r="AS91" s="221">
        <v>0.39767969078421861</v>
      </c>
      <c r="AT91" s="221">
        <v>0.34859720440411868</v>
      </c>
      <c r="AU91" s="221">
        <v>0.30557258450571412</v>
      </c>
      <c r="AV91" s="221">
        <v>0.26785815612352221</v>
      </c>
      <c r="AW91" s="221">
        <v>0.23479852395119405</v>
      </c>
      <c r="AX91" s="221">
        <v>0.20581918298667082</v>
      </c>
      <c r="AY91" s="221">
        <v>0.18041653487611395</v>
      </c>
      <c r="AZ91" s="221">
        <v>0.15814913646223175</v>
      </c>
      <c r="BA91" s="221">
        <v>0.13863002845567296</v>
      </c>
      <c r="BB91" s="221">
        <v>0.12152001091836692</v>
      </c>
      <c r="BC91" s="221">
        <v>0.10652174870123327</v>
      </c>
      <c r="BD91" s="221">
        <v>9.3374604401501818E-2</v>
      </c>
      <c r="BE91" s="221">
        <v>8.1850109047599762E-2</v>
      </c>
      <c r="BF91" s="221">
        <v>7.1747991801893202E-2</v>
      </c>
      <c r="BG91" s="221">
        <v>6.2892699686091513E-2</v>
      </c>
      <c r="BH91" s="221">
        <v>5.5130346849659465E-2</v>
      </c>
      <c r="BI91" s="221">
        <v>4.8326040366111024E-2</v>
      </c>
      <c r="BJ91" s="221">
        <v>4.2361536085300688E-2</v>
      </c>
      <c r="BK91" s="221">
        <v>3.7133183805487982E-2</v>
      </c>
      <c r="BL91" s="221">
        <v>3.255012605670405E-2</v>
      </c>
      <c r="BM91" s="221">
        <v>2.8532719194165536E-2</v>
      </c>
      <c r="BN91" s="221">
        <v>2.5011149363749596E-2</v>
      </c>
      <c r="BO91" s="221">
        <v>2.1924219287999293E-2</v>
      </c>
      <c r="BP91" s="221">
        <v>1.9218284789620704E-2</v>
      </c>
      <c r="BQ91" s="221">
        <v>1.6846322571546897E-2</v>
      </c>
      <c r="BR91" s="221">
        <v>1.4767113053600015E-2</v>
      </c>
      <c r="BS91" s="221">
        <v>1.2944524065217405E-2</v>
      </c>
      <c r="BT91" s="221">
        <v>1.1346882946368691E-2</v>
      </c>
      <c r="BU91" s="221">
        <v>9.9464261451338454E-3</v>
      </c>
      <c r="BV91" s="221">
        <v>8.7188167471369607E-3</v>
      </c>
      <c r="BW91" s="221">
        <v>7.6427215525394117E-3</v>
      </c>
      <c r="BX91" s="221">
        <v>6.6994403511039732E-3</v>
      </c>
      <c r="BY91" s="221">
        <v>5.8725809529312518E-3</v>
      </c>
      <c r="BZ91" s="221">
        <v>5.1477743276045337E-3</v>
      </c>
      <c r="CA91" s="221">
        <v>4.5124249014766244E-3</v>
      </c>
      <c r="CB91" s="221">
        <v>3.9554916738048958E-3</v>
      </c>
      <c r="CC91" s="221">
        <v>3.4672963480056932E-3</v>
      </c>
      <c r="CD91" s="221">
        <v>3.0393551437637566E-3</v>
      </c>
      <c r="CE91" s="221">
        <v>2.6642313672543445E-3</v>
      </c>
      <c r="CF91" s="221">
        <v>2.3354061774669924E-3</v>
      </c>
      <c r="CG91" s="221">
        <v>2.0471653028287097E-3</v>
      </c>
      <c r="CH91" s="221">
        <v>1.7944997395062325E-3</v>
      </c>
      <c r="CI91" s="221">
        <v>1.5730187057382821E-3</v>
      </c>
      <c r="CJ91" s="221">
        <v>1.3788733395321549E-3</v>
      </c>
      <c r="CK91" s="221">
        <v>1.2086898137553951E-3</v>
      </c>
      <c r="CL91" s="221">
        <v>1.0595107063073239E-3</v>
      </c>
      <c r="CM91" s="221">
        <v>9.2874360651062741E-4</v>
      </c>
      <c r="CN91" s="221">
        <v>8.1411606461310277E-4</v>
      </c>
      <c r="CO91" s="221">
        <v>7.1363610151919932E-4</v>
      </c>
      <c r="CP91" s="221">
        <v>6.255575924957919E-4</v>
      </c>
      <c r="CQ91" s="221">
        <v>5.4834992329575013E-4</v>
      </c>
      <c r="CR91" s="187">
        <v>4.8067139138828035E-4</v>
      </c>
      <c r="CS91" s="187" t="s">
        <v>581</v>
      </c>
      <c r="CT91" s="187" t="s">
        <v>581</v>
      </c>
    </row>
    <row r="92" spans="1:98" s="188" customFormat="1" ht="14.25" x14ac:dyDescent="0.25">
      <c r="A92" s="324" t="s">
        <v>524</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33">
        <v>-278711940.33227557</v>
      </c>
      <c r="AL92" s="334"/>
      <c r="AM92" s="216">
        <v>48371054.595360339</v>
      </c>
      <c r="AN92" s="216">
        <v>6998271.2063492136</v>
      </c>
      <c r="AO92" s="216">
        <v>6396106.8407099666</v>
      </c>
      <c r="AP92" s="216">
        <v>5842240.467846808</v>
      </c>
      <c r="AQ92" s="216">
        <v>5333323.0149173206</v>
      </c>
      <c r="AR92" s="216">
        <v>4866145.5540880617</v>
      </c>
      <c r="AS92" s="216">
        <v>4437660.0805324353</v>
      </c>
      <c r="AT92" s="216">
        <v>4044983.4702917654</v>
      </c>
      <c r="AU92" s="216">
        <v>3685398.5120423278</v>
      </c>
      <c r="AV92" s="216">
        <v>3356352.6756175202</v>
      </c>
      <c r="AW92" s="216">
        <v>-609328.54758666735</v>
      </c>
      <c r="AX92" s="216">
        <v>-528370.59581957315</v>
      </c>
      <c r="AY92" s="216">
        <v>-458151.26077455934</v>
      </c>
      <c r="AZ92" s="216">
        <v>-397249.94785936916</v>
      </c>
      <c r="BA92" s="216">
        <v>-344433.25268360676</v>
      </c>
      <c r="BB92" s="216">
        <v>-298630.5492748316</v>
      </c>
      <c r="BC92" s="216">
        <v>-258912.57455184267</v>
      </c>
      <c r="BD92" s="216">
        <v>-224472.82153034964</v>
      </c>
      <c r="BE92" s="216">
        <v>-194611.37398452259</v>
      </c>
      <c r="BF92" s="216">
        <v>-168720.86317844765</v>
      </c>
      <c r="BG92" s="216">
        <v>-278989.96913191775</v>
      </c>
      <c r="BH92" s="216">
        <v>-242681.16411547098</v>
      </c>
      <c r="BI92" s="216">
        <v>-211104.52414835722</v>
      </c>
      <c r="BJ92" s="216">
        <v>-183643.31964118674</v>
      </c>
      <c r="BK92" s="216">
        <v>-159761.12349327307</v>
      </c>
      <c r="BL92" s="216">
        <v>-138991.37015285337</v>
      </c>
      <c r="BM92" s="216">
        <v>-120928.26989663411</v>
      </c>
      <c r="BN92" s="216">
        <v>-105218.90274309908</v>
      </c>
      <c r="BO92" s="216">
        <v>-91556.339121456171</v>
      </c>
      <c r="BP92" s="216">
        <v>-79673.65419421719</v>
      </c>
      <c r="BQ92" s="216">
        <v>-69338.719953955137</v>
      </c>
      <c r="BR92" s="216">
        <v>-60349.674212914091</v>
      </c>
      <c r="BS92" s="216">
        <v>-52530.978664649374</v>
      </c>
      <c r="BT92" s="216">
        <v>-45729.989569633501</v>
      </c>
      <c r="BU92" s="216">
        <v>-39813.974519483272</v>
      </c>
      <c r="BV92" s="216">
        <v>-34667.517356820186</v>
      </c>
      <c r="BW92" s="216">
        <v>-30190.260835014113</v>
      </c>
      <c r="BX92" s="216">
        <v>-26294.943138131453</v>
      </c>
      <c r="BY92" s="216">
        <v>-22905.690071718862</v>
      </c>
      <c r="BZ92" s="216">
        <v>-19956.529688838797</v>
      </c>
      <c r="CA92" s="216">
        <v>-17390.10042819013</v>
      </c>
      <c r="CB92" s="216">
        <v>-15156.527595077863</v>
      </c>
      <c r="CC92" s="216">
        <v>-13212.446283632613</v>
      </c>
      <c r="CD92" s="216">
        <v>-11520.151682899937</v>
      </c>
      <c r="CE92" s="216">
        <v>-10046.860184983498</v>
      </c>
      <c r="CF92" s="216">
        <v>-8764.0668680272302</v>
      </c>
      <c r="CG92" s="216">
        <v>-7646.9868019932865</v>
      </c>
      <c r="CH92" s="216">
        <v>-6674.0692571051322</v>
      </c>
      <c r="CI92" s="216">
        <v>-5826.5753149738166</v>
      </c>
      <c r="CJ92" s="216">
        <v>-5088.2106182372381</v>
      </c>
      <c r="CK92" s="216">
        <v>-4444.8060698971631</v>
      </c>
      <c r="CL92" s="216">
        <v>-3884.0402292304539</v>
      </c>
      <c r="CM92" s="216">
        <v>-3395.1979652824698</v>
      </c>
      <c r="CN92" s="216">
        <v>-2968.9606372839844</v>
      </c>
      <c r="CO92" s="216">
        <v>-2597.2236875896892</v>
      </c>
      <c r="CP92" s="216">
        <v>-2272.9380688623296</v>
      </c>
      <c r="CQ92" s="216">
        <v>-1989.9723936204264</v>
      </c>
      <c r="CR92" s="188">
        <v>-1742.9930999816506</v>
      </c>
      <c r="CS92" s="188" t="s">
        <v>581</v>
      </c>
      <c r="CT92" s="188" t="s">
        <v>581</v>
      </c>
    </row>
    <row r="93" spans="1:98" s="188" customFormat="1" ht="14.25" x14ac:dyDescent="0.25">
      <c r="A93" s="324" t="s">
        <v>525</v>
      </c>
      <c r="B93" s="325"/>
      <c r="C93" s="325"/>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33">
        <v>-278711940.33227557</v>
      </c>
      <c r="AL93" s="334"/>
      <c r="AM93" s="216">
        <v>-230340885.73691523</v>
      </c>
      <c r="AN93" s="216">
        <v>-223342614.53056601</v>
      </c>
      <c r="AO93" s="216">
        <v>-216946507.68985605</v>
      </c>
      <c r="AP93" s="216">
        <v>-211104267.22200924</v>
      </c>
      <c r="AQ93" s="216">
        <v>-205770944.20709193</v>
      </c>
      <c r="AR93" s="216">
        <v>-200904798.65300387</v>
      </c>
      <c r="AS93" s="216">
        <v>-196467138.57247144</v>
      </c>
      <c r="AT93" s="216">
        <v>-192422155.10217968</v>
      </c>
      <c r="AU93" s="216">
        <v>-188736756.59013736</v>
      </c>
      <c r="AV93" s="216">
        <v>-185380403.91451985</v>
      </c>
      <c r="AW93" s="216">
        <v>-185989732.46210653</v>
      </c>
      <c r="AX93" s="216">
        <v>-186518103.05792609</v>
      </c>
      <c r="AY93" s="216">
        <v>-186976254.31870064</v>
      </c>
      <c r="AZ93" s="216">
        <v>-187373504.26656002</v>
      </c>
      <c r="BA93" s="216">
        <v>-187717937.51924363</v>
      </c>
      <c r="BB93" s="216">
        <v>-188016568.06851846</v>
      </c>
      <c r="BC93" s="216">
        <v>-188275480.64307031</v>
      </c>
      <c r="BD93" s="216">
        <v>-188499953.46460065</v>
      </c>
      <c r="BE93" s="216">
        <v>-188694564.83858517</v>
      </c>
      <c r="BF93" s="216">
        <v>-188863285.70176363</v>
      </c>
      <c r="BG93" s="216">
        <v>-189142275.67089555</v>
      </c>
      <c r="BH93" s="216">
        <v>-189384956.83501101</v>
      </c>
      <c r="BI93" s="216">
        <v>-189596061.35915935</v>
      </c>
      <c r="BJ93" s="216">
        <v>-189779704.67880052</v>
      </c>
      <c r="BK93" s="216">
        <v>-189939465.80229381</v>
      </c>
      <c r="BL93" s="216">
        <v>-190078457.17244667</v>
      </c>
      <c r="BM93" s="216">
        <v>-190199385.44234329</v>
      </c>
      <c r="BN93" s="216">
        <v>-190304604.3450864</v>
      </c>
      <c r="BO93" s="216">
        <v>-190396160.68420786</v>
      </c>
      <c r="BP93" s="216">
        <v>-190475834.33840206</v>
      </c>
      <c r="BQ93" s="216">
        <v>-190545173.05835602</v>
      </c>
      <c r="BR93" s="216">
        <v>-190605522.73256892</v>
      </c>
      <c r="BS93" s="216">
        <v>-190658053.71123356</v>
      </c>
      <c r="BT93" s="216">
        <v>-190703783.70080319</v>
      </c>
      <c r="BU93" s="216">
        <v>-190743597.67532268</v>
      </c>
      <c r="BV93" s="216">
        <v>-190778265.19267949</v>
      </c>
      <c r="BW93" s="216">
        <v>-190808455.45351452</v>
      </c>
      <c r="BX93" s="216">
        <v>-190834750.39665264</v>
      </c>
      <c r="BY93" s="216">
        <v>-190857656.08672437</v>
      </c>
      <c r="BZ93" s="216">
        <v>-190877612.61641321</v>
      </c>
      <c r="CA93" s="216">
        <v>-190895002.7168414</v>
      </c>
      <c r="CB93" s="216">
        <v>-190910159.24443647</v>
      </c>
      <c r="CC93" s="216">
        <v>-190923371.69072011</v>
      </c>
      <c r="CD93" s="216">
        <v>-190934891.84240302</v>
      </c>
      <c r="CE93" s="216">
        <v>-190944938.70258802</v>
      </c>
      <c r="CF93" s="216">
        <v>-190953702.76945606</v>
      </c>
      <c r="CG93" s="216">
        <v>-190961349.75625804</v>
      </c>
      <c r="CH93" s="216">
        <v>-190968023.82551515</v>
      </c>
      <c r="CI93" s="216">
        <v>-190973850.40083012</v>
      </c>
      <c r="CJ93" s="216">
        <v>-190978938.61144835</v>
      </c>
      <c r="CK93" s="216">
        <v>-190983383.41751826</v>
      </c>
      <c r="CL93" s="216">
        <v>-190987267.45774749</v>
      </c>
      <c r="CM93" s="216">
        <v>-190990662.65571278</v>
      </c>
      <c r="CN93" s="216">
        <v>-190993631.61635005</v>
      </c>
      <c r="CO93" s="216">
        <v>-190996228.84003764</v>
      </c>
      <c r="CP93" s="216">
        <v>-190998501.77810651</v>
      </c>
      <c r="CQ93" s="216">
        <v>-191000491.75050014</v>
      </c>
      <c r="CR93" s="188">
        <v>-191002234.74360013</v>
      </c>
      <c r="CS93" s="188">
        <v>-191002234.74360013</v>
      </c>
      <c r="CT93" s="188">
        <v>-191002234.74360013</v>
      </c>
    </row>
    <row r="94" spans="1:98" s="188" customFormat="1" ht="14.25" x14ac:dyDescent="0.25">
      <c r="A94" s="324" t="s">
        <v>526</v>
      </c>
      <c r="B94" s="325"/>
      <c r="C94" s="325"/>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35">
        <v>0</v>
      </c>
      <c r="AL94" s="336"/>
      <c r="AM94" s="222">
        <v>0</v>
      </c>
      <c r="AN94" s="222">
        <v>0</v>
      </c>
      <c r="AO94" s="222">
        <v>0</v>
      </c>
      <c r="AP94" s="222">
        <v>0</v>
      </c>
      <c r="AQ94" s="222">
        <v>0</v>
      </c>
      <c r="AR94" s="222">
        <v>0</v>
      </c>
      <c r="AS94" s="222">
        <v>0</v>
      </c>
      <c r="AT94" s="222">
        <v>0</v>
      </c>
      <c r="AU94" s="222">
        <v>0</v>
      </c>
      <c r="AV94" s="222">
        <v>0</v>
      </c>
      <c r="AW94" s="222">
        <v>0</v>
      </c>
      <c r="AX94" s="222">
        <v>0</v>
      </c>
      <c r="AY94" s="222">
        <v>0</v>
      </c>
      <c r="AZ94" s="222">
        <v>0</v>
      </c>
      <c r="BA94" s="222">
        <v>0</v>
      </c>
      <c r="BB94" s="222">
        <v>0</v>
      </c>
      <c r="BC94" s="222">
        <v>0</v>
      </c>
      <c r="BD94" s="222">
        <v>0</v>
      </c>
      <c r="BE94" s="222">
        <v>0</v>
      </c>
      <c r="BF94" s="222">
        <v>0</v>
      </c>
      <c r="BG94" s="222">
        <v>0</v>
      </c>
      <c r="BH94" s="222">
        <v>0</v>
      </c>
      <c r="BI94" s="222">
        <v>0</v>
      </c>
      <c r="BJ94" s="222">
        <v>0</v>
      </c>
      <c r="BK94" s="222">
        <v>0</v>
      </c>
      <c r="BL94" s="222">
        <v>0</v>
      </c>
      <c r="BM94" s="222">
        <v>0</v>
      </c>
      <c r="BN94" s="222">
        <v>0</v>
      </c>
      <c r="BO94" s="222">
        <v>0</v>
      </c>
      <c r="BP94" s="222">
        <v>0</v>
      </c>
      <c r="BQ94" s="222">
        <v>0</v>
      </c>
      <c r="BR94" s="222">
        <v>0</v>
      </c>
      <c r="BS94" s="222">
        <v>0</v>
      </c>
      <c r="BT94" s="222">
        <v>0</v>
      </c>
      <c r="BU94" s="222">
        <v>0</v>
      </c>
      <c r="BV94" s="222">
        <v>0</v>
      </c>
      <c r="BW94" s="222">
        <v>0</v>
      </c>
      <c r="BX94" s="222">
        <v>0</v>
      </c>
      <c r="BY94" s="222">
        <v>0</v>
      </c>
      <c r="BZ94" s="222">
        <v>0</v>
      </c>
      <c r="CA94" s="222">
        <v>0</v>
      </c>
      <c r="CB94" s="222">
        <v>0</v>
      </c>
      <c r="CC94" s="222">
        <v>0</v>
      </c>
      <c r="CD94" s="222">
        <v>0</v>
      </c>
      <c r="CE94" s="222">
        <v>0</v>
      </c>
      <c r="CF94" s="222">
        <v>0</v>
      </c>
      <c r="CG94" s="222">
        <v>0</v>
      </c>
      <c r="CH94" s="222">
        <v>0</v>
      </c>
      <c r="CI94" s="222">
        <v>0</v>
      </c>
      <c r="CJ94" s="222">
        <v>0</v>
      </c>
      <c r="CK94" s="222">
        <v>0</v>
      </c>
      <c r="CL94" s="222">
        <v>0</v>
      </c>
      <c r="CM94" s="222">
        <v>0</v>
      </c>
      <c r="CN94" s="222">
        <v>0</v>
      </c>
      <c r="CO94" s="222">
        <v>0</v>
      </c>
      <c r="CP94" s="222">
        <v>0</v>
      </c>
      <c r="CQ94" s="222">
        <v>0</v>
      </c>
      <c r="CR94" s="188">
        <v>0</v>
      </c>
      <c r="CS94" s="188" t="s">
        <v>581</v>
      </c>
      <c r="CT94" s="188" t="s">
        <v>581</v>
      </c>
    </row>
    <row r="95" spans="1:98" s="188" customFormat="1" ht="14.25" x14ac:dyDescent="0.25">
      <c r="A95" s="324" t="s">
        <v>527</v>
      </c>
      <c r="B95" s="325"/>
      <c r="C95" s="325"/>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6">
        <v>0</v>
      </c>
      <c r="AL95" s="327"/>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v>0</v>
      </c>
      <c r="BH95" s="223">
        <v>0</v>
      </c>
      <c r="BI95" s="223">
        <v>0</v>
      </c>
      <c r="BJ95" s="223">
        <v>0</v>
      </c>
      <c r="BK95" s="223">
        <v>0</v>
      </c>
      <c r="BL95" s="223">
        <v>0</v>
      </c>
      <c r="BM95" s="223">
        <v>0</v>
      </c>
      <c r="BN95" s="223">
        <v>0</v>
      </c>
      <c r="BO95" s="223">
        <v>0</v>
      </c>
      <c r="BP95" s="223">
        <v>0</v>
      </c>
      <c r="BQ95" s="223">
        <v>0</v>
      </c>
      <c r="BR95" s="223">
        <v>0</v>
      </c>
      <c r="BS95" s="223">
        <v>0</v>
      </c>
      <c r="BT95" s="223">
        <v>0</v>
      </c>
      <c r="BU95" s="223">
        <v>0</v>
      </c>
      <c r="BV95" s="223">
        <v>0</v>
      </c>
      <c r="BW95" s="223">
        <v>0</v>
      </c>
      <c r="BX95" s="223">
        <v>0</v>
      </c>
      <c r="BY95" s="223">
        <v>0</v>
      </c>
      <c r="BZ95" s="223">
        <v>0</v>
      </c>
      <c r="CA95" s="223">
        <v>0</v>
      </c>
      <c r="CB95" s="223">
        <v>0</v>
      </c>
      <c r="CC95" s="223">
        <v>0</v>
      </c>
      <c r="CD95" s="223">
        <v>0</v>
      </c>
      <c r="CE95" s="223">
        <v>0</v>
      </c>
      <c r="CF95" s="223">
        <v>0</v>
      </c>
      <c r="CG95" s="223">
        <v>0</v>
      </c>
      <c r="CH95" s="223">
        <v>0</v>
      </c>
      <c r="CI95" s="223">
        <v>0</v>
      </c>
      <c r="CJ95" s="223">
        <v>0</v>
      </c>
      <c r="CK95" s="223">
        <v>0</v>
      </c>
      <c r="CL95" s="223">
        <v>0</v>
      </c>
      <c r="CM95" s="223">
        <v>0</v>
      </c>
      <c r="CN95" s="223">
        <v>0</v>
      </c>
      <c r="CO95" s="223">
        <v>0</v>
      </c>
      <c r="CP95" s="223">
        <v>0</v>
      </c>
      <c r="CQ95" s="223">
        <v>0</v>
      </c>
      <c r="CR95" s="188">
        <v>0</v>
      </c>
      <c r="CS95" s="188" t="s">
        <v>581</v>
      </c>
      <c r="CT95" s="188" t="s">
        <v>581</v>
      </c>
    </row>
    <row r="96" spans="1:98" s="188" customFormat="1" ht="15" thickBot="1" x14ac:dyDescent="0.3">
      <c r="A96" s="328" t="s">
        <v>528</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0">
        <v>0</v>
      </c>
      <c r="AL96" s="331"/>
      <c r="AM96" s="224">
        <v>0</v>
      </c>
      <c r="AN96" s="224">
        <v>0</v>
      </c>
      <c r="AO96" s="224">
        <v>0</v>
      </c>
      <c r="AP96" s="224">
        <v>0</v>
      </c>
      <c r="AQ96" s="224">
        <v>0</v>
      </c>
      <c r="AR96" s="224">
        <v>0</v>
      </c>
      <c r="AS96" s="224">
        <v>0</v>
      </c>
      <c r="AT96" s="224">
        <v>0</v>
      </c>
      <c r="AU96" s="224">
        <v>0</v>
      </c>
      <c r="AV96" s="224">
        <v>0</v>
      </c>
      <c r="AW96" s="224">
        <v>0</v>
      </c>
      <c r="AX96" s="224">
        <v>0</v>
      </c>
      <c r="AY96" s="224">
        <v>0</v>
      </c>
      <c r="AZ96" s="224">
        <v>0</v>
      </c>
      <c r="BA96" s="224">
        <v>0</v>
      </c>
      <c r="BB96" s="224">
        <v>0</v>
      </c>
      <c r="BC96" s="224">
        <v>0</v>
      </c>
      <c r="BD96" s="224">
        <v>0</v>
      </c>
      <c r="BE96" s="224">
        <v>0</v>
      </c>
      <c r="BF96" s="224">
        <v>0</v>
      </c>
      <c r="BG96" s="224">
        <v>0</v>
      </c>
      <c r="BH96" s="224">
        <v>0</v>
      </c>
      <c r="BI96" s="224">
        <v>0</v>
      </c>
      <c r="BJ96" s="224">
        <v>0</v>
      </c>
      <c r="BK96" s="224">
        <v>0</v>
      </c>
      <c r="BL96" s="224">
        <v>0</v>
      </c>
      <c r="BM96" s="224">
        <v>0</v>
      </c>
      <c r="BN96" s="224">
        <v>0</v>
      </c>
      <c r="BO96" s="224">
        <v>0</v>
      </c>
      <c r="BP96" s="224">
        <v>0</v>
      </c>
      <c r="BQ96" s="224">
        <v>0</v>
      </c>
      <c r="BR96" s="224">
        <v>0</v>
      </c>
      <c r="BS96" s="224">
        <v>0</v>
      </c>
      <c r="BT96" s="224">
        <v>0</v>
      </c>
      <c r="BU96" s="224">
        <v>0</v>
      </c>
      <c r="BV96" s="224">
        <v>0</v>
      </c>
      <c r="BW96" s="224">
        <v>0</v>
      </c>
      <c r="BX96" s="224">
        <v>0</v>
      </c>
      <c r="BY96" s="224">
        <v>0</v>
      </c>
      <c r="BZ96" s="224">
        <v>0</v>
      </c>
      <c r="CA96" s="224">
        <v>0</v>
      </c>
      <c r="CB96" s="224">
        <v>0</v>
      </c>
      <c r="CC96" s="224">
        <v>0</v>
      </c>
      <c r="CD96" s="224">
        <v>0</v>
      </c>
      <c r="CE96" s="224">
        <v>0</v>
      </c>
      <c r="CF96" s="224">
        <v>0</v>
      </c>
      <c r="CG96" s="224">
        <v>0</v>
      </c>
      <c r="CH96" s="224">
        <v>0</v>
      </c>
      <c r="CI96" s="224">
        <v>0</v>
      </c>
      <c r="CJ96" s="224">
        <v>0</v>
      </c>
      <c r="CK96" s="224">
        <v>0</v>
      </c>
      <c r="CL96" s="224">
        <v>0</v>
      </c>
      <c r="CM96" s="224">
        <v>0</v>
      </c>
      <c r="CN96" s="224">
        <v>0</v>
      </c>
      <c r="CO96" s="224">
        <v>0</v>
      </c>
      <c r="CP96" s="224">
        <v>0</v>
      </c>
      <c r="CQ96" s="224">
        <v>0</v>
      </c>
      <c r="CR96" s="188">
        <v>0</v>
      </c>
      <c r="CS96" s="188" t="s">
        <v>581</v>
      </c>
      <c r="CT96" s="188" t="s">
        <v>581</v>
      </c>
    </row>
    <row r="97" spans="1:95" x14ac:dyDescent="0.25">
      <c r="AM97" s="225"/>
      <c r="AN97" s="225"/>
      <c r="AO97" s="225"/>
      <c r="AP97" s="225"/>
      <c r="AQ97" s="225"/>
      <c r="AR97" s="225"/>
      <c r="AS97" s="225"/>
      <c r="AT97" s="225"/>
    </row>
    <row r="98" spans="1:95" x14ac:dyDescent="0.25">
      <c r="A98" s="332"/>
      <c r="B98" s="332"/>
      <c r="C98" s="332"/>
      <c r="D98" s="332"/>
      <c r="E98" s="332"/>
      <c r="F98" s="332"/>
      <c r="G98" s="332"/>
      <c r="H98" s="332"/>
      <c r="I98" s="332"/>
      <c r="J98" s="332"/>
      <c r="K98" s="332"/>
      <c r="L98" s="332"/>
      <c r="M98" s="332"/>
      <c r="N98" s="332"/>
      <c r="O98" s="332"/>
      <c r="P98" s="332"/>
      <c r="Q98" s="332"/>
      <c r="R98" s="332"/>
      <c r="S98" s="332"/>
      <c r="T98" s="332"/>
      <c r="U98" s="332"/>
      <c r="V98" s="332"/>
      <c r="W98" s="332"/>
      <c r="X98" s="332"/>
      <c r="Y98" s="332"/>
      <c r="Z98" s="332"/>
      <c r="AA98" s="332"/>
      <c r="AB98" s="332"/>
      <c r="AC98" s="332"/>
      <c r="AD98" s="332"/>
      <c r="AE98" s="332"/>
      <c r="AF98" s="332"/>
      <c r="AG98" s="332"/>
      <c r="AH98" s="332"/>
      <c r="AI98" s="332"/>
      <c r="AJ98" s="332"/>
      <c r="AK98" s="332"/>
      <c r="AL98" s="332"/>
      <c r="AM98" s="332"/>
      <c r="AN98" s="332"/>
      <c r="AO98" s="332"/>
      <c r="AP98" s="332"/>
      <c r="AQ98" s="332"/>
      <c r="AR98" s="332"/>
      <c r="AS98" s="332"/>
      <c r="AT98" s="332"/>
      <c r="AU98" s="332"/>
    </row>
    <row r="100" spans="1:95" x14ac:dyDescent="0.25">
      <c r="AM100" s="225"/>
    </row>
    <row r="102" spans="1:95" x14ac:dyDescent="0.25">
      <c r="AM102" s="187" t="s">
        <v>378</v>
      </c>
      <c r="CJ102" s="226"/>
      <c r="CK102" s="226"/>
      <c r="CL102" s="226"/>
      <c r="CM102" s="226"/>
      <c r="CN102" s="226"/>
      <c r="CO102" s="226"/>
      <c r="CP102" s="226"/>
      <c r="CQ102" s="226"/>
    </row>
    <row r="103" spans="1:95" ht="27.75" x14ac:dyDescent="0.25">
      <c r="AL103" s="190"/>
    </row>
    <row r="104" spans="1:95" ht="27.75" x14ac:dyDescent="0.25">
      <c r="AL104" s="190"/>
    </row>
  </sheetData>
  <mergeCells count="150">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5" sqref="K45"/>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70" t="str">
        <f>'1. паспорт местоположение'!$A$5</f>
        <v>Год раскрытия информации: 2026 год</v>
      </c>
      <c r="B5" s="270"/>
      <c r="C5" s="270"/>
      <c r="D5" s="270"/>
      <c r="E5" s="270"/>
      <c r="F5" s="270"/>
      <c r="G5" s="270"/>
      <c r="H5" s="270"/>
      <c r="I5" s="270"/>
      <c r="J5" s="270"/>
      <c r="K5" s="270"/>
      <c r="L5" s="27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f>
        <v xml:space="preserve"> АО "Россети Тюмень" </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P_TP1100.PS.0092</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95"/>
      <c r="B14" s="295"/>
      <c r="C14" s="295"/>
      <c r="D14" s="295"/>
      <c r="E14" s="295"/>
      <c r="F14" s="295"/>
      <c r="G14" s="295"/>
      <c r="H14" s="295"/>
      <c r="I14" s="295"/>
      <c r="J14" s="295"/>
      <c r="K14" s="295"/>
      <c r="L14" s="295"/>
    </row>
    <row r="15" spans="1:44" ht="55.5" customHeight="1" x14ac:dyDescent="0.25">
      <c r="A15" s="277"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312"/>
      <c r="C15" s="312"/>
      <c r="D15" s="312"/>
      <c r="E15" s="312"/>
      <c r="F15" s="312"/>
      <c r="G15" s="312"/>
      <c r="H15" s="312"/>
      <c r="I15" s="312"/>
      <c r="J15" s="312"/>
      <c r="K15" s="312"/>
      <c r="L15" s="312"/>
    </row>
    <row r="16" spans="1:44" x14ac:dyDescent="0.25">
      <c r="A16" s="271" t="s">
        <v>6</v>
      </c>
      <c r="B16" s="271"/>
      <c r="C16" s="271"/>
      <c r="D16" s="271"/>
      <c r="E16" s="271"/>
      <c r="F16" s="271"/>
      <c r="G16" s="271"/>
      <c r="H16" s="271"/>
      <c r="I16" s="271"/>
      <c r="J16" s="271"/>
      <c r="K16" s="271"/>
      <c r="L16" s="271"/>
    </row>
    <row r="17" spans="1:12" ht="15.75" customHeight="1" x14ac:dyDescent="0.25">
      <c r="L17" s="58"/>
    </row>
    <row r="18" spans="1:12" x14ac:dyDescent="0.25">
      <c r="K18" s="57"/>
    </row>
    <row r="19" spans="1:12" ht="15.75" customHeight="1" x14ac:dyDescent="0.25">
      <c r="A19" s="423" t="s">
        <v>341</v>
      </c>
      <c r="B19" s="423"/>
      <c r="C19" s="423"/>
      <c r="D19" s="423"/>
      <c r="E19" s="423"/>
      <c r="F19" s="423"/>
      <c r="G19" s="423"/>
      <c r="H19" s="423"/>
      <c r="I19" s="423"/>
      <c r="J19" s="423"/>
      <c r="K19" s="423"/>
      <c r="L19" s="423"/>
    </row>
    <row r="20" spans="1:12" x14ac:dyDescent="0.25">
      <c r="A20" s="47"/>
      <c r="B20" s="47"/>
    </row>
    <row r="21" spans="1:12" ht="28.5" customHeight="1" x14ac:dyDescent="0.25">
      <c r="A21" s="415" t="s">
        <v>167</v>
      </c>
      <c r="B21" s="415" t="s">
        <v>166</v>
      </c>
      <c r="C21" s="420" t="s">
        <v>276</v>
      </c>
      <c r="D21" s="420"/>
      <c r="E21" s="420"/>
      <c r="F21" s="420"/>
      <c r="G21" s="420"/>
      <c r="H21" s="420"/>
      <c r="I21" s="415" t="s">
        <v>165</v>
      </c>
      <c r="J21" s="417" t="s">
        <v>278</v>
      </c>
      <c r="K21" s="415" t="s">
        <v>164</v>
      </c>
      <c r="L21" s="416" t="s">
        <v>277</v>
      </c>
    </row>
    <row r="22" spans="1:12" ht="58.5" customHeight="1" x14ac:dyDescent="0.25">
      <c r="A22" s="415"/>
      <c r="B22" s="415"/>
      <c r="C22" s="419" t="s">
        <v>2</v>
      </c>
      <c r="D22" s="419"/>
      <c r="E22" s="73"/>
      <c r="F22" s="74"/>
      <c r="G22" s="421" t="s">
        <v>1</v>
      </c>
      <c r="H22" s="422"/>
      <c r="I22" s="415"/>
      <c r="J22" s="418"/>
      <c r="K22" s="415"/>
      <c r="L22" s="416"/>
    </row>
    <row r="23" spans="1:12" ht="47.25" x14ac:dyDescent="0.25">
      <c r="A23" s="415"/>
      <c r="B23" s="415"/>
      <c r="C23" s="56" t="s">
        <v>163</v>
      </c>
      <c r="D23" s="56" t="s">
        <v>162</v>
      </c>
      <c r="E23" s="56" t="s">
        <v>163</v>
      </c>
      <c r="F23" s="56" t="s">
        <v>162</v>
      </c>
      <c r="G23" s="56" t="s">
        <v>163</v>
      </c>
      <c r="H23" s="56" t="s">
        <v>162</v>
      </c>
      <c r="I23" s="415"/>
      <c r="J23" s="419"/>
      <c r="K23" s="415"/>
      <c r="L23" s="416"/>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0">
        <v>1</v>
      </c>
      <c r="B25" s="121" t="s">
        <v>161</v>
      </c>
      <c r="C25" s="51"/>
      <c r="D25" s="55"/>
      <c r="E25" s="55"/>
      <c r="F25" s="55"/>
      <c r="G25" s="55"/>
      <c r="H25" s="55"/>
      <c r="I25" s="55"/>
      <c r="J25" s="55"/>
      <c r="K25" s="49"/>
      <c r="L25" s="60"/>
    </row>
    <row r="26" spans="1:12" ht="21.75" customHeight="1" x14ac:dyDescent="0.25">
      <c r="A26" s="120" t="s">
        <v>160</v>
      </c>
      <c r="B26" s="122" t="s">
        <v>283</v>
      </c>
      <c r="C26" s="50" t="s">
        <v>382</v>
      </c>
      <c r="D26" s="50"/>
      <c r="E26" s="55"/>
      <c r="F26" s="55"/>
      <c r="G26" s="165">
        <v>45231</v>
      </c>
      <c r="H26" s="165">
        <v>45373</v>
      </c>
      <c r="I26" s="55">
        <v>100</v>
      </c>
      <c r="J26" s="55">
        <v>100</v>
      </c>
      <c r="K26" s="49"/>
      <c r="L26" s="49"/>
    </row>
    <row r="27" spans="1:12" ht="39" customHeight="1" x14ac:dyDescent="0.25">
      <c r="A27" s="120" t="s">
        <v>159</v>
      </c>
      <c r="B27" s="122" t="s">
        <v>285</v>
      </c>
      <c r="C27" s="50" t="s">
        <v>382</v>
      </c>
      <c r="D27" s="50"/>
      <c r="E27" s="55"/>
      <c r="F27" s="55"/>
      <c r="G27" s="166" t="s">
        <v>373</v>
      </c>
      <c r="H27" s="166" t="s">
        <v>373</v>
      </c>
      <c r="I27" s="55"/>
      <c r="J27" s="55"/>
      <c r="K27" s="49"/>
      <c r="L27" s="49"/>
    </row>
    <row r="28" spans="1:12" ht="55.5" customHeight="1" x14ac:dyDescent="0.25">
      <c r="A28" s="120" t="s">
        <v>284</v>
      </c>
      <c r="B28" s="122" t="s">
        <v>289</v>
      </c>
      <c r="C28" s="50" t="s">
        <v>382</v>
      </c>
      <c r="D28" s="50"/>
      <c r="E28" s="55"/>
      <c r="F28" s="55"/>
      <c r="G28" s="166" t="s">
        <v>373</v>
      </c>
      <c r="H28" s="166" t="s">
        <v>373</v>
      </c>
      <c r="I28" s="55"/>
      <c r="J28" s="55"/>
      <c r="K28" s="49"/>
      <c r="L28" s="49"/>
    </row>
    <row r="29" spans="1:12" ht="39" customHeight="1" x14ac:dyDescent="0.25">
      <c r="A29" s="120" t="s">
        <v>158</v>
      </c>
      <c r="B29" s="122" t="s">
        <v>288</v>
      </c>
      <c r="C29" s="50" t="s">
        <v>382</v>
      </c>
      <c r="D29" s="50"/>
      <c r="E29" s="55"/>
      <c r="F29" s="55"/>
      <c r="G29" s="166" t="s">
        <v>373</v>
      </c>
      <c r="H29" s="166" t="s">
        <v>373</v>
      </c>
      <c r="I29" s="55"/>
      <c r="J29" s="55"/>
      <c r="K29" s="49"/>
      <c r="L29" s="49"/>
    </row>
    <row r="30" spans="1:12" ht="42" customHeight="1" x14ac:dyDescent="0.25">
      <c r="A30" s="120" t="s">
        <v>157</v>
      </c>
      <c r="B30" s="122" t="s">
        <v>290</v>
      </c>
      <c r="C30" s="50" t="s">
        <v>382</v>
      </c>
      <c r="D30" s="50"/>
      <c r="E30" s="55"/>
      <c r="F30" s="55"/>
      <c r="G30" s="166" t="s">
        <v>373</v>
      </c>
      <c r="H30" s="166" t="s">
        <v>373</v>
      </c>
      <c r="I30" s="85"/>
      <c r="J30" s="85"/>
      <c r="K30" s="49"/>
      <c r="L30" s="119"/>
    </row>
    <row r="31" spans="1:12" ht="37.5" customHeight="1" x14ac:dyDescent="0.25">
      <c r="A31" s="120" t="s">
        <v>156</v>
      </c>
      <c r="B31" s="123" t="s">
        <v>286</v>
      </c>
      <c r="C31" s="50" t="s">
        <v>382</v>
      </c>
      <c r="D31" s="50"/>
      <c r="E31" s="55"/>
      <c r="F31" s="55"/>
      <c r="G31" s="240">
        <v>45641</v>
      </c>
      <c r="H31" s="240">
        <v>45703</v>
      </c>
      <c r="I31" s="241">
        <v>1</v>
      </c>
      <c r="J31" s="241">
        <v>1</v>
      </c>
      <c r="K31" s="49"/>
      <c r="L31" s="119"/>
    </row>
    <row r="32" spans="1:12" ht="34.5" customHeight="1" x14ac:dyDescent="0.25">
      <c r="A32" s="120" t="s">
        <v>154</v>
      </c>
      <c r="B32" s="123" t="s">
        <v>291</v>
      </c>
      <c r="C32" s="50" t="s">
        <v>382</v>
      </c>
      <c r="D32" s="50"/>
      <c r="E32" s="55"/>
      <c r="F32" s="55"/>
      <c r="G32" s="240">
        <v>45792</v>
      </c>
      <c r="H32" s="240">
        <v>45852</v>
      </c>
      <c r="I32" s="241">
        <v>1</v>
      </c>
      <c r="J32" s="241">
        <v>1</v>
      </c>
      <c r="K32" s="49"/>
      <c r="L32" s="119"/>
    </row>
    <row r="33" spans="1:14" ht="37.5" customHeight="1" x14ac:dyDescent="0.25">
      <c r="A33" s="120" t="s">
        <v>302</v>
      </c>
      <c r="B33" s="123" t="s">
        <v>239</v>
      </c>
      <c r="C33" s="50" t="s">
        <v>382</v>
      </c>
      <c r="D33" s="50"/>
      <c r="E33" s="55"/>
      <c r="F33" s="55"/>
      <c r="G33" s="240">
        <v>45833</v>
      </c>
      <c r="H33" s="240">
        <v>45883</v>
      </c>
      <c r="I33" s="241">
        <v>1</v>
      </c>
      <c r="J33" s="241">
        <v>1</v>
      </c>
      <c r="K33" s="49"/>
      <c r="L33" s="119"/>
    </row>
    <row r="34" spans="1:14" ht="47.25" customHeight="1" x14ac:dyDescent="0.25">
      <c r="A34" s="120" t="s">
        <v>303</v>
      </c>
      <c r="B34" s="123" t="s">
        <v>295</v>
      </c>
      <c r="C34" s="50" t="s">
        <v>382</v>
      </c>
      <c r="D34" s="50"/>
      <c r="E34" s="54"/>
      <c r="F34" s="54"/>
      <c r="G34" s="242" t="s">
        <v>373</v>
      </c>
      <c r="H34" s="242" t="s">
        <v>373</v>
      </c>
      <c r="I34" s="243"/>
      <c r="J34" s="243"/>
      <c r="K34" s="49"/>
      <c r="L34" s="119"/>
    </row>
    <row r="35" spans="1:14" ht="33.75" customHeight="1" x14ac:dyDescent="0.35">
      <c r="A35" s="120" t="s">
        <v>304</v>
      </c>
      <c r="B35" s="123" t="s">
        <v>155</v>
      </c>
      <c r="C35" s="50" t="s">
        <v>382</v>
      </c>
      <c r="D35" s="50"/>
      <c r="E35" s="54"/>
      <c r="F35" s="54"/>
      <c r="G35" s="240">
        <v>45863</v>
      </c>
      <c r="H35" s="240">
        <v>45895</v>
      </c>
      <c r="I35" s="241">
        <v>1</v>
      </c>
      <c r="J35" s="241">
        <v>1</v>
      </c>
      <c r="K35" s="49"/>
      <c r="L35" s="119"/>
      <c r="M35" s="160"/>
    </row>
    <row r="36" spans="1:14" ht="36.75" customHeight="1" x14ac:dyDescent="0.25">
      <c r="A36" s="120" t="s">
        <v>305</v>
      </c>
      <c r="B36" s="123" t="s">
        <v>287</v>
      </c>
      <c r="C36" s="50" t="s">
        <v>382</v>
      </c>
      <c r="D36" s="50"/>
      <c r="E36" s="53"/>
      <c r="F36" s="52"/>
      <c r="G36" s="242" t="s">
        <v>373</v>
      </c>
      <c r="H36" s="242" t="s">
        <v>373</v>
      </c>
      <c r="I36" s="243"/>
      <c r="J36" s="243"/>
      <c r="K36" s="49"/>
      <c r="L36" s="119"/>
    </row>
    <row r="37" spans="1:14" ht="32.25" customHeight="1" x14ac:dyDescent="0.25">
      <c r="A37" s="120" t="s">
        <v>306</v>
      </c>
      <c r="B37" s="123" t="s">
        <v>153</v>
      </c>
      <c r="C37" s="50" t="s">
        <v>382</v>
      </c>
      <c r="D37" s="50"/>
      <c r="E37" s="53"/>
      <c r="F37" s="52"/>
      <c r="G37" s="240">
        <v>45833</v>
      </c>
      <c r="H37" s="240">
        <v>45863</v>
      </c>
      <c r="I37" s="241">
        <v>1</v>
      </c>
      <c r="J37" s="241">
        <v>1</v>
      </c>
      <c r="K37" s="49"/>
      <c r="L37" s="86"/>
    </row>
    <row r="38" spans="1:14" ht="22.5" customHeight="1" x14ac:dyDescent="0.25">
      <c r="A38" s="120" t="s">
        <v>482</v>
      </c>
      <c r="B38" s="121" t="s">
        <v>152</v>
      </c>
      <c r="C38" s="50" t="s">
        <v>382</v>
      </c>
      <c r="D38" s="50"/>
      <c r="E38" s="49"/>
      <c r="F38" s="49"/>
      <c r="G38" s="168"/>
      <c r="H38" s="168"/>
      <c r="I38" s="49"/>
      <c r="J38" s="49"/>
      <c r="K38" s="49"/>
      <c r="L38" s="49"/>
    </row>
    <row r="39" spans="1:14" ht="53.25" customHeight="1" x14ac:dyDescent="0.35">
      <c r="A39" s="120">
        <v>2</v>
      </c>
      <c r="B39" s="123" t="s">
        <v>292</v>
      </c>
      <c r="C39" s="50" t="s">
        <v>382</v>
      </c>
      <c r="D39" s="50"/>
      <c r="E39" s="49"/>
      <c r="F39" s="49"/>
      <c r="G39" s="166">
        <v>45870</v>
      </c>
      <c r="H39" s="166">
        <v>45960</v>
      </c>
      <c r="I39" s="49"/>
      <c r="J39" s="49"/>
      <c r="K39" s="49"/>
      <c r="L39" s="49"/>
      <c r="M39" s="160"/>
    </row>
    <row r="40" spans="1:14" ht="31.5" customHeight="1" x14ac:dyDescent="0.25">
      <c r="A40" s="120" t="s">
        <v>151</v>
      </c>
      <c r="B40" s="123" t="s">
        <v>294</v>
      </c>
      <c r="C40" s="50" t="s">
        <v>382</v>
      </c>
      <c r="D40" s="50"/>
      <c r="E40" s="49"/>
      <c r="F40" s="49"/>
      <c r="G40" s="169" t="s">
        <v>373</v>
      </c>
      <c r="H40" s="169" t="s">
        <v>373</v>
      </c>
      <c r="I40" s="49"/>
      <c r="J40" s="49"/>
      <c r="K40" s="49"/>
      <c r="L40" s="49"/>
    </row>
    <row r="41" spans="1:14" ht="38.25" customHeight="1" x14ac:dyDescent="0.25">
      <c r="A41" s="120" t="s">
        <v>150</v>
      </c>
      <c r="B41" s="121" t="s">
        <v>371</v>
      </c>
      <c r="C41" s="50" t="s">
        <v>382</v>
      </c>
      <c r="D41" s="50"/>
      <c r="E41" s="49"/>
      <c r="F41" s="49"/>
      <c r="G41" s="170"/>
      <c r="H41" s="166"/>
      <c r="I41" s="49"/>
      <c r="J41" s="49"/>
      <c r="K41" s="49"/>
      <c r="L41" s="49"/>
    </row>
    <row r="42" spans="1:14" ht="42" customHeight="1" x14ac:dyDescent="0.35">
      <c r="A42" s="120">
        <v>3</v>
      </c>
      <c r="B42" s="123" t="s">
        <v>293</v>
      </c>
      <c r="C42" s="50" t="s">
        <v>382</v>
      </c>
      <c r="D42" s="50"/>
      <c r="E42" s="49"/>
      <c r="F42" s="49"/>
      <c r="G42" s="167">
        <v>45962</v>
      </c>
      <c r="H42" s="167">
        <v>46054</v>
      </c>
      <c r="I42" s="49"/>
      <c r="J42" s="49"/>
      <c r="K42" s="49"/>
      <c r="L42" s="49"/>
      <c r="M42" s="160"/>
    </row>
    <row r="43" spans="1:14" ht="30" customHeight="1" x14ac:dyDescent="0.35">
      <c r="A43" s="120" t="s">
        <v>149</v>
      </c>
      <c r="B43" s="123" t="s">
        <v>147</v>
      </c>
      <c r="C43" s="50" t="s">
        <v>382</v>
      </c>
      <c r="D43" s="50"/>
      <c r="E43" s="49"/>
      <c r="F43" s="49"/>
      <c r="G43" s="167">
        <v>46054</v>
      </c>
      <c r="H43" s="167">
        <v>46111</v>
      </c>
      <c r="I43" s="49"/>
      <c r="J43" s="49"/>
      <c r="K43" s="49"/>
      <c r="L43" s="49"/>
      <c r="M43" s="160"/>
      <c r="N43" s="159"/>
    </row>
    <row r="44" spans="1:14" ht="31.5" customHeight="1" x14ac:dyDescent="0.35">
      <c r="A44" s="120" t="s">
        <v>148</v>
      </c>
      <c r="B44" s="123" t="s">
        <v>145</v>
      </c>
      <c r="C44" s="50" t="s">
        <v>382</v>
      </c>
      <c r="D44" s="50"/>
      <c r="E44" s="49"/>
      <c r="F44" s="49"/>
      <c r="G44" s="166">
        <v>45748</v>
      </c>
      <c r="H44" s="166">
        <v>46142</v>
      </c>
      <c r="I44" s="49"/>
      <c r="J44" s="49"/>
      <c r="K44" s="49"/>
      <c r="L44" s="49"/>
      <c r="M44" s="160"/>
      <c r="N44" s="159"/>
    </row>
    <row r="45" spans="1:14" ht="70.5" customHeight="1" x14ac:dyDescent="0.35">
      <c r="A45" s="120" t="s">
        <v>146</v>
      </c>
      <c r="B45" s="123" t="s">
        <v>298</v>
      </c>
      <c r="C45" s="50" t="s">
        <v>382</v>
      </c>
      <c r="D45" s="50"/>
      <c r="E45" s="49"/>
      <c r="F45" s="49"/>
      <c r="G45" s="171">
        <v>46132</v>
      </c>
      <c r="H45" s="171">
        <v>46147</v>
      </c>
      <c r="I45" s="49"/>
      <c r="J45" s="49"/>
      <c r="K45" s="49"/>
      <c r="L45" s="49"/>
      <c r="M45" s="160"/>
      <c r="N45" s="159"/>
    </row>
    <row r="46" spans="1:14" ht="117" customHeight="1" x14ac:dyDescent="0.35">
      <c r="A46" s="120" t="s">
        <v>144</v>
      </c>
      <c r="B46" s="123" t="s">
        <v>296</v>
      </c>
      <c r="C46" s="50" t="s">
        <v>382</v>
      </c>
      <c r="D46" s="50"/>
      <c r="E46" s="50" t="s">
        <v>373</v>
      </c>
      <c r="F46" s="50" t="s">
        <v>373</v>
      </c>
      <c r="G46" s="171" t="s">
        <v>373</v>
      </c>
      <c r="H46" s="171" t="s">
        <v>373</v>
      </c>
      <c r="I46" s="49"/>
      <c r="J46" s="49"/>
      <c r="K46" s="49"/>
      <c r="L46" s="49"/>
      <c r="M46" s="160"/>
      <c r="N46" s="159"/>
    </row>
    <row r="47" spans="1:14" ht="25.5" customHeight="1" x14ac:dyDescent="0.35">
      <c r="A47" s="120" t="s">
        <v>142</v>
      </c>
      <c r="B47" s="123" t="s">
        <v>143</v>
      </c>
      <c r="C47" s="50" t="s">
        <v>382</v>
      </c>
      <c r="D47" s="50"/>
      <c r="E47" s="49"/>
      <c r="F47" s="49"/>
      <c r="G47" s="166">
        <v>46147</v>
      </c>
      <c r="H47" s="166">
        <v>46162</v>
      </c>
      <c r="I47" s="49"/>
      <c r="J47" s="49"/>
      <c r="K47" s="49"/>
      <c r="L47" s="49"/>
      <c r="M47" s="160"/>
      <c r="N47" s="159"/>
    </row>
    <row r="48" spans="1:14" ht="26.25" customHeight="1" x14ac:dyDescent="0.35">
      <c r="A48" s="142" t="s">
        <v>490</v>
      </c>
      <c r="B48" s="143" t="s">
        <v>141</v>
      </c>
      <c r="C48" s="50" t="s">
        <v>382</v>
      </c>
      <c r="D48" s="50"/>
      <c r="E48" s="49"/>
      <c r="F48" s="49"/>
      <c r="G48" s="167"/>
      <c r="H48" s="171"/>
      <c r="I48" s="49"/>
      <c r="J48" s="49"/>
      <c r="K48" s="49"/>
      <c r="L48" s="49"/>
      <c r="M48" s="160"/>
      <c r="N48" s="159"/>
    </row>
    <row r="49" spans="1:14" ht="33.75" customHeight="1" x14ac:dyDescent="0.35">
      <c r="A49" s="120">
        <v>4</v>
      </c>
      <c r="B49" s="123" t="s">
        <v>139</v>
      </c>
      <c r="C49" s="50" t="s">
        <v>382</v>
      </c>
      <c r="D49" s="50"/>
      <c r="E49" s="49"/>
      <c r="F49" s="49"/>
      <c r="G49" s="166">
        <v>46162</v>
      </c>
      <c r="H49" s="171">
        <v>46167</v>
      </c>
      <c r="I49" s="49"/>
      <c r="J49" s="49"/>
      <c r="K49" s="49"/>
      <c r="L49" s="49"/>
      <c r="M49" s="159"/>
      <c r="N49" s="159"/>
    </row>
    <row r="50" spans="1:14" ht="67.5" customHeight="1" x14ac:dyDescent="0.25">
      <c r="A50" s="120" t="s">
        <v>140</v>
      </c>
      <c r="B50" s="123" t="s">
        <v>297</v>
      </c>
      <c r="C50" s="50" t="s">
        <v>382</v>
      </c>
      <c r="D50" s="50"/>
      <c r="E50" s="49"/>
      <c r="F50" s="49"/>
      <c r="G50" s="171">
        <v>46167</v>
      </c>
      <c r="H50" s="171">
        <v>46172</v>
      </c>
      <c r="I50" s="49"/>
      <c r="J50" s="49"/>
      <c r="K50" s="49"/>
      <c r="L50" s="49"/>
    </row>
    <row r="51" spans="1:14" ht="60" customHeight="1" x14ac:dyDescent="0.25">
      <c r="A51" s="120" t="s">
        <v>138</v>
      </c>
      <c r="B51" s="123" t="s">
        <v>299</v>
      </c>
      <c r="C51" s="50" t="s">
        <v>382</v>
      </c>
      <c r="D51" s="50"/>
      <c r="E51" s="49"/>
      <c r="F51" s="49"/>
      <c r="G51" s="171">
        <v>46166</v>
      </c>
      <c r="H51" s="171">
        <v>46177</v>
      </c>
      <c r="I51" s="49"/>
      <c r="J51" s="49"/>
      <c r="K51" s="49"/>
      <c r="L51" s="49"/>
    </row>
    <row r="52" spans="1:14" ht="56.25" customHeight="1" x14ac:dyDescent="0.25">
      <c r="A52" s="120" t="s">
        <v>136</v>
      </c>
      <c r="B52" s="123" t="s">
        <v>137</v>
      </c>
      <c r="C52" s="50" t="s">
        <v>382</v>
      </c>
      <c r="D52" s="50"/>
      <c r="E52" s="49"/>
      <c r="F52" s="49"/>
      <c r="G52" s="171">
        <v>46177</v>
      </c>
      <c r="H52" s="171">
        <v>46208</v>
      </c>
      <c r="I52" s="49"/>
      <c r="J52" s="49"/>
      <c r="K52" s="49"/>
      <c r="L52" s="49"/>
    </row>
    <row r="53" spans="1:14" ht="44.25" customHeight="1" x14ac:dyDescent="0.25">
      <c r="A53" s="120" t="s">
        <v>134</v>
      </c>
      <c r="B53" s="77" t="s">
        <v>300</v>
      </c>
      <c r="C53" s="50" t="s">
        <v>382</v>
      </c>
      <c r="D53" s="50"/>
      <c r="E53" s="49"/>
      <c r="F53" s="49"/>
      <c r="G53" s="171">
        <v>46177</v>
      </c>
      <c r="H53" s="167">
        <v>46203</v>
      </c>
      <c r="I53" s="49"/>
      <c r="J53" s="49"/>
      <c r="K53" s="49"/>
      <c r="L53" s="49"/>
    </row>
    <row r="54" spans="1:14" ht="46.5" customHeight="1" x14ac:dyDescent="0.25">
      <c r="A54" s="120" t="s">
        <v>301</v>
      </c>
      <c r="B54" s="123" t="s">
        <v>135</v>
      </c>
      <c r="C54" s="50" t="s">
        <v>382</v>
      </c>
      <c r="D54" s="50"/>
      <c r="E54" s="49"/>
      <c r="F54" s="49"/>
      <c r="G54" s="171" t="s">
        <v>373</v>
      </c>
      <c r="H54" s="171" t="s">
        <v>373</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12"/>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0"/>
      <c r="B7" s="10"/>
      <c r="C7" s="10"/>
      <c r="D7" s="10"/>
      <c r="E7" s="10"/>
      <c r="F7" s="10"/>
      <c r="G7" s="10"/>
      <c r="H7" s="10"/>
      <c r="I7" s="10"/>
      <c r="J7" s="117"/>
      <c r="K7" s="117"/>
      <c r="L7" s="117"/>
      <c r="M7" s="117"/>
      <c r="N7" s="117"/>
      <c r="O7" s="117"/>
      <c r="P7" s="117"/>
      <c r="Q7" s="117"/>
      <c r="R7" s="117"/>
      <c r="S7" s="117"/>
      <c r="T7" s="117"/>
      <c r="U7" s="117"/>
      <c r="V7" s="117"/>
      <c r="W7" s="117"/>
      <c r="X7" s="117"/>
      <c r="Y7" s="117"/>
      <c r="Z7" s="117"/>
      <c r="AA7" s="117"/>
      <c r="AB7" s="117"/>
      <c r="AC7" s="117"/>
    </row>
    <row r="8" spans="1:29" x14ac:dyDescent="0.25">
      <c r="A8" s="275" t="s">
        <v>492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0"/>
      <c r="B10" s="10"/>
      <c r="C10" s="10"/>
      <c r="D10" s="10"/>
      <c r="E10" s="10"/>
      <c r="F10" s="10"/>
      <c r="G10" s="10"/>
      <c r="H10" s="10"/>
      <c r="I10" s="10"/>
      <c r="J10" s="117"/>
      <c r="K10" s="117"/>
      <c r="L10" s="117"/>
      <c r="M10" s="117"/>
      <c r="N10" s="117"/>
      <c r="O10" s="117"/>
      <c r="P10" s="117"/>
      <c r="Q10" s="117"/>
      <c r="R10" s="117"/>
      <c r="S10" s="117"/>
      <c r="T10" s="117"/>
      <c r="U10" s="117"/>
      <c r="V10" s="117"/>
      <c r="W10" s="117"/>
      <c r="X10" s="117"/>
      <c r="Y10" s="117"/>
      <c r="Z10" s="117"/>
      <c r="AA10" s="117"/>
      <c r="AB10" s="117"/>
      <c r="AC10" s="117"/>
    </row>
    <row r="11" spans="1:29" x14ac:dyDescent="0.25">
      <c r="A11" s="276" t="str">
        <f>'1. паспорт местоположение'!A12:C12</f>
        <v>P_TP1100.PS.0092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9"/>
      <c r="B13" s="9"/>
      <c r="C13" s="9"/>
      <c r="D13" s="9"/>
      <c r="E13" s="9"/>
      <c r="F13" s="9"/>
      <c r="G13" s="9"/>
      <c r="H13" s="9"/>
      <c r="I13" s="9"/>
      <c r="J13" s="118"/>
      <c r="K13" s="118"/>
      <c r="L13" s="118"/>
      <c r="M13" s="118"/>
      <c r="N13" s="118"/>
      <c r="O13" s="118"/>
      <c r="P13" s="118"/>
      <c r="Q13" s="118"/>
      <c r="R13" s="118"/>
      <c r="S13" s="118"/>
      <c r="T13" s="118"/>
      <c r="U13" s="118"/>
      <c r="V13" s="118"/>
      <c r="W13" s="118"/>
      <c r="X13" s="118"/>
      <c r="Y13" s="118"/>
      <c r="Z13" s="118"/>
      <c r="AA13" s="118"/>
      <c r="AB13" s="118"/>
      <c r="AC13" s="118"/>
    </row>
    <row r="14" spans="1:29" ht="40.5" customHeight="1" x14ac:dyDescent="0.25">
      <c r="A14" s="277" t="str">
        <f>'6.1. Паспорт сетевой график'!A15:L15</f>
        <v>Реконструкция ПС 110/35/6 кВ Элегаз (увеличение трансформаторной мощности на 30 MBA до 80 MBA путем замены трансформаторов 2x25 MBA на 2x40 MBA с ПС 110/35/6 кВ Ладья)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342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E19" s="144"/>
      <c r="F19" s="144"/>
      <c r="G19" s="144"/>
    </row>
    <row r="20" spans="1:32" ht="33" customHeight="1" x14ac:dyDescent="0.25">
      <c r="A20" s="417" t="s">
        <v>405</v>
      </c>
      <c r="B20" s="417" t="s">
        <v>406</v>
      </c>
      <c r="C20" s="426" t="s">
        <v>407</v>
      </c>
      <c r="D20" s="426"/>
      <c r="E20" s="427" t="s">
        <v>483</v>
      </c>
      <c r="F20" s="427"/>
      <c r="G20" s="428" t="s">
        <v>586</v>
      </c>
      <c r="H20" s="431" t="s">
        <v>485</v>
      </c>
      <c r="I20" s="432"/>
      <c r="J20" s="432"/>
      <c r="K20" s="432"/>
      <c r="L20" s="431" t="s">
        <v>486</v>
      </c>
      <c r="M20" s="432"/>
      <c r="N20" s="432"/>
      <c r="O20" s="432"/>
      <c r="P20" s="431" t="s">
        <v>499</v>
      </c>
      <c r="Q20" s="432"/>
      <c r="R20" s="432"/>
      <c r="S20" s="432"/>
      <c r="T20" s="431" t="s">
        <v>531</v>
      </c>
      <c r="U20" s="432"/>
      <c r="V20" s="432"/>
      <c r="W20" s="432"/>
      <c r="X20" s="431" t="s">
        <v>583</v>
      </c>
      <c r="Y20" s="432"/>
      <c r="Z20" s="432"/>
      <c r="AA20" s="432"/>
      <c r="AB20" s="434" t="s">
        <v>408</v>
      </c>
      <c r="AC20" s="435"/>
      <c r="AD20" s="145"/>
      <c r="AE20" s="145"/>
      <c r="AF20" s="145"/>
    </row>
    <row r="21" spans="1:32" ht="99.75" customHeight="1" x14ac:dyDescent="0.25">
      <c r="A21" s="418"/>
      <c r="B21" s="418"/>
      <c r="C21" s="426"/>
      <c r="D21" s="426"/>
      <c r="E21" s="427"/>
      <c r="F21" s="427"/>
      <c r="G21" s="429"/>
      <c r="H21" s="433" t="s">
        <v>2</v>
      </c>
      <c r="I21" s="433"/>
      <c r="J21" s="433" t="s">
        <v>404</v>
      </c>
      <c r="K21" s="433"/>
      <c r="L21" s="433" t="s">
        <v>2</v>
      </c>
      <c r="M21" s="433"/>
      <c r="N21" s="433" t="s">
        <v>404</v>
      </c>
      <c r="O21" s="433"/>
      <c r="P21" s="433" t="s">
        <v>2</v>
      </c>
      <c r="Q21" s="433"/>
      <c r="R21" s="433" t="s">
        <v>404</v>
      </c>
      <c r="S21" s="433"/>
      <c r="T21" s="433" t="s">
        <v>2</v>
      </c>
      <c r="U21" s="433"/>
      <c r="V21" s="433" t="s">
        <v>404</v>
      </c>
      <c r="W21" s="433"/>
      <c r="X21" s="433" t="s">
        <v>2</v>
      </c>
      <c r="Y21" s="433"/>
      <c r="Z21" s="433" t="s">
        <v>404</v>
      </c>
      <c r="AA21" s="433"/>
      <c r="AB21" s="436"/>
      <c r="AC21" s="437"/>
    </row>
    <row r="22" spans="1:32" ht="89.25" customHeight="1" x14ac:dyDescent="0.25">
      <c r="A22" s="419"/>
      <c r="B22" s="419"/>
      <c r="C22" s="146" t="s">
        <v>2</v>
      </c>
      <c r="D22" s="146" t="s">
        <v>404</v>
      </c>
      <c r="E22" s="175" t="s">
        <v>587</v>
      </c>
      <c r="F22" s="175" t="s">
        <v>582</v>
      </c>
      <c r="G22" s="430"/>
      <c r="H22" s="176" t="s">
        <v>324</v>
      </c>
      <c r="I22" s="176" t="s">
        <v>325</v>
      </c>
      <c r="J22" s="176" t="s">
        <v>324</v>
      </c>
      <c r="K22" s="176" t="s">
        <v>325</v>
      </c>
      <c r="L22" s="176" t="s">
        <v>324</v>
      </c>
      <c r="M22" s="176" t="s">
        <v>325</v>
      </c>
      <c r="N22" s="176" t="s">
        <v>324</v>
      </c>
      <c r="O22" s="176" t="s">
        <v>325</v>
      </c>
      <c r="P22" s="176" t="s">
        <v>324</v>
      </c>
      <c r="Q22" s="176" t="s">
        <v>325</v>
      </c>
      <c r="R22" s="176" t="s">
        <v>324</v>
      </c>
      <c r="S22" s="176" t="s">
        <v>325</v>
      </c>
      <c r="T22" s="176" t="s">
        <v>324</v>
      </c>
      <c r="U22" s="176" t="s">
        <v>325</v>
      </c>
      <c r="V22" s="176" t="s">
        <v>324</v>
      </c>
      <c r="W22" s="176" t="s">
        <v>325</v>
      </c>
      <c r="X22" s="176" t="s">
        <v>324</v>
      </c>
      <c r="Y22" s="176" t="s">
        <v>325</v>
      </c>
      <c r="Z22" s="176" t="s">
        <v>324</v>
      </c>
      <c r="AA22" s="176" t="s">
        <v>325</v>
      </c>
      <c r="AB22" s="146" t="s">
        <v>484</v>
      </c>
      <c r="AC22" s="146" t="s">
        <v>404</v>
      </c>
    </row>
    <row r="23" spans="1:32"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32" s="150" customFormat="1" ht="47.25" customHeight="1" x14ac:dyDescent="0.25">
      <c r="A24" s="148">
        <v>1</v>
      </c>
      <c r="B24" s="149" t="s">
        <v>133</v>
      </c>
      <c r="C24" s="229">
        <v>278.92040985105496</v>
      </c>
      <c r="D24" s="229">
        <v>278.52348616865464</v>
      </c>
      <c r="E24" s="229">
        <v>278.92040985105496</v>
      </c>
      <c r="F24" s="229">
        <v>278.92040985105496</v>
      </c>
      <c r="G24" s="229">
        <v>24.840756300000002</v>
      </c>
      <c r="H24" s="229">
        <v>278.92040985105496</v>
      </c>
      <c r="I24" s="229"/>
      <c r="J24" s="229">
        <v>228.31445688178951</v>
      </c>
      <c r="K24" s="229"/>
      <c r="L24" s="229">
        <v>0</v>
      </c>
      <c r="M24" s="229"/>
      <c r="N24" s="229">
        <v>25.368272986865097</v>
      </c>
      <c r="O24" s="230"/>
      <c r="P24" s="229">
        <v>0</v>
      </c>
      <c r="Q24" s="229"/>
      <c r="R24" s="229">
        <v>0</v>
      </c>
      <c r="S24" s="229"/>
      <c r="T24" s="229">
        <v>0</v>
      </c>
      <c r="U24" s="229"/>
      <c r="V24" s="229">
        <v>0</v>
      </c>
      <c r="W24" s="229"/>
      <c r="X24" s="229">
        <v>0</v>
      </c>
      <c r="Y24" s="229"/>
      <c r="Z24" s="229" t="s">
        <v>382</v>
      </c>
      <c r="AA24" s="229"/>
      <c r="AB24" s="229">
        <v>278.92040985105496</v>
      </c>
      <c r="AC24" s="229">
        <v>253.6827298686546</v>
      </c>
    </row>
    <row r="25" spans="1:32" s="150" customFormat="1" ht="24" customHeight="1" x14ac:dyDescent="0.25">
      <c r="A25" s="151" t="s">
        <v>411</v>
      </c>
      <c r="B25" s="152" t="s">
        <v>132</v>
      </c>
      <c r="C25" s="229"/>
      <c r="D25" s="229"/>
      <c r="E25" s="229"/>
      <c r="F25" s="229"/>
      <c r="G25" s="229">
        <v>0</v>
      </c>
      <c r="H25" s="229">
        <v>0</v>
      </c>
      <c r="I25" s="229"/>
      <c r="J25" s="229">
        <v>0</v>
      </c>
      <c r="K25" s="229"/>
      <c r="L25" s="229">
        <v>0</v>
      </c>
      <c r="M25" s="229"/>
      <c r="N25" s="229">
        <v>0</v>
      </c>
      <c r="O25" s="230"/>
      <c r="P25" s="229">
        <v>0</v>
      </c>
      <c r="Q25" s="229"/>
      <c r="R25" s="229">
        <v>0</v>
      </c>
      <c r="S25" s="229"/>
      <c r="T25" s="229">
        <v>0</v>
      </c>
      <c r="U25" s="229"/>
      <c r="V25" s="229">
        <v>0</v>
      </c>
      <c r="W25" s="229"/>
      <c r="X25" s="229">
        <v>0</v>
      </c>
      <c r="Y25" s="229"/>
      <c r="Z25" s="229" t="s">
        <v>382</v>
      </c>
      <c r="AA25" s="229"/>
      <c r="AB25" s="229">
        <v>0</v>
      </c>
      <c r="AC25" s="229">
        <v>0</v>
      </c>
    </row>
    <row r="26" spans="1:32" s="150" customFormat="1" x14ac:dyDescent="0.25">
      <c r="A26" s="151" t="s">
        <v>412</v>
      </c>
      <c r="B26" s="152" t="s">
        <v>131</v>
      </c>
      <c r="C26" s="229"/>
      <c r="D26" s="229"/>
      <c r="E26" s="229"/>
      <c r="F26" s="229"/>
      <c r="G26" s="229">
        <v>0</v>
      </c>
      <c r="H26" s="229">
        <v>0</v>
      </c>
      <c r="I26" s="229"/>
      <c r="J26" s="229">
        <v>0</v>
      </c>
      <c r="K26" s="229"/>
      <c r="L26" s="229">
        <v>0</v>
      </c>
      <c r="M26" s="229"/>
      <c r="N26" s="229">
        <v>0</v>
      </c>
      <c r="O26" s="230"/>
      <c r="P26" s="229">
        <v>0</v>
      </c>
      <c r="Q26" s="229"/>
      <c r="R26" s="229">
        <v>0</v>
      </c>
      <c r="S26" s="229"/>
      <c r="T26" s="229">
        <v>0</v>
      </c>
      <c r="U26" s="229"/>
      <c r="V26" s="229">
        <v>0</v>
      </c>
      <c r="W26" s="229"/>
      <c r="X26" s="229">
        <v>0</v>
      </c>
      <c r="Y26" s="229"/>
      <c r="Z26" s="229" t="s">
        <v>382</v>
      </c>
      <c r="AA26" s="229"/>
      <c r="AB26" s="229">
        <v>0</v>
      </c>
      <c r="AC26" s="229">
        <v>0</v>
      </c>
    </row>
    <row r="27" spans="1:32" s="150" customFormat="1" ht="31.5" x14ac:dyDescent="0.25">
      <c r="A27" s="151" t="s">
        <v>413</v>
      </c>
      <c r="B27" s="152" t="s">
        <v>282</v>
      </c>
      <c r="C27" s="229"/>
      <c r="D27" s="229"/>
      <c r="E27" s="229"/>
      <c r="F27" s="229"/>
      <c r="G27" s="229">
        <v>24.186434570000003</v>
      </c>
      <c r="H27" s="229">
        <v>233.9282737436302</v>
      </c>
      <c r="I27" s="229"/>
      <c r="J27" s="229">
        <v>187.29791345755334</v>
      </c>
      <c r="K27" s="229"/>
      <c r="L27" s="229">
        <v>0</v>
      </c>
      <c r="M27" s="229"/>
      <c r="N27" s="229">
        <v>20.79366638267631</v>
      </c>
      <c r="O27" s="230"/>
      <c r="P27" s="229">
        <v>0</v>
      </c>
      <c r="Q27" s="229"/>
      <c r="R27" s="229">
        <v>0</v>
      </c>
      <c r="S27" s="229"/>
      <c r="T27" s="229">
        <v>0</v>
      </c>
      <c r="U27" s="229"/>
      <c r="V27" s="229">
        <v>0</v>
      </c>
      <c r="W27" s="229"/>
      <c r="X27" s="229">
        <v>0</v>
      </c>
      <c r="Y27" s="229"/>
      <c r="Z27" s="229" t="s">
        <v>382</v>
      </c>
      <c r="AA27" s="229"/>
      <c r="AB27" s="229">
        <v>233.9282737436302</v>
      </c>
      <c r="AC27" s="229">
        <v>208.09157984022966</v>
      </c>
    </row>
    <row r="28" spans="1:32" s="150" customFormat="1" x14ac:dyDescent="0.25">
      <c r="A28" s="151" t="s">
        <v>414</v>
      </c>
      <c r="B28" s="152" t="s">
        <v>415</v>
      </c>
      <c r="C28" s="229"/>
      <c r="D28" s="231"/>
      <c r="E28" s="229"/>
      <c r="F28" s="229"/>
      <c r="G28" s="229">
        <v>0</v>
      </c>
      <c r="H28" s="229">
        <v>0</v>
      </c>
      <c r="I28" s="229"/>
      <c r="J28" s="229">
        <v>0</v>
      </c>
      <c r="K28" s="229"/>
      <c r="L28" s="229">
        <v>0</v>
      </c>
      <c r="M28" s="229"/>
      <c r="N28" s="229">
        <v>0</v>
      </c>
      <c r="O28" s="230"/>
      <c r="P28" s="229">
        <v>0</v>
      </c>
      <c r="Q28" s="229"/>
      <c r="R28" s="229">
        <v>0</v>
      </c>
      <c r="S28" s="229"/>
      <c r="T28" s="229">
        <v>0</v>
      </c>
      <c r="U28" s="229"/>
      <c r="V28" s="229">
        <v>0</v>
      </c>
      <c r="W28" s="229"/>
      <c r="X28" s="229">
        <v>0</v>
      </c>
      <c r="Y28" s="229"/>
      <c r="Z28" s="229">
        <v>0</v>
      </c>
      <c r="AA28" s="229"/>
      <c r="AB28" s="229">
        <v>0</v>
      </c>
      <c r="AC28" s="231">
        <v>0</v>
      </c>
    </row>
    <row r="29" spans="1:32" s="150" customFormat="1" x14ac:dyDescent="0.25">
      <c r="A29" s="151" t="s">
        <v>416</v>
      </c>
      <c r="B29" s="153" t="s">
        <v>130</v>
      </c>
      <c r="C29" s="229"/>
      <c r="D29" s="229"/>
      <c r="E29" s="229"/>
      <c r="F29" s="229"/>
      <c r="G29" s="229">
        <v>0.65432172999999949</v>
      </c>
      <c r="H29" s="229">
        <v>44.992136107424756</v>
      </c>
      <c r="I29" s="229"/>
      <c r="J29" s="229">
        <v>41.016543424236175</v>
      </c>
      <c r="K29" s="229"/>
      <c r="L29" s="229">
        <v>0</v>
      </c>
      <c r="M29" s="229"/>
      <c r="N29" s="232">
        <v>4.5746066041887872</v>
      </c>
      <c r="O29" s="230"/>
      <c r="P29" s="229">
        <v>0</v>
      </c>
      <c r="Q29" s="229"/>
      <c r="R29" s="229">
        <v>0</v>
      </c>
      <c r="S29" s="229"/>
      <c r="T29" s="229">
        <v>0</v>
      </c>
      <c r="U29" s="229"/>
      <c r="V29" s="229">
        <v>0</v>
      </c>
      <c r="W29" s="229"/>
      <c r="X29" s="229">
        <v>0</v>
      </c>
      <c r="Y29" s="229"/>
      <c r="Z29" s="229" t="s">
        <v>382</v>
      </c>
      <c r="AA29" s="229"/>
      <c r="AB29" s="229">
        <v>44.992136107424756</v>
      </c>
      <c r="AC29" s="232">
        <v>45.591150028424948</v>
      </c>
    </row>
    <row r="30" spans="1:32" s="150" customFormat="1" ht="47.25" x14ac:dyDescent="0.25">
      <c r="A30" s="148" t="s">
        <v>63</v>
      </c>
      <c r="B30" s="149" t="s">
        <v>417</v>
      </c>
      <c r="C30" s="229">
        <v>233.92827374363014</v>
      </c>
      <c r="D30" s="229">
        <v>232.27801441022964</v>
      </c>
      <c r="E30" s="229">
        <v>233.92827374363014</v>
      </c>
      <c r="F30" s="229">
        <v>220.02526544163015</v>
      </c>
      <c r="G30" s="229">
        <v>24.186434569999996</v>
      </c>
      <c r="H30" s="229">
        <v>220.02526544163015</v>
      </c>
      <c r="I30" s="229"/>
      <c r="J30" s="229">
        <v>208.09157984022966</v>
      </c>
      <c r="K30" s="229"/>
      <c r="L30" s="229">
        <v>0</v>
      </c>
      <c r="M30" s="229"/>
      <c r="N30" s="229">
        <v>0</v>
      </c>
      <c r="O30" s="229"/>
      <c r="P30" s="229">
        <v>0</v>
      </c>
      <c r="Q30" s="229"/>
      <c r="R30" s="229">
        <v>0</v>
      </c>
      <c r="S30" s="229"/>
      <c r="T30" s="229">
        <v>0</v>
      </c>
      <c r="U30" s="229"/>
      <c r="V30" s="229">
        <v>0</v>
      </c>
      <c r="W30" s="229"/>
      <c r="X30" s="229">
        <v>0</v>
      </c>
      <c r="Y30" s="229"/>
      <c r="Z30" s="229" t="s">
        <v>382</v>
      </c>
      <c r="AA30" s="229"/>
      <c r="AB30" s="229">
        <v>220.02526544163015</v>
      </c>
      <c r="AC30" s="229">
        <v>208.09157984022966</v>
      </c>
      <c r="AE30" s="157"/>
    </row>
    <row r="31" spans="1:32" s="150" customFormat="1" x14ac:dyDescent="0.25">
      <c r="A31" s="148" t="s">
        <v>418</v>
      </c>
      <c r="B31" s="152" t="s">
        <v>129</v>
      </c>
      <c r="C31" s="229">
        <v>13.903008301999998</v>
      </c>
      <c r="D31" s="229">
        <v>13.839700708900002</v>
      </c>
      <c r="E31" s="229"/>
      <c r="F31" s="229"/>
      <c r="G31" s="229"/>
      <c r="H31" s="229"/>
      <c r="I31" s="229"/>
      <c r="J31" s="229"/>
      <c r="K31" s="229"/>
      <c r="L31" s="229"/>
      <c r="M31" s="229"/>
      <c r="N31" s="229"/>
      <c r="O31" s="230"/>
      <c r="P31" s="229"/>
      <c r="Q31" s="229"/>
      <c r="R31" s="229"/>
      <c r="S31" s="229"/>
      <c r="T31" s="229"/>
      <c r="U31" s="229"/>
      <c r="V31" s="229"/>
      <c r="W31" s="229"/>
      <c r="X31" s="229"/>
      <c r="Y31" s="229"/>
      <c r="Z31" s="229"/>
      <c r="AA31" s="229"/>
      <c r="AB31" s="229">
        <v>0</v>
      </c>
      <c r="AC31" s="229">
        <v>0</v>
      </c>
    </row>
    <row r="32" spans="1:32" s="150" customFormat="1" ht="31.5" x14ac:dyDescent="0.25">
      <c r="A32" s="148" t="s">
        <v>419</v>
      </c>
      <c r="B32" s="152" t="s">
        <v>128</v>
      </c>
      <c r="C32" s="229">
        <v>64.320575661407076</v>
      </c>
      <c r="D32" s="229">
        <v>64.383232146913102</v>
      </c>
      <c r="E32" s="229"/>
      <c r="F32" s="229"/>
      <c r="G32" s="229"/>
      <c r="H32" s="229"/>
      <c r="I32" s="229"/>
      <c r="J32" s="229"/>
      <c r="K32" s="229"/>
      <c r="L32" s="229"/>
      <c r="M32" s="229"/>
      <c r="N32" s="229"/>
      <c r="O32" s="230"/>
      <c r="P32" s="229"/>
      <c r="Q32" s="229"/>
      <c r="R32" s="229"/>
      <c r="S32" s="229"/>
      <c r="T32" s="229"/>
      <c r="U32" s="229"/>
      <c r="V32" s="229"/>
      <c r="W32" s="229"/>
      <c r="X32" s="229"/>
      <c r="Y32" s="229"/>
      <c r="Z32" s="229"/>
      <c r="AA32" s="229"/>
      <c r="AB32" s="229">
        <v>0</v>
      </c>
      <c r="AC32" s="229">
        <v>0</v>
      </c>
    </row>
    <row r="33" spans="1:31" s="150" customFormat="1" x14ac:dyDescent="0.25">
      <c r="A33" s="148" t="s">
        <v>420</v>
      </c>
      <c r="B33" s="152" t="s">
        <v>127</v>
      </c>
      <c r="C33" s="229">
        <v>79.450422202050021</v>
      </c>
      <c r="D33" s="229">
        <v>79.527821541750001</v>
      </c>
      <c r="E33" s="229"/>
      <c r="F33" s="229"/>
      <c r="G33" s="229"/>
      <c r="H33" s="229"/>
      <c r="I33" s="229"/>
      <c r="J33" s="229"/>
      <c r="K33" s="229"/>
      <c r="L33" s="229"/>
      <c r="M33" s="229"/>
      <c r="N33" s="229"/>
      <c r="O33" s="230"/>
      <c r="P33" s="229"/>
      <c r="Q33" s="229"/>
      <c r="R33" s="231"/>
      <c r="S33" s="229"/>
      <c r="T33" s="229"/>
      <c r="U33" s="229"/>
      <c r="V33" s="229"/>
      <c r="W33" s="229"/>
      <c r="X33" s="229"/>
      <c r="Y33" s="229"/>
      <c r="Z33" s="229"/>
      <c r="AA33" s="229"/>
      <c r="AB33" s="229">
        <v>0</v>
      </c>
      <c r="AC33" s="231">
        <v>0</v>
      </c>
      <c r="AE33" s="158"/>
    </row>
    <row r="34" spans="1:31" s="150" customFormat="1" x14ac:dyDescent="0.25">
      <c r="A34" s="148" t="s">
        <v>421</v>
      </c>
      <c r="B34" s="152" t="s">
        <v>126</v>
      </c>
      <c r="C34" s="229">
        <v>76.254267578173042</v>
      </c>
      <c r="D34" s="229">
        <v>74.527260012666503</v>
      </c>
      <c r="E34" s="229"/>
      <c r="F34" s="229"/>
      <c r="G34" s="229"/>
      <c r="H34" s="229"/>
      <c r="I34" s="229"/>
      <c r="J34" s="229"/>
      <c r="K34" s="229"/>
      <c r="L34" s="229"/>
      <c r="M34" s="229"/>
      <c r="N34" s="229"/>
      <c r="O34" s="230"/>
      <c r="P34" s="229"/>
      <c r="Q34" s="229"/>
      <c r="R34" s="231"/>
      <c r="S34" s="229"/>
      <c r="T34" s="229"/>
      <c r="U34" s="229"/>
      <c r="V34" s="229"/>
      <c r="W34" s="229"/>
      <c r="X34" s="229"/>
      <c r="Y34" s="229"/>
      <c r="Z34" s="229"/>
      <c r="AA34" s="229"/>
      <c r="AB34" s="229">
        <v>0</v>
      </c>
      <c r="AC34" s="229">
        <v>0</v>
      </c>
    </row>
    <row r="35" spans="1:31" s="150" customFormat="1" ht="31.5" x14ac:dyDescent="0.25">
      <c r="A35" s="148" t="s">
        <v>62</v>
      </c>
      <c r="B35" s="149" t="s">
        <v>529</v>
      </c>
      <c r="C35" s="229"/>
      <c r="D35" s="229"/>
      <c r="E35" s="229"/>
      <c r="F35" s="229"/>
      <c r="G35" s="229"/>
      <c r="H35" s="229"/>
      <c r="I35" s="229"/>
      <c r="J35" s="229"/>
      <c r="K35" s="229"/>
      <c r="L35" s="229"/>
      <c r="M35" s="229"/>
      <c r="N35" s="229"/>
      <c r="O35" s="228"/>
      <c r="P35" s="229"/>
      <c r="Q35" s="229"/>
      <c r="R35" s="229"/>
      <c r="S35" s="229"/>
      <c r="T35" s="229"/>
      <c r="U35" s="229"/>
      <c r="V35" s="229"/>
      <c r="W35" s="229"/>
      <c r="X35" s="229"/>
      <c r="Y35" s="229"/>
      <c r="Z35" s="229"/>
      <c r="AA35" s="229"/>
      <c r="AB35" s="229"/>
      <c r="AC35" s="229"/>
    </row>
    <row r="36" spans="1:31" s="150" customFormat="1" x14ac:dyDescent="0.25">
      <c r="A36" s="151" t="s">
        <v>422</v>
      </c>
      <c r="B36" s="154" t="s">
        <v>428</v>
      </c>
      <c r="C36" s="229"/>
      <c r="D36" s="229"/>
      <c r="E36" s="229"/>
      <c r="F36" s="229"/>
      <c r="G36" s="229">
        <v>0</v>
      </c>
      <c r="H36" s="229">
        <v>0</v>
      </c>
      <c r="I36" s="233" t="s">
        <v>378</v>
      </c>
      <c r="J36" s="229">
        <v>0</v>
      </c>
      <c r="K36" s="229" t="s">
        <v>378</v>
      </c>
      <c r="L36" s="229">
        <v>0</v>
      </c>
      <c r="M36" s="233" t="s">
        <v>378</v>
      </c>
      <c r="N36" s="229">
        <v>0</v>
      </c>
      <c r="O36" s="230" t="s">
        <v>378</v>
      </c>
      <c r="P36" s="229">
        <v>0</v>
      </c>
      <c r="Q36" s="233" t="s">
        <v>378</v>
      </c>
      <c r="R36" s="229">
        <v>0</v>
      </c>
      <c r="S36" s="228" t="s">
        <v>378</v>
      </c>
      <c r="T36" s="229">
        <v>0</v>
      </c>
      <c r="U36" s="233" t="s">
        <v>378</v>
      </c>
      <c r="V36" s="229">
        <v>0</v>
      </c>
      <c r="W36" s="229" t="s">
        <v>378</v>
      </c>
      <c r="X36" s="229">
        <v>0</v>
      </c>
      <c r="Y36" s="233" t="s">
        <v>378</v>
      </c>
      <c r="Z36" s="229" t="s">
        <v>382</v>
      </c>
      <c r="AA36" s="229" t="s">
        <v>382</v>
      </c>
      <c r="AB36" s="229">
        <v>0</v>
      </c>
      <c r="AC36" s="229">
        <v>0</v>
      </c>
    </row>
    <row r="37" spans="1:31" s="150" customFormat="1" ht="31.5" x14ac:dyDescent="0.25">
      <c r="A37" s="151" t="s">
        <v>424</v>
      </c>
      <c r="B37" s="154" t="s">
        <v>423</v>
      </c>
      <c r="C37" s="229"/>
      <c r="D37" s="229"/>
      <c r="E37" s="229"/>
      <c r="F37" s="229"/>
      <c r="G37" s="229">
        <v>0</v>
      </c>
      <c r="H37" s="229">
        <v>80</v>
      </c>
      <c r="I37" s="233">
        <v>2</v>
      </c>
      <c r="J37" s="229">
        <v>80</v>
      </c>
      <c r="K37" s="229">
        <v>3</v>
      </c>
      <c r="L37" s="229">
        <v>0</v>
      </c>
      <c r="M37" s="233" t="s">
        <v>378</v>
      </c>
      <c r="N37" s="229">
        <v>0</v>
      </c>
      <c r="O37" s="230" t="s">
        <v>378</v>
      </c>
      <c r="P37" s="229">
        <v>0</v>
      </c>
      <c r="Q37" s="233" t="s">
        <v>378</v>
      </c>
      <c r="R37" s="229">
        <v>0</v>
      </c>
      <c r="S37" s="229" t="s">
        <v>378</v>
      </c>
      <c r="T37" s="229">
        <v>0</v>
      </c>
      <c r="U37" s="233" t="s">
        <v>378</v>
      </c>
      <c r="V37" s="229">
        <v>0</v>
      </c>
      <c r="W37" s="229" t="s">
        <v>378</v>
      </c>
      <c r="X37" s="229">
        <v>0</v>
      </c>
      <c r="Y37" s="233" t="s">
        <v>378</v>
      </c>
      <c r="Z37" s="229" t="s">
        <v>382</v>
      </c>
      <c r="AA37" s="229" t="s">
        <v>382</v>
      </c>
      <c r="AB37" s="229">
        <v>80</v>
      </c>
      <c r="AC37" s="229">
        <v>80</v>
      </c>
    </row>
    <row r="38" spans="1:31" s="150" customFormat="1" x14ac:dyDescent="0.25">
      <c r="A38" s="151" t="s">
        <v>425</v>
      </c>
      <c r="B38" s="152" t="s">
        <v>124</v>
      </c>
      <c r="C38" s="229"/>
      <c r="D38" s="234"/>
      <c r="E38" s="229"/>
      <c r="F38" s="229"/>
      <c r="G38" s="229">
        <v>0</v>
      </c>
      <c r="H38" s="229">
        <v>0</v>
      </c>
      <c r="I38" s="233" t="s">
        <v>378</v>
      </c>
      <c r="J38" s="229">
        <v>0</v>
      </c>
      <c r="K38" s="229" t="s">
        <v>378</v>
      </c>
      <c r="L38" s="229">
        <v>0</v>
      </c>
      <c r="M38" s="233" t="s">
        <v>378</v>
      </c>
      <c r="N38" s="232">
        <v>0</v>
      </c>
      <c r="O38" s="230" t="s">
        <v>378</v>
      </c>
      <c r="P38" s="229">
        <v>0</v>
      </c>
      <c r="Q38" s="233" t="s">
        <v>378</v>
      </c>
      <c r="R38" s="229">
        <v>0</v>
      </c>
      <c r="S38" s="229" t="s">
        <v>378</v>
      </c>
      <c r="T38" s="229">
        <v>0</v>
      </c>
      <c r="U38" s="233" t="s">
        <v>378</v>
      </c>
      <c r="V38" s="229">
        <v>0</v>
      </c>
      <c r="W38" s="229" t="s">
        <v>378</v>
      </c>
      <c r="X38" s="229">
        <v>0</v>
      </c>
      <c r="Y38" s="233" t="s">
        <v>378</v>
      </c>
      <c r="Z38" s="229" t="s">
        <v>382</v>
      </c>
      <c r="AA38" s="229" t="s">
        <v>382</v>
      </c>
      <c r="AB38" s="229">
        <v>0</v>
      </c>
      <c r="AC38" s="229">
        <v>0</v>
      </c>
    </row>
    <row r="39" spans="1:31" s="150" customFormat="1" x14ac:dyDescent="0.25">
      <c r="A39" s="151" t="s">
        <v>427</v>
      </c>
      <c r="B39" s="152" t="s">
        <v>426</v>
      </c>
      <c r="C39" s="229"/>
      <c r="D39" s="229"/>
      <c r="E39" s="229"/>
      <c r="F39" s="229"/>
      <c r="G39" s="229">
        <v>0</v>
      </c>
      <c r="H39" s="229">
        <v>0</v>
      </c>
      <c r="I39" s="233" t="s">
        <v>378</v>
      </c>
      <c r="J39" s="229">
        <v>0</v>
      </c>
      <c r="K39" s="229" t="s">
        <v>378</v>
      </c>
      <c r="L39" s="229">
        <v>0</v>
      </c>
      <c r="M39" s="233" t="s">
        <v>378</v>
      </c>
      <c r="N39" s="229">
        <v>0</v>
      </c>
      <c r="O39" s="230" t="s">
        <v>378</v>
      </c>
      <c r="P39" s="229">
        <v>0</v>
      </c>
      <c r="Q39" s="233" t="s">
        <v>378</v>
      </c>
      <c r="R39" s="229">
        <v>0</v>
      </c>
      <c r="S39" s="229" t="s">
        <v>378</v>
      </c>
      <c r="T39" s="229">
        <v>0</v>
      </c>
      <c r="U39" s="233" t="s">
        <v>378</v>
      </c>
      <c r="V39" s="229">
        <v>0</v>
      </c>
      <c r="W39" s="229" t="s">
        <v>378</v>
      </c>
      <c r="X39" s="229">
        <v>0</v>
      </c>
      <c r="Y39" s="233" t="s">
        <v>378</v>
      </c>
      <c r="Z39" s="229" t="s">
        <v>382</v>
      </c>
      <c r="AA39" s="229" t="s">
        <v>382</v>
      </c>
      <c r="AB39" s="229">
        <v>0</v>
      </c>
      <c r="AC39" s="229">
        <v>0</v>
      </c>
    </row>
    <row r="40" spans="1:31" s="150" customFormat="1" x14ac:dyDescent="0.25">
      <c r="A40" s="151" t="s">
        <v>429</v>
      </c>
      <c r="B40" s="152" t="s">
        <v>430</v>
      </c>
      <c r="C40" s="229"/>
      <c r="D40" s="229"/>
      <c r="E40" s="229"/>
      <c r="F40" s="229"/>
      <c r="G40" s="229">
        <v>0</v>
      </c>
      <c r="H40" s="229">
        <v>0</v>
      </c>
      <c r="I40" s="233" t="s">
        <v>378</v>
      </c>
      <c r="J40" s="229">
        <v>0</v>
      </c>
      <c r="K40" s="229" t="s">
        <v>378</v>
      </c>
      <c r="L40" s="229">
        <v>0</v>
      </c>
      <c r="M40" s="233" t="s">
        <v>378</v>
      </c>
      <c r="N40" s="229">
        <v>0</v>
      </c>
      <c r="O40" s="230" t="s">
        <v>378</v>
      </c>
      <c r="P40" s="229">
        <v>0</v>
      </c>
      <c r="Q40" s="233" t="s">
        <v>378</v>
      </c>
      <c r="R40" s="229">
        <v>0</v>
      </c>
      <c r="S40" s="229" t="s">
        <v>378</v>
      </c>
      <c r="T40" s="229">
        <v>0</v>
      </c>
      <c r="U40" s="233" t="s">
        <v>378</v>
      </c>
      <c r="V40" s="229">
        <v>0</v>
      </c>
      <c r="W40" s="229" t="s">
        <v>378</v>
      </c>
      <c r="X40" s="229">
        <v>0</v>
      </c>
      <c r="Y40" s="233" t="s">
        <v>378</v>
      </c>
      <c r="Z40" s="229" t="s">
        <v>382</v>
      </c>
      <c r="AA40" s="229" t="s">
        <v>382</v>
      </c>
      <c r="AB40" s="229">
        <v>0</v>
      </c>
      <c r="AC40" s="229">
        <v>0</v>
      </c>
    </row>
    <row r="41" spans="1:31" s="150" customFormat="1" x14ac:dyDescent="0.25">
      <c r="A41" s="151" t="s">
        <v>431</v>
      </c>
      <c r="B41" s="152" t="s">
        <v>432</v>
      </c>
      <c r="C41" s="229"/>
      <c r="D41" s="229"/>
      <c r="E41" s="229"/>
      <c r="F41" s="229"/>
      <c r="G41" s="229">
        <v>0</v>
      </c>
      <c r="H41" s="229">
        <v>0</v>
      </c>
      <c r="I41" s="233" t="s">
        <v>378</v>
      </c>
      <c r="J41" s="229">
        <v>0</v>
      </c>
      <c r="K41" s="229" t="s">
        <v>378</v>
      </c>
      <c r="L41" s="229">
        <v>0</v>
      </c>
      <c r="M41" s="233" t="s">
        <v>378</v>
      </c>
      <c r="N41" s="229">
        <v>0</v>
      </c>
      <c r="O41" s="230" t="s">
        <v>378</v>
      </c>
      <c r="P41" s="229">
        <v>0</v>
      </c>
      <c r="Q41" s="233" t="s">
        <v>378</v>
      </c>
      <c r="R41" s="229">
        <v>0</v>
      </c>
      <c r="S41" s="229" t="s">
        <v>378</v>
      </c>
      <c r="T41" s="229">
        <v>0</v>
      </c>
      <c r="U41" s="233" t="s">
        <v>378</v>
      </c>
      <c r="V41" s="229">
        <v>0</v>
      </c>
      <c r="W41" s="229" t="s">
        <v>378</v>
      </c>
      <c r="X41" s="229">
        <v>0</v>
      </c>
      <c r="Y41" s="233" t="s">
        <v>378</v>
      </c>
      <c r="Z41" s="229" t="s">
        <v>382</v>
      </c>
      <c r="AA41" s="229" t="s">
        <v>382</v>
      </c>
      <c r="AB41" s="229">
        <v>0</v>
      </c>
      <c r="AC41" s="229">
        <v>0</v>
      </c>
    </row>
    <row r="42" spans="1:31" s="150" customFormat="1" x14ac:dyDescent="0.25">
      <c r="A42" s="151" t="s">
        <v>433</v>
      </c>
      <c r="B42" s="152" t="s">
        <v>434</v>
      </c>
      <c r="C42" s="229"/>
      <c r="D42" s="229"/>
      <c r="E42" s="229"/>
      <c r="F42" s="229"/>
      <c r="G42" s="229">
        <v>0</v>
      </c>
      <c r="H42" s="229">
        <v>0</v>
      </c>
      <c r="I42" s="233" t="s">
        <v>378</v>
      </c>
      <c r="J42" s="229">
        <v>0</v>
      </c>
      <c r="K42" s="229" t="s">
        <v>378</v>
      </c>
      <c r="L42" s="229">
        <v>0</v>
      </c>
      <c r="M42" s="233" t="s">
        <v>378</v>
      </c>
      <c r="N42" s="229">
        <v>0</v>
      </c>
      <c r="O42" s="230" t="s">
        <v>378</v>
      </c>
      <c r="P42" s="229">
        <v>0</v>
      </c>
      <c r="Q42" s="233" t="s">
        <v>378</v>
      </c>
      <c r="R42" s="229">
        <v>0</v>
      </c>
      <c r="S42" s="229" t="s">
        <v>378</v>
      </c>
      <c r="T42" s="229">
        <v>0</v>
      </c>
      <c r="U42" s="233" t="s">
        <v>378</v>
      </c>
      <c r="V42" s="229">
        <v>0</v>
      </c>
      <c r="W42" s="229" t="s">
        <v>378</v>
      </c>
      <c r="X42" s="229">
        <v>0</v>
      </c>
      <c r="Y42" s="233" t="s">
        <v>378</v>
      </c>
      <c r="Z42" s="229" t="s">
        <v>382</v>
      </c>
      <c r="AA42" s="229" t="s">
        <v>382</v>
      </c>
      <c r="AB42" s="229">
        <v>0</v>
      </c>
      <c r="AC42" s="229">
        <v>0</v>
      </c>
    </row>
    <row r="43" spans="1:31" s="150" customFormat="1" x14ac:dyDescent="0.25">
      <c r="A43" s="151" t="s">
        <v>435</v>
      </c>
      <c r="B43" s="152" t="s">
        <v>436</v>
      </c>
      <c r="C43" s="229"/>
      <c r="D43" s="229"/>
      <c r="E43" s="229"/>
      <c r="F43" s="229"/>
      <c r="G43" s="229">
        <v>0</v>
      </c>
      <c r="H43" s="229">
        <v>0</v>
      </c>
      <c r="I43" s="233" t="s">
        <v>378</v>
      </c>
      <c r="J43" s="229">
        <v>0</v>
      </c>
      <c r="K43" s="229" t="s">
        <v>378</v>
      </c>
      <c r="L43" s="229">
        <v>0</v>
      </c>
      <c r="M43" s="233" t="s">
        <v>378</v>
      </c>
      <c r="N43" s="229">
        <v>0</v>
      </c>
      <c r="O43" s="230" t="s">
        <v>378</v>
      </c>
      <c r="P43" s="229">
        <v>0</v>
      </c>
      <c r="Q43" s="233" t="s">
        <v>378</v>
      </c>
      <c r="R43" s="229">
        <v>0</v>
      </c>
      <c r="S43" s="229" t="s">
        <v>378</v>
      </c>
      <c r="T43" s="229">
        <v>0</v>
      </c>
      <c r="U43" s="233" t="s">
        <v>378</v>
      </c>
      <c r="V43" s="229">
        <v>0</v>
      </c>
      <c r="W43" s="229" t="s">
        <v>378</v>
      </c>
      <c r="X43" s="229">
        <v>0</v>
      </c>
      <c r="Y43" s="233" t="s">
        <v>378</v>
      </c>
      <c r="Z43" s="229" t="s">
        <v>382</v>
      </c>
      <c r="AA43" s="229" t="s">
        <v>382</v>
      </c>
      <c r="AB43" s="229">
        <v>0</v>
      </c>
      <c r="AC43" s="229">
        <v>0</v>
      </c>
    </row>
    <row r="44" spans="1:31" s="150" customFormat="1" x14ac:dyDescent="0.25">
      <c r="A44" s="151" t="s">
        <v>437</v>
      </c>
      <c r="B44" s="152" t="s">
        <v>438</v>
      </c>
      <c r="C44" s="229"/>
      <c r="D44" s="229"/>
      <c r="E44" s="229"/>
      <c r="F44" s="229"/>
      <c r="G44" s="229">
        <v>0</v>
      </c>
      <c r="H44" s="229">
        <v>0</v>
      </c>
      <c r="I44" s="233" t="s">
        <v>378</v>
      </c>
      <c r="J44" s="229">
        <v>0</v>
      </c>
      <c r="K44" s="229" t="s">
        <v>378</v>
      </c>
      <c r="L44" s="229">
        <v>0</v>
      </c>
      <c r="M44" s="233" t="s">
        <v>378</v>
      </c>
      <c r="N44" s="229">
        <v>0</v>
      </c>
      <c r="O44" s="230" t="s">
        <v>378</v>
      </c>
      <c r="P44" s="229">
        <v>0</v>
      </c>
      <c r="Q44" s="233" t="s">
        <v>378</v>
      </c>
      <c r="R44" s="229">
        <v>0</v>
      </c>
      <c r="S44" s="229" t="s">
        <v>378</v>
      </c>
      <c r="T44" s="229">
        <v>0</v>
      </c>
      <c r="U44" s="233" t="s">
        <v>378</v>
      </c>
      <c r="V44" s="229">
        <v>0</v>
      </c>
      <c r="W44" s="229" t="s">
        <v>378</v>
      </c>
      <c r="X44" s="229">
        <v>0</v>
      </c>
      <c r="Y44" s="233" t="s">
        <v>378</v>
      </c>
      <c r="Z44" s="229" t="s">
        <v>382</v>
      </c>
      <c r="AA44" s="229" t="s">
        <v>382</v>
      </c>
      <c r="AB44" s="229">
        <v>0</v>
      </c>
      <c r="AC44" s="229">
        <v>0</v>
      </c>
    </row>
    <row r="45" spans="1:31" s="150" customFormat="1" x14ac:dyDescent="0.25">
      <c r="A45" s="151" t="s">
        <v>439</v>
      </c>
      <c r="B45" s="152" t="s">
        <v>440</v>
      </c>
      <c r="C45" s="229"/>
      <c r="D45" s="229"/>
      <c r="E45" s="229"/>
      <c r="F45" s="229"/>
      <c r="G45" s="229">
        <v>0</v>
      </c>
      <c r="H45" s="229">
        <v>0</v>
      </c>
      <c r="I45" s="233" t="s">
        <v>378</v>
      </c>
      <c r="J45" s="229">
        <v>0</v>
      </c>
      <c r="K45" s="229" t="s">
        <v>378</v>
      </c>
      <c r="L45" s="229">
        <v>0</v>
      </c>
      <c r="M45" s="233" t="s">
        <v>378</v>
      </c>
      <c r="N45" s="229">
        <v>0</v>
      </c>
      <c r="O45" s="228" t="s">
        <v>378</v>
      </c>
      <c r="P45" s="229">
        <v>0</v>
      </c>
      <c r="Q45" s="233" t="s">
        <v>378</v>
      </c>
      <c r="R45" s="229">
        <v>0</v>
      </c>
      <c r="S45" s="229" t="s">
        <v>378</v>
      </c>
      <c r="T45" s="229">
        <v>0</v>
      </c>
      <c r="U45" s="233" t="s">
        <v>378</v>
      </c>
      <c r="V45" s="229">
        <v>0</v>
      </c>
      <c r="W45" s="229" t="s">
        <v>378</v>
      </c>
      <c r="X45" s="229">
        <v>0</v>
      </c>
      <c r="Y45" s="233" t="s">
        <v>378</v>
      </c>
      <c r="Z45" s="229" t="s">
        <v>382</v>
      </c>
      <c r="AA45" s="229" t="s">
        <v>382</v>
      </c>
      <c r="AB45" s="229">
        <v>0</v>
      </c>
      <c r="AC45" s="229">
        <v>0</v>
      </c>
    </row>
    <row r="46" spans="1:31" s="150" customFormat="1" x14ac:dyDescent="0.25">
      <c r="A46" s="151" t="s">
        <v>441</v>
      </c>
      <c r="B46" s="152" t="s">
        <v>442</v>
      </c>
      <c r="C46" s="229"/>
      <c r="D46" s="229"/>
      <c r="E46" s="229"/>
      <c r="F46" s="229"/>
      <c r="G46" s="229">
        <v>0</v>
      </c>
      <c r="H46" s="229">
        <v>0</v>
      </c>
      <c r="I46" s="233" t="s">
        <v>378</v>
      </c>
      <c r="J46" s="229"/>
      <c r="K46" s="229" t="s">
        <v>378</v>
      </c>
      <c r="L46" s="229">
        <v>0</v>
      </c>
      <c r="M46" s="233" t="s">
        <v>378</v>
      </c>
      <c r="N46" s="229"/>
      <c r="O46" s="228" t="s">
        <v>378</v>
      </c>
      <c r="P46" s="229">
        <v>0</v>
      </c>
      <c r="Q46" s="233" t="s">
        <v>378</v>
      </c>
      <c r="R46" s="229"/>
      <c r="S46" s="229" t="s">
        <v>378</v>
      </c>
      <c r="T46" s="229">
        <v>0</v>
      </c>
      <c r="U46" s="233" t="s">
        <v>378</v>
      </c>
      <c r="V46" s="229"/>
      <c r="W46" s="229" t="s">
        <v>378</v>
      </c>
      <c r="X46" s="229"/>
      <c r="Y46" s="233" t="s">
        <v>378</v>
      </c>
      <c r="Z46" s="229"/>
      <c r="AA46" s="229" t="s">
        <v>378</v>
      </c>
      <c r="AB46" s="229">
        <v>0</v>
      </c>
      <c r="AC46" s="229">
        <v>0</v>
      </c>
    </row>
    <row r="47" spans="1:31" s="150" customFormat="1" x14ac:dyDescent="0.25">
      <c r="A47" s="148" t="s">
        <v>61</v>
      </c>
      <c r="B47" s="149" t="s">
        <v>125</v>
      </c>
      <c r="C47" s="229"/>
      <c r="D47" s="229"/>
      <c r="E47" s="229"/>
      <c r="F47" s="229"/>
      <c r="G47" s="229"/>
      <c r="H47" s="229"/>
      <c r="I47" s="229"/>
      <c r="J47" s="229"/>
      <c r="K47" s="229"/>
      <c r="L47" s="229"/>
      <c r="M47" s="229"/>
      <c r="N47" s="229"/>
      <c r="O47" s="230"/>
      <c r="P47" s="229"/>
      <c r="Q47" s="229"/>
      <c r="R47" s="229"/>
      <c r="S47" s="233"/>
      <c r="T47" s="229"/>
      <c r="U47" s="229"/>
      <c r="V47" s="229"/>
      <c r="W47" s="229"/>
      <c r="X47" s="229"/>
      <c r="Y47" s="229"/>
      <c r="Z47" s="229"/>
      <c r="AA47" s="229"/>
      <c r="AB47" s="229"/>
      <c r="AC47" s="229"/>
    </row>
    <row r="48" spans="1:31" s="150" customFormat="1" x14ac:dyDescent="0.25">
      <c r="A48" s="151" t="s">
        <v>443</v>
      </c>
      <c r="B48" s="154" t="s">
        <v>428</v>
      </c>
      <c r="C48" s="232">
        <v>0</v>
      </c>
      <c r="D48" s="232">
        <v>0</v>
      </c>
      <c r="E48" s="232"/>
      <c r="F48" s="232"/>
      <c r="G48" s="232">
        <v>0</v>
      </c>
      <c r="H48" s="232">
        <v>0</v>
      </c>
      <c r="I48" s="232"/>
      <c r="J48" s="232">
        <v>0</v>
      </c>
      <c r="K48" s="232"/>
      <c r="L48" s="232">
        <v>0</v>
      </c>
      <c r="M48" s="232"/>
      <c r="N48" s="232">
        <v>0</v>
      </c>
      <c r="O48" s="230"/>
      <c r="P48" s="232">
        <v>0</v>
      </c>
      <c r="Q48" s="232"/>
      <c r="R48" s="232">
        <v>0</v>
      </c>
      <c r="S48" s="232"/>
      <c r="T48" s="232">
        <v>0</v>
      </c>
      <c r="U48" s="232"/>
      <c r="V48" s="232">
        <v>0</v>
      </c>
      <c r="W48" s="232"/>
      <c r="X48" s="232">
        <v>0</v>
      </c>
      <c r="Y48" s="232"/>
      <c r="Z48" s="232" t="s">
        <v>382</v>
      </c>
      <c r="AA48" s="232"/>
      <c r="AB48" s="232">
        <v>0</v>
      </c>
      <c r="AC48" s="232">
        <v>0</v>
      </c>
    </row>
    <row r="49" spans="1:29" s="150" customFormat="1" ht="31.5" x14ac:dyDescent="0.25">
      <c r="A49" s="151" t="s">
        <v>444</v>
      </c>
      <c r="B49" s="154" t="s">
        <v>423</v>
      </c>
      <c r="C49" s="232">
        <v>80</v>
      </c>
      <c r="D49" s="232">
        <v>80</v>
      </c>
      <c r="E49" s="232"/>
      <c r="F49" s="232"/>
      <c r="G49" s="232">
        <v>0</v>
      </c>
      <c r="H49" s="232">
        <v>80</v>
      </c>
      <c r="I49" s="232"/>
      <c r="J49" s="232">
        <v>80</v>
      </c>
      <c r="K49" s="232"/>
      <c r="L49" s="232">
        <v>0</v>
      </c>
      <c r="M49" s="232"/>
      <c r="N49" s="232">
        <v>0</v>
      </c>
      <c r="O49" s="230"/>
      <c r="P49" s="232">
        <v>0</v>
      </c>
      <c r="Q49" s="232"/>
      <c r="R49" s="232">
        <v>0</v>
      </c>
      <c r="S49" s="232"/>
      <c r="T49" s="232">
        <v>0</v>
      </c>
      <c r="U49" s="232"/>
      <c r="V49" s="232">
        <v>0</v>
      </c>
      <c r="W49" s="232"/>
      <c r="X49" s="232">
        <v>0</v>
      </c>
      <c r="Y49" s="232"/>
      <c r="Z49" s="232" t="s">
        <v>382</v>
      </c>
      <c r="AA49" s="232"/>
      <c r="AB49" s="232">
        <v>80</v>
      </c>
      <c r="AC49" s="232">
        <v>80</v>
      </c>
    </row>
    <row r="50" spans="1:29" s="150" customFormat="1" x14ac:dyDescent="0.25">
      <c r="A50" s="151" t="s">
        <v>445</v>
      </c>
      <c r="B50" s="152" t="s">
        <v>124</v>
      </c>
      <c r="C50" s="232">
        <v>0</v>
      </c>
      <c r="D50" s="232">
        <v>0</v>
      </c>
      <c r="E50" s="232"/>
      <c r="F50" s="232"/>
      <c r="G50" s="232">
        <v>0</v>
      </c>
      <c r="H50" s="232">
        <v>0</v>
      </c>
      <c r="I50" s="232"/>
      <c r="J50" s="232">
        <v>0</v>
      </c>
      <c r="K50" s="232"/>
      <c r="L50" s="232">
        <v>0</v>
      </c>
      <c r="M50" s="232"/>
      <c r="N50" s="232">
        <v>0</v>
      </c>
      <c r="O50" s="230"/>
      <c r="P50" s="232">
        <v>0</v>
      </c>
      <c r="Q50" s="232"/>
      <c r="R50" s="232">
        <v>0</v>
      </c>
      <c r="S50" s="232"/>
      <c r="T50" s="232">
        <v>0</v>
      </c>
      <c r="U50" s="232"/>
      <c r="V50" s="232">
        <v>0</v>
      </c>
      <c r="W50" s="232"/>
      <c r="X50" s="232">
        <v>0</v>
      </c>
      <c r="Y50" s="232"/>
      <c r="Z50" s="232" t="s">
        <v>382</v>
      </c>
      <c r="AA50" s="232"/>
      <c r="AB50" s="232">
        <v>0</v>
      </c>
      <c r="AC50" s="229">
        <v>0</v>
      </c>
    </row>
    <row r="51" spans="1:29" s="150" customFormat="1" ht="31.5" x14ac:dyDescent="0.25">
      <c r="A51" s="151" t="s">
        <v>447</v>
      </c>
      <c r="B51" s="152" t="s">
        <v>446</v>
      </c>
      <c r="C51" s="232">
        <v>0</v>
      </c>
      <c r="D51" s="232">
        <v>0</v>
      </c>
      <c r="E51" s="232"/>
      <c r="F51" s="232"/>
      <c r="G51" s="232">
        <v>0</v>
      </c>
      <c r="H51" s="232">
        <v>0</v>
      </c>
      <c r="I51" s="232"/>
      <c r="J51" s="232">
        <v>0</v>
      </c>
      <c r="K51" s="232"/>
      <c r="L51" s="232">
        <v>0</v>
      </c>
      <c r="M51" s="232"/>
      <c r="N51" s="232">
        <v>0</v>
      </c>
      <c r="O51" s="230"/>
      <c r="P51" s="232">
        <v>0</v>
      </c>
      <c r="Q51" s="232"/>
      <c r="R51" s="232">
        <v>0</v>
      </c>
      <c r="S51" s="232"/>
      <c r="T51" s="232">
        <v>0</v>
      </c>
      <c r="U51" s="232"/>
      <c r="V51" s="232">
        <v>0</v>
      </c>
      <c r="W51" s="232"/>
      <c r="X51" s="232">
        <v>0</v>
      </c>
      <c r="Y51" s="232"/>
      <c r="Z51" s="232" t="s">
        <v>382</v>
      </c>
      <c r="AA51" s="232"/>
      <c r="AB51" s="232">
        <v>0</v>
      </c>
      <c r="AC51" s="229">
        <v>0</v>
      </c>
    </row>
    <row r="52" spans="1:29" s="150" customFormat="1" ht="31.5" x14ac:dyDescent="0.25">
      <c r="A52" s="151" t="s">
        <v>449</v>
      </c>
      <c r="B52" s="152" t="s">
        <v>448</v>
      </c>
      <c r="C52" s="232">
        <v>0</v>
      </c>
      <c r="D52" s="232">
        <v>0</v>
      </c>
      <c r="E52" s="232"/>
      <c r="F52" s="232"/>
      <c r="G52" s="232">
        <v>0</v>
      </c>
      <c r="H52" s="232">
        <v>0</v>
      </c>
      <c r="I52" s="232"/>
      <c r="J52" s="232">
        <v>0</v>
      </c>
      <c r="K52" s="232"/>
      <c r="L52" s="232">
        <v>0</v>
      </c>
      <c r="M52" s="232"/>
      <c r="N52" s="232">
        <v>0</v>
      </c>
      <c r="O52" s="230"/>
      <c r="P52" s="232">
        <v>0</v>
      </c>
      <c r="Q52" s="232"/>
      <c r="R52" s="232">
        <v>0</v>
      </c>
      <c r="S52" s="232"/>
      <c r="T52" s="232">
        <v>0</v>
      </c>
      <c r="U52" s="232"/>
      <c r="V52" s="232">
        <v>0</v>
      </c>
      <c r="W52" s="232"/>
      <c r="X52" s="232">
        <v>0</v>
      </c>
      <c r="Y52" s="232"/>
      <c r="Z52" s="232" t="s">
        <v>382</v>
      </c>
      <c r="AA52" s="232"/>
      <c r="AB52" s="232">
        <v>0</v>
      </c>
      <c r="AC52" s="229">
        <v>0</v>
      </c>
    </row>
    <row r="53" spans="1:29" s="150" customFormat="1" x14ac:dyDescent="0.25">
      <c r="A53" s="151" t="s">
        <v>450</v>
      </c>
      <c r="B53" s="152" t="s">
        <v>123</v>
      </c>
      <c r="C53" s="232">
        <v>0</v>
      </c>
      <c r="D53" s="232">
        <v>0</v>
      </c>
      <c r="E53" s="232"/>
      <c r="F53" s="232"/>
      <c r="G53" s="232">
        <v>0</v>
      </c>
      <c r="H53" s="232">
        <v>0</v>
      </c>
      <c r="I53" s="232"/>
      <c r="J53" s="232">
        <v>0</v>
      </c>
      <c r="K53" s="232"/>
      <c r="L53" s="232">
        <v>0</v>
      </c>
      <c r="M53" s="232"/>
      <c r="N53" s="232">
        <v>0</v>
      </c>
      <c r="O53" s="230"/>
      <c r="P53" s="232">
        <v>0</v>
      </c>
      <c r="Q53" s="232"/>
      <c r="R53" s="232">
        <v>0</v>
      </c>
      <c r="S53" s="232"/>
      <c r="T53" s="232">
        <v>0</v>
      </c>
      <c r="U53" s="232"/>
      <c r="V53" s="232">
        <v>0</v>
      </c>
      <c r="W53" s="232"/>
      <c r="X53" s="232">
        <v>0</v>
      </c>
      <c r="Y53" s="232"/>
      <c r="Z53" s="232" t="s">
        <v>382</v>
      </c>
      <c r="AA53" s="232"/>
      <c r="AB53" s="232">
        <v>0</v>
      </c>
      <c r="AC53" s="229">
        <v>0</v>
      </c>
    </row>
    <row r="54" spans="1:29" s="150" customFormat="1" x14ac:dyDescent="0.25">
      <c r="A54" s="151" t="s">
        <v>451</v>
      </c>
      <c r="B54" s="152" t="s">
        <v>430</v>
      </c>
      <c r="C54" s="232">
        <v>0</v>
      </c>
      <c r="D54" s="232">
        <v>0</v>
      </c>
      <c r="E54" s="232"/>
      <c r="F54" s="232"/>
      <c r="G54" s="232">
        <v>0</v>
      </c>
      <c r="H54" s="232">
        <v>0</v>
      </c>
      <c r="I54" s="232"/>
      <c r="J54" s="232">
        <v>0</v>
      </c>
      <c r="K54" s="232"/>
      <c r="L54" s="232">
        <v>0</v>
      </c>
      <c r="M54" s="232"/>
      <c r="N54" s="232">
        <v>0</v>
      </c>
      <c r="O54" s="230"/>
      <c r="P54" s="232">
        <v>0</v>
      </c>
      <c r="Q54" s="232"/>
      <c r="R54" s="232">
        <v>0</v>
      </c>
      <c r="S54" s="232"/>
      <c r="T54" s="232">
        <v>0</v>
      </c>
      <c r="U54" s="232"/>
      <c r="V54" s="232">
        <v>0</v>
      </c>
      <c r="W54" s="232"/>
      <c r="X54" s="232">
        <v>0</v>
      </c>
      <c r="Y54" s="232"/>
      <c r="Z54" s="232" t="s">
        <v>382</v>
      </c>
      <c r="AA54" s="232"/>
      <c r="AB54" s="232">
        <v>0</v>
      </c>
      <c r="AC54" s="229">
        <v>0</v>
      </c>
    </row>
    <row r="55" spans="1:29" s="150" customFormat="1" x14ac:dyDescent="0.25">
      <c r="A55" s="151" t="s">
        <v>452</v>
      </c>
      <c r="B55" s="152" t="s">
        <v>432</v>
      </c>
      <c r="C55" s="232">
        <v>0</v>
      </c>
      <c r="D55" s="232">
        <v>0</v>
      </c>
      <c r="E55" s="232"/>
      <c r="F55" s="232"/>
      <c r="G55" s="232">
        <v>0</v>
      </c>
      <c r="H55" s="232">
        <v>0</v>
      </c>
      <c r="I55" s="232"/>
      <c r="J55" s="232">
        <v>0</v>
      </c>
      <c r="K55" s="232"/>
      <c r="L55" s="232">
        <v>0</v>
      </c>
      <c r="M55" s="232"/>
      <c r="N55" s="232">
        <v>0</v>
      </c>
      <c r="O55" s="230"/>
      <c r="P55" s="232">
        <v>0</v>
      </c>
      <c r="Q55" s="232"/>
      <c r="R55" s="232">
        <v>0</v>
      </c>
      <c r="S55" s="232"/>
      <c r="T55" s="232">
        <v>0</v>
      </c>
      <c r="U55" s="232"/>
      <c r="V55" s="232">
        <v>0</v>
      </c>
      <c r="W55" s="232"/>
      <c r="X55" s="232">
        <v>0</v>
      </c>
      <c r="Y55" s="232"/>
      <c r="Z55" s="232" t="s">
        <v>382</v>
      </c>
      <c r="AA55" s="232"/>
      <c r="AB55" s="232">
        <v>0</v>
      </c>
      <c r="AC55" s="229">
        <v>0</v>
      </c>
    </row>
    <row r="56" spans="1:29" s="150" customFormat="1" x14ac:dyDescent="0.25">
      <c r="A56" s="151" t="s">
        <v>453</v>
      </c>
      <c r="B56" s="152" t="s">
        <v>434</v>
      </c>
      <c r="C56" s="232">
        <v>0</v>
      </c>
      <c r="D56" s="232">
        <v>0</v>
      </c>
      <c r="E56" s="232"/>
      <c r="F56" s="232"/>
      <c r="G56" s="232">
        <v>0</v>
      </c>
      <c r="H56" s="232">
        <v>0</v>
      </c>
      <c r="I56" s="232"/>
      <c r="J56" s="232">
        <v>0</v>
      </c>
      <c r="K56" s="232"/>
      <c r="L56" s="232">
        <v>0</v>
      </c>
      <c r="M56" s="232"/>
      <c r="N56" s="232">
        <v>0</v>
      </c>
      <c r="O56" s="230"/>
      <c r="P56" s="232">
        <v>0</v>
      </c>
      <c r="Q56" s="232"/>
      <c r="R56" s="232">
        <v>0</v>
      </c>
      <c r="S56" s="232"/>
      <c r="T56" s="232">
        <v>0</v>
      </c>
      <c r="U56" s="232"/>
      <c r="V56" s="232">
        <v>0</v>
      </c>
      <c r="W56" s="232"/>
      <c r="X56" s="232">
        <v>0</v>
      </c>
      <c r="Y56" s="232"/>
      <c r="Z56" s="232" t="s">
        <v>382</v>
      </c>
      <c r="AA56" s="232"/>
      <c r="AB56" s="232">
        <v>0</v>
      </c>
      <c r="AC56" s="229">
        <v>0</v>
      </c>
    </row>
    <row r="57" spans="1:29" s="150" customFormat="1" x14ac:dyDescent="0.25">
      <c r="A57" s="151" t="s">
        <v>454</v>
      </c>
      <c r="B57" s="152" t="s">
        <v>436</v>
      </c>
      <c r="C57" s="232">
        <v>0</v>
      </c>
      <c r="D57" s="232">
        <v>0</v>
      </c>
      <c r="E57" s="232"/>
      <c r="F57" s="232"/>
      <c r="G57" s="232">
        <v>0</v>
      </c>
      <c r="H57" s="232">
        <v>0</v>
      </c>
      <c r="I57" s="232"/>
      <c r="J57" s="232">
        <v>0</v>
      </c>
      <c r="K57" s="232"/>
      <c r="L57" s="232">
        <v>0</v>
      </c>
      <c r="M57" s="232"/>
      <c r="N57" s="232">
        <v>0</v>
      </c>
      <c r="O57" s="230"/>
      <c r="P57" s="232">
        <v>0</v>
      </c>
      <c r="Q57" s="232"/>
      <c r="R57" s="232">
        <v>0</v>
      </c>
      <c r="S57" s="232"/>
      <c r="T57" s="232">
        <v>0</v>
      </c>
      <c r="U57" s="232"/>
      <c r="V57" s="232">
        <v>0</v>
      </c>
      <c r="W57" s="232"/>
      <c r="X57" s="232">
        <v>0</v>
      </c>
      <c r="Y57" s="232"/>
      <c r="Z57" s="232" t="s">
        <v>382</v>
      </c>
      <c r="AA57" s="232"/>
      <c r="AB57" s="232">
        <v>0</v>
      </c>
      <c r="AC57" s="229">
        <v>0</v>
      </c>
    </row>
    <row r="58" spans="1:29" s="150" customFormat="1" x14ac:dyDescent="0.25">
      <c r="A58" s="151" t="s">
        <v>455</v>
      </c>
      <c r="B58" s="152" t="s">
        <v>438</v>
      </c>
      <c r="C58" s="232">
        <v>0</v>
      </c>
      <c r="D58" s="232">
        <v>0</v>
      </c>
      <c r="E58" s="232"/>
      <c r="F58" s="232"/>
      <c r="G58" s="232">
        <v>0</v>
      </c>
      <c r="H58" s="232">
        <v>0</v>
      </c>
      <c r="I58" s="232"/>
      <c r="J58" s="232">
        <v>0</v>
      </c>
      <c r="K58" s="232"/>
      <c r="L58" s="232">
        <v>0</v>
      </c>
      <c r="M58" s="232"/>
      <c r="N58" s="232">
        <v>0</v>
      </c>
      <c r="O58" s="230"/>
      <c r="P58" s="232">
        <v>0</v>
      </c>
      <c r="Q58" s="232"/>
      <c r="R58" s="232">
        <v>0</v>
      </c>
      <c r="S58" s="232"/>
      <c r="T58" s="232">
        <v>0</v>
      </c>
      <c r="U58" s="232"/>
      <c r="V58" s="232">
        <v>0</v>
      </c>
      <c r="W58" s="232"/>
      <c r="X58" s="232">
        <v>0</v>
      </c>
      <c r="Y58" s="232"/>
      <c r="Z58" s="232" t="s">
        <v>382</v>
      </c>
      <c r="AA58" s="232"/>
      <c r="AB58" s="232">
        <v>0</v>
      </c>
      <c r="AC58" s="229">
        <v>0</v>
      </c>
    </row>
    <row r="59" spans="1:29" s="150" customFormat="1" x14ac:dyDescent="0.25">
      <c r="A59" s="151" t="s">
        <v>456</v>
      </c>
      <c r="B59" s="152" t="s">
        <v>440</v>
      </c>
      <c r="C59" s="232">
        <v>0</v>
      </c>
      <c r="D59" s="232">
        <v>0</v>
      </c>
      <c r="E59" s="232"/>
      <c r="F59" s="232"/>
      <c r="G59" s="232">
        <v>0</v>
      </c>
      <c r="H59" s="232">
        <v>0</v>
      </c>
      <c r="I59" s="232"/>
      <c r="J59" s="232">
        <v>0</v>
      </c>
      <c r="K59" s="232"/>
      <c r="L59" s="232">
        <v>0</v>
      </c>
      <c r="M59" s="232"/>
      <c r="N59" s="232">
        <v>0</v>
      </c>
      <c r="O59" s="230"/>
      <c r="P59" s="232">
        <v>0</v>
      </c>
      <c r="Q59" s="232"/>
      <c r="R59" s="232">
        <v>0</v>
      </c>
      <c r="S59" s="232"/>
      <c r="T59" s="232">
        <v>0</v>
      </c>
      <c r="U59" s="232"/>
      <c r="V59" s="232">
        <v>0</v>
      </c>
      <c r="W59" s="232"/>
      <c r="X59" s="232">
        <v>0</v>
      </c>
      <c r="Y59" s="232"/>
      <c r="Z59" s="232" t="s">
        <v>382</v>
      </c>
      <c r="AA59" s="232"/>
      <c r="AB59" s="232">
        <v>0</v>
      </c>
      <c r="AC59" s="229">
        <v>0</v>
      </c>
    </row>
    <row r="60" spans="1:29" s="150" customFormat="1" x14ac:dyDescent="0.25">
      <c r="A60" s="151" t="s">
        <v>457</v>
      </c>
      <c r="B60" s="152" t="s">
        <v>442</v>
      </c>
      <c r="C60" s="232">
        <v>0</v>
      </c>
      <c r="D60" s="232">
        <v>0</v>
      </c>
      <c r="E60" s="232"/>
      <c r="F60" s="232"/>
      <c r="G60" s="232">
        <v>80</v>
      </c>
      <c r="H60" s="232">
        <v>0</v>
      </c>
      <c r="I60" s="232"/>
      <c r="J60" s="232"/>
      <c r="K60" s="232"/>
      <c r="L60" s="232">
        <v>0</v>
      </c>
      <c r="M60" s="232"/>
      <c r="N60" s="232"/>
      <c r="O60" s="230"/>
      <c r="P60" s="232">
        <v>0</v>
      </c>
      <c r="Q60" s="232"/>
      <c r="R60" s="232"/>
      <c r="S60" s="232"/>
      <c r="T60" s="232">
        <v>0</v>
      </c>
      <c r="U60" s="232"/>
      <c r="V60" s="232"/>
      <c r="W60" s="232"/>
      <c r="X60" s="232"/>
      <c r="Y60" s="232"/>
      <c r="Z60" s="232"/>
      <c r="AA60" s="232"/>
      <c r="AB60" s="232">
        <v>0</v>
      </c>
      <c r="AC60" s="229">
        <v>0</v>
      </c>
    </row>
    <row r="61" spans="1:29" s="150" customFormat="1" ht="35.25" customHeight="1" x14ac:dyDescent="0.25">
      <c r="A61" s="148" t="s">
        <v>59</v>
      </c>
      <c r="B61" s="149" t="s">
        <v>122</v>
      </c>
      <c r="C61" s="232"/>
      <c r="D61" s="232"/>
      <c r="E61" s="232"/>
      <c r="F61" s="232"/>
      <c r="G61" s="232"/>
      <c r="H61" s="232"/>
      <c r="I61" s="232"/>
      <c r="J61" s="232"/>
      <c r="K61" s="232"/>
      <c r="L61" s="232"/>
      <c r="M61" s="232"/>
      <c r="N61" s="232"/>
      <c r="O61" s="230"/>
      <c r="P61" s="232"/>
      <c r="Q61" s="232"/>
      <c r="R61" s="232"/>
      <c r="S61" s="232"/>
      <c r="T61" s="232"/>
      <c r="U61" s="232"/>
      <c r="V61" s="232"/>
      <c r="W61" s="232"/>
      <c r="X61" s="232"/>
      <c r="Y61" s="232"/>
      <c r="Z61" s="232"/>
      <c r="AA61" s="232"/>
      <c r="AB61" s="232"/>
      <c r="AC61" s="232"/>
    </row>
    <row r="62" spans="1:29" s="150" customFormat="1" x14ac:dyDescent="0.25">
      <c r="A62" s="151" t="s">
        <v>458</v>
      </c>
      <c r="B62" s="152" t="s">
        <v>121</v>
      </c>
      <c r="C62" s="232">
        <v>233.92827374363014</v>
      </c>
      <c r="D62" s="232">
        <v>232.27801441022964</v>
      </c>
      <c r="E62" s="232"/>
      <c r="F62" s="232"/>
      <c r="G62" s="232">
        <v>0</v>
      </c>
      <c r="H62" s="232">
        <v>233.92827374363014</v>
      </c>
      <c r="I62" s="232"/>
      <c r="J62" s="232">
        <v>232.27801441022964</v>
      </c>
      <c r="K62" s="232"/>
      <c r="L62" s="232">
        <v>0</v>
      </c>
      <c r="M62" s="232"/>
      <c r="N62" s="232">
        <v>0</v>
      </c>
      <c r="O62" s="230"/>
      <c r="P62" s="232">
        <v>0</v>
      </c>
      <c r="Q62" s="232"/>
      <c r="R62" s="232">
        <v>0</v>
      </c>
      <c r="S62" s="232"/>
      <c r="T62" s="232">
        <v>0</v>
      </c>
      <c r="U62" s="232"/>
      <c r="V62" s="232">
        <v>0</v>
      </c>
      <c r="W62" s="232"/>
      <c r="X62" s="232">
        <v>0</v>
      </c>
      <c r="Y62" s="232"/>
      <c r="Z62" s="232" t="s">
        <v>382</v>
      </c>
      <c r="AA62" s="232"/>
      <c r="AB62" s="232">
        <v>233.92827374363014</v>
      </c>
      <c r="AC62" s="232">
        <v>232.27801441022964</v>
      </c>
    </row>
    <row r="63" spans="1:29" s="150" customFormat="1" x14ac:dyDescent="0.25">
      <c r="A63" s="151" t="s">
        <v>459</v>
      </c>
      <c r="B63" s="152" t="s">
        <v>119</v>
      </c>
      <c r="C63" s="232">
        <v>0</v>
      </c>
      <c r="D63" s="232">
        <v>0</v>
      </c>
      <c r="E63" s="232"/>
      <c r="F63" s="232"/>
      <c r="G63" s="232">
        <v>0</v>
      </c>
      <c r="H63" s="232">
        <v>0</v>
      </c>
      <c r="I63" s="232"/>
      <c r="J63" s="232">
        <v>0</v>
      </c>
      <c r="K63" s="232"/>
      <c r="L63" s="232">
        <v>0</v>
      </c>
      <c r="M63" s="232"/>
      <c r="N63" s="232">
        <v>0</v>
      </c>
      <c r="O63" s="230"/>
      <c r="P63" s="232">
        <v>0</v>
      </c>
      <c r="Q63" s="232"/>
      <c r="R63" s="232">
        <v>0</v>
      </c>
      <c r="S63" s="232"/>
      <c r="T63" s="232">
        <v>0</v>
      </c>
      <c r="U63" s="232"/>
      <c r="V63" s="232">
        <v>0</v>
      </c>
      <c r="W63" s="232"/>
      <c r="X63" s="232">
        <v>0</v>
      </c>
      <c r="Y63" s="232"/>
      <c r="Z63" s="232" t="s">
        <v>382</v>
      </c>
      <c r="AA63" s="232"/>
      <c r="AB63" s="232">
        <v>0</v>
      </c>
      <c r="AC63" s="232">
        <v>0</v>
      </c>
    </row>
    <row r="64" spans="1:29" s="150" customFormat="1" x14ac:dyDescent="0.25">
      <c r="A64" s="151" t="s">
        <v>460</v>
      </c>
      <c r="B64" s="154" t="s">
        <v>118</v>
      </c>
      <c r="C64" s="232">
        <v>80</v>
      </c>
      <c r="D64" s="232">
        <v>80</v>
      </c>
      <c r="E64" s="232"/>
      <c r="F64" s="232"/>
      <c r="G64" s="232">
        <v>0</v>
      </c>
      <c r="H64" s="232">
        <v>80</v>
      </c>
      <c r="I64" s="232"/>
      <c r="J64" s="232">
        <v>80</v>
      </c>
      <c r="K64" s="232"/>
      <c r="L64" s="232">
        <v>0</v>
      </c>
      <c r="M64" s="232"/>
      <c r="N64" s="232">
        <v>0</v>
      </c>
      <c r="O64" s="230"/>
      <c r="P64" s="232">
        <v>0</v>
      </c>
      <c r="Q64" s="232"/>
      <c r="R64" s="232">
        <v>0</v>
      </c>
      <c r="S64" s="232"/>
      <c r="T64" s="232">
        <v>0</v>
      </c>
      <c r="U64" s="232"/>
      <c r="V64" s="232">
        <v>0</v>
      </c>
      <c r="W64" s="232"/>
      <c r="X64" s="232">
        <v>0</v>
      </c>
      <c r="Y64" s="232"/>
      <c r="Z64" s="232" t="s">
        <v>382</v>
      </c>
      <c r="AA64" s="232"/>
      <c r="AB64" s="232">
        <v>80</v>
      </c>
      <c r="AC64" s="232">
        <v>80</v>
      </c>
    </row>
    <row r="65" spans="1:29" s="150" customFormat="1" x14ac:dyDescent="0.25">
      <c r="A65" s="151" t="s">
        <v>461</v>
      </c>
      <c r="B65" s="154" t="s">
        <v>117</v>
      </c>
      <c r="C65" s="232">
        <v>0</v>
      </c>
      <c r="D65" s="232">
        <v>0</v>
      </c>
      <c r="E65" s="232"/>
      <c r="F65" s="232"/>
      <c r="G65" s="232">
        <v>0</v>
      </c>
      <c r="H65" s="232">
        <v>0</v>
      </c>
      <c r="I65" s="232"/>
      <c r="J65" s="232">
        <v>0</v>
      </c>
      <c r="K65" s="232"/>
      <c r="L65" s="232">
        <v>0</v>
      </c>
      <c r="M65" s="232"/>
      <c r="N65" s="232">
        <v>0</v>
      </c>
      <c r="O65" s="230"/>
      <c r="P65" s="232">
        <v>0</v>
      </c>
      <c r="Q65" s="232"/>
      <c r="R65" s="232">
        <v>0</v>
      </c>
      <c r="S65" s="232"/>
      <c r="T65" s="232">
        <v>0</v>
      </c>
      <c r="U65" s="232"/>
      <c r="V65" s="232">
        <v>0</v>
      </c>
      <c r="W65" s="232"/>
      <c r="X65" s="232">
        <v>0</v>
      </c>
      <c r="Y65" s="232"/>
      <c r="Z65" s="232" t="s">
        <v>382</v>
      </c>
      <c r="AA65" s="232"/>
      <c r="AB65" s="232">
        <v>0</v>
      </c>
      <c r="AC65" s="232">
        <v>0</v>
      </c>
    </row>
    <row r="66" spans="1:29" s="150" customFormat="1" x14ac:dyDescent="0.25">
      <c r="A66" s="151" t="s">
        <v>462</v>
      </c>
      <c r="B66" s="154" t="s">
        <v>116</v>
      </c>
      <c r="C66" s="232">
        <v>0</v>
      </c>
      <c r="D66" s="232">
        <v>0</v>
      </c>
      <c r="E66" s="232"/>
      <c r="F66" s="232"/>
      <c r="G66" s="232">
        <v>0</v>
      </c>
      <c r="H66" s="232">
        <v>0</v>
      </c>
      <c r="I66" s="232"/>
      <c r="J66" s="232">
        <v>0</v>
      </c>
      <c r="K66" s="232"/>
      <c r="L66" s="232">
        <v>0</v>
      </c>
      <c r="M66" s="232"/>
      <c r="N66" s="232">
        <v>0</v>
      </c>
      <c r="O66" s="230"/>
      <c r="P66" s="232">
        <v>0</v>
      </c>
      <c r="Q66" s="232"/>
      <c r="R66" s="232">
        <v>0</v>
      </c>
      <c r="S66" s="232"/>
      <c r="T66" s="232">
        <v>0</v>
      </c>
      <c r="U66" s="232"/>
      <c r="V66" s="232">
        <v>0</v>
      </c>
      <c r="W66" s="232"/>
      <c r="X66" s="232">
        <v>0</v>
      </c>
      <c r="Y66" s="232"/>
      <c r="Z66" s="232" t="s">
        <v>382</v>
      </c>
      <c r="AA66" s="232"/>
      <c r="AB66" s="232">
        <v>0</v>
      </c>
      <c r="AC66" s="229">
        <v>0</v>
      </c>
    </row>
    <row r="67" spans="1:29" s="150" customFormat="1" x14ac:dyDescent="0.25">
      <c r="A67" s="151" t="s">
        <v>463</v>
      </c>
      <c r="B67" s="154" t="s">
        <v>430</v>
      </c>
      <c r="C67" s="232">
        <v>0</v>
      </c>
      <c r="D67" s="232">
        <v>0</v>
      </c>
      <c r="E67" s="232"/>
      <c r="F67" s="232"/>
      <c r="G67" s="232">
        <v>0</v>
      </c>
      <c r="H67" s="232">
        <v>0</v>
      </c>
      <c r="I67" s="232"/>
      <c r="J67" s="232">
        <v>0</v>
      </c>
      <c r="K67" s="232"/>
      <c r="L67" s="232">
        <v>0</v>
      </c>
      <c r="M67" s="232"/>
      <c r="N67" s="232">
        <v>0</v>
      </c>
      <c r="O67" s="230"/>
      <c r="P67" s="232">
        <v>0</v>
      </c>
      <c r="Q67" s="232"/>
      <c r="R67" s="232">
        <v>0</v>
      </c>
      <c r="S67" s="232"/>
      <c r="T67" s="232">
        <v>0</v>
      </c>
      <c r="U67" s="232"/>
      <c r="V67" s="232">
        <v>0</v>
      </c>
      <c r="W67" s="232"/>
      <c r="X67" s="232">
        <v>0</v>
      </c>
      <c r="Y67" s="232"/>
      <c r="Z67" s="232" t="s">
        <v>382</v>
      </c>
      <c r="AA67" s="232"/>
      <c r="AB67" s="232">
        <v>0</v>
      </c>
      <c r="AC67" s="229">
        <v>0</v>
      </c>
    </row>
    <row r="68" spans="1:29" s="150" customFormat="1" x14ac:dyDescent="0.25">
      <c r="A68" s="151" t="s">
        <v>464</v>
      </c>
      <c r="B68" s="154" t="s">
        <v>432</v>
      </c>
      <c r="C68" s="232">
        <v>0</v>
      </c>
      <c r="D68" s="232">
        <v>0</v>
      </c>
      <c r="E68" s="232"/>
      <c r="F68" s="232"/>
      <c r="G68" s="232">
        <v>0</v>
      </c>
      <c r="H68" s="232">
        <v>0</v>
      </c>
      <c r="I68" s="232"/>
      <c r="J68" s="232">
        <v>0</v>
      </c>
      <c r="K68" s="232"/>
      <c r="L68" s="232">
        <v>0</v>
      </c>
      <c r="M68" s="232"/>
      <c r="N68" s="232">
        <v>0</v>
      </c>
      <c r="O68" s="230"/>
      <c r="P68" s="232">
        <v>0</v>
      </c>
      <c r="Q68" s="232"/>
      <c r="R68" s="232">
        <v>0</v>
      </c>
      <c r="S68" s="232"/>
      <c r="T68" s="232">
        <v>0</v>
      </c>
      <c r="U68" s="232"/>
      <c r="V68" s="232">
        <v>0</v>
      </c>
      <c r="W68" s="232"/>
      <c r="X68" s="232">
        <v>0</v>
      </c>
      <c r="Y68" s="232"/>
      <c r="Z68" s="232" t="s">
        <v>382</v>
      </c>
      <c r="AA68" s="232"/>
      <c r="AB68" s="232">
        <v>0</v>
      </c>
      <c r="AC68" s="229">
        <v>0</v>
      </c>
    </row>
    <row r="69" spans="1:29" s="150" customFormat="1" x14ac:dyDescent="0.25">
      <c r="A69" s="151" t="s">
        <v>465</v>
      </c>
      <c r="B69" s="154" t="s">
        <v>434</v>
      </c>
      <c r="C69" s="232">
        <v>0</v>
      </c>
      <c r="D69" s="232">
        <v>0</v>
      </c>
      <c r="E69" s="232"/>
      <c r="F69" s="232"/>
      <c r="G69" s="232">
        <v>0</v>
      </c>
      <c r="H69" s="232">
        <v>0</v>
      </c>
      <c r="I69" s="232"/>
      <c r="J69" s="232">
        <v>0</v>
      </c>
      <c r="K69" s="232"/>
      <c r="L69" s="232">
        <v>0</v>
      </c>
      <c r="M69" s="232"/>
      <c r="N69" s="232">
        <v>0</v>
      </c>
      <c r="O69" s="230"/>
      <c r="P69" s="232">
        <v>0</v>
      </c>
      <c r="Q69" s="232"/>
      <c r="R69" s="232">
        <v>0</v>
      </c>
      <c r="S69" s="232"/>
      <c r="T69" s="232">
        <v>0</v>
      </c>
      <c r="U69" s="232"/>
      <c r="V69" s="232">
        <v>0</v>
      </c>
      <c r="W69" s="232"/>
      <c r="X69" s="232">
        <v>0</v>
      </c>
      <c r="Y69" s="232"/>
      <c r="Z69" s="232" t="s">
        <v>382</v>
      </c>
      <c r="AA69" s="232"/>
      <c r="AB69" s="232">
        <v>0</v>
      </c>
      <c r="AC69" s="229">
        <v>0</v>
      </c>
    </row>
    <row r="70" spans="1:29" s="150" customFormat="1" x14ac:dyDescent="0.25">
      <c r="A70" s="151" t="s">
        <v>466</v>
      </c>
      <c r="B70" s="154" t="s">
        <v>436</v>
      </c>
      <c r="C70" s="232">
        <v>0</v>
      </c>
      <c r="D70" s="232">
        <v>0</v>
      </c>
      <c r="E70" s="232"/>
      <c r="F70" s="232"/>
      <c r="G70" s="232">
        <v>0</v>
      </c>
      <c r="H70" s="232">
        <v>0</v>
      </c>
      <c r="I70" s="232"/>
      <c r="J70" s="232">
        <v>0</v>
      </c>
      <c r="K70" s="232"/>
      <c r="L70" s="232">
        <v>0</v>
      </c>
      <c r="M70" s="232"/>
      <c r="N70" s="232">
        <v>0</v>
      </c>
      <c r="O70" s="230"/>
      <c r="P70" s="232">
        <v>0</v>
      </c>
      <c r="Q70" s="232"/>
      <c r="R70" s="232">
        <v>0</v>
      </c>
      <c r="S70" s="232"/>
      <c r="T70" s="232">
        <v>0</v>
      </c>
      <c r="U70" s="232"/>
      <c r="V70" s="232">
        <v>0</v>
      </c>
      <c r="W70" s="232"/>
      <c r="X70" s="232">
        <v>0</v>
      </c>
      <c r="Y70" s="232"/>
      <c r="Z70" s="232" t="s">
        <v>382</v>
      </c>
      <c r="AA70" s="232"/>
      <c r="AB70" s="232">
        <v>0</v>
      </c>
      <c r="AC70" s="229">
        <v>0</v>
      </c>
    </row>
    <row r="71" spans="1:29" s="150" customFormat="1" x14ac:dyDescent="0.25">
      <c r="A71" s="151" t="s">
        <v>467</v>
      </c>
      <c r="B71" s="154" t="s">
        <v>438</v>
      </c>
      <c r="C71" s="232">
        <v>0</v>
      </c>
      <c r="D71" s="232">
        <v>0</v>
      </c>
      <c r="E71" s="232"/>
      <c r="F71" s="232"/>
      <c r="G71" s="232">
        <v>0</v>
      </c>
      <c r="H71" s="232">
        <v>0</v>
      </c>
      <c r="I71" s="232"/>
      <c r="J71" s="232">
        <v>0</v>
      </c>
      <c r="K71" s="232"/>
      <c r="L71" s="232">
        <v>0</v>
      </c>
      <c r="M71" s="232"/>
      <c r="N71" s="232">
        <v>0</v>
      </c>
      <c r="O71" s="230"/>
      <c r="P71" s="232">
        <v>0</v>
      </c>
      <c r="Q71" s="232"/>
      <c r="R71" s="232">
        <v>0</v>
      </c>
      <c r="S71" s="232"/>
      <c r="T71" s="232">
        <v>0</v>
      </c>
      <c r="U71" s="232"/>
      <c r="V71" s="232">
        <v>0</v>
      </c>
      <c r="W71" s="232"/>
      <c r="X71" s="232">
        <v>0</v>
      </c>
      <c r="Y71" s="232"/>
      <c r="Z71" s="232" t="s">
        <v>382</v>
      </c>
      <c r="AA71" s="232"/>
      <c r="AB71" s="232">
        <v>0</v>
      </c>
      <c r="AC71" s="229">
        <v>0</v>
      </c>
    </row>
    <row r="72" spans="1:29" s="150" customFormat="1" x14ac:dyDescent="0.25">
      <c r="A72" s="151" t="s">
        <v>468</v>
      </c>
      <c r="B72" s="154" t="s">
        <v>440</v>
      </c>
      <c r="C72" s="232">
        <v>0</v>
      </c>
      <c r="D72" s="232">
        <v>0</v>
      </c>
      <c r="E72" s="232"/>
      <c r="F72" s="232"/>
      <c r="G72" s="232">
        <v>0</v>
      </c>
      <c r="H72" s="232">
        <v>0</v>
      </c>
      <c r="I72" s="232"/>
      <c r="J72" s="232">
        <v>0</v>
      </c>
      <c r="K72" s="232"/>
      <c r="L72" s="232">
        <v>0</v>
      </c>
      <c r="M72" s="232"/>
      <c r="N72" s="232">
        <v>0</v>
      </c>
      <c r="O72" s="230"/>
      <c r="P72" s="232">
        <v>0</v>
      </c>
      <c r="Q72" s="232"/>
      <c r="R72" s="232">
        <v>0</v>
      </c>
      <c r="S72" s="232"/>
      <c r="T72" s="232">
        <v>0</v>
      </c>
      <c r="U72" s="232"/>
      <c r="V72" s="232">
        <v>0</v>
      </c>
      <c r="W72" s="232"/>
      <c r="X72" s="232">
        <v>0</v>
      </c>
      <c r="Y72" s="232"/>
      <c r="Z72" s="232" t="s">
        <v>382</v>
      </c>
      <c r="AA72" s="232"/>
      <c r="AB72" s="232">
        <v>0</v>
      </c>
      <c r="AC72" s="229">
        <v>0</v>
      </c>
    </row>
    <row r="73" spans="1:29" s="150" customFormat="1" x14ac:dyDescent="0.25">
      <c r="A73" s="151" t="s">
        <v>469</v>
      </c>
      <c r="B73" s="154" t="s">
        <v>442</v>
      </c>
      <c r="C73" s="232">
        <v>0</v>
      </c>
      <c r="D73" s="232">
        <v>0</v>
      </c>
      <c r="E73" s="232"/>
      <c r="F73" s="232"/>
      <c r="G73" s="232">
        <v>0</v>
      </c>
      <c r="H73" s="232">
        <v>0</v>
      </c>
      <c r="I73" s="232"/>
      <c r="J73" s="232">
        <v>0</v>
      </c>
      <c r="K73" s="232"/>
      <c r="L73" s="232">
        <v>0</v>
      </c>
      <c r="M73" s="232"/>
      <c r="N73" s="232">
        <v>0</v>
      </c>
      <c r="O73" s="230"/>
      <c r="P73" s="232">
        <v>0</v>
      </c>
      <c r="Q73" s="232"/>
      <c r="R73" s="232">
        <v>0</v>
      </c>
      <c r="S73" s="232"/>
      <c r="T73" s="232">
        <v>0</v>
      </c>
      <c r="U73" s="232"/>
      <c r="V73" s="232">
        <v>0</v>
      </c>
      <c r="W73" s="232"/>
      <c r="X73" s="232"/>
      <c r="Y73" s="232"/>
      <c r="Z73" s="232"/>
      <c r="AA73" s="232"/>
      <c r="AB73" s="232">
        <v>0</v>
      </c>
      <c r="AC73" s="229">
        <v>0</v>
      </c>
    </row>
    <row r="74" spans="1:29" s="150" customFormat="1" ht="36.75" customHeight="1" x14ac:dyDescent="0.25">
      <c r="A74" s="148" t="s">
        <v>58</v>
      </c>
      <c r="B74" s="155" t="s">
        <v>169</v>
      </c>
      <c r="C74" s="232">
        <v>0</v>
      </c>
      <c r="D74" s="232"/>
      <c r="E74" s="232"/>
      <c r="F74" s="232"/>
      <c r="G74" s="232">
        <v>0</v>
      </c>
      <c r="H74" s="232">
        <v>0</v>
      </c>
      <c r="I74" s="232"/>
      <c r="J74" s="232">
        <v>0</v>
      </c>
      <c r="K74" s="232"/>
      <c r="L74" s="232">
        <v>0</v>
      </c>
      <c r="M74" s="232"/>
      <c r="N74" s="232">
        <v>0</v>
      </c>
      <c r="O74" s="230"/>
      <c r="P74" s="232">
        <v>0</v>
      </c>
      <c r="Q74" s="232"/>
      <c r="R74" s="232">
        <v>0</v>
      </c>
      <c r="S74" s="232"/>
      <c r="T74" s="232">
        <v>0</v>
      </c>
      <c r="U74" s="232"/>
      <c r="V74" s="232">
        <v>0</v>
      </c>
      <c r="W74" s="232"/>
      <c r="X74" s="232">
        <v>0</v>
      </c>
      <c r="Y74" s="232"/>
      <c r="Z74" s="232" t="s">
        <v>382</v>
      </c>
      <c r="AA74" s="232"/>
      <c r="AB74" s="232">
        <v>0</v>
      </c>
      <c r="AC74" s="229">
        <v>0</v>
      </c>
    </row>
    <row r="75" spans="1:29" s="150" customFormat="1" x14ac:dyDescent="0.25">
      <c r="A75" s="148" t="s">
        <v>56</v>
      </c>
      <c r="B75" s="149" t="s">
        <v>120</v>
      </c>
      <c r="C75" s="232"/>
      <c r="D75" s="232"/>
      <c r="E75" s="232"/>
      <c r="F75" s="232"/>
      <c r="G75" s="232"/>
      <c r="H75" s="232"/>
      <c r="I75" s="232"/>
      <c r="J75" s="232"/>
      <c r="K75" s="232"/>
      <c r="L75" s="232"/>
      <c r="M75" s="232"/>
      <c r="N75" s="232"/>
      <c r="O75" s="230"/>
      <c r="P75" s="232"/>
      <c r="Q75" s="232"/>
      <c r="R75" s="232"/>
      <c r="S75" s="232"/>
      <c r="T75" s="232"/>
      <c r="U75" s="232"/>
      <c r="V75" s="232"/>
      <c r="W75" s="232"/>
      <c r="X75" s="232"/>
      <c r="Y75" s="232"/>
      <c r="Z75" s="232"/>
      <c r="AA75" s="232"/>
      <c r="AB75" s="232"/>
      <c r="AC75" s="232"/>
    </row>
    <row r="76" spans="1:29" s="150" customFormat="1" x14ac:dyDescent="0.25">
      <c r="A76" s="151" t="s">
        <v>470</v>
      </c>
      <c r="B76" s="154" t="s">
        <v>428</v>
      </c>
      <c r="C76" s="235">
        <v>0</v>
      </c>
      <c r="D76" s="232">
        <v>0</v>
      </c>
      <c r="E76" s="156"/>
      <c r="F76" s="156"/>
      <c r="G76" s="232">
        <v>0</v>
      </c>
      <c r="H76" s="232">
        <v>0</v>
      </c>
      <c r="I76" s="156"/>
      <c r="J76" s="232">
        <v>0</v>
      </c>
      <c r="K76" s="156"/>
      <c r="L76" s="232">
        <v>0</v>
      </c>
      <c r="M76" s="156"/>
      <c r="N76" s="232">
        <v>0</v>
      </c>
      <c r="O76" s="230"/>
      <c r="P76" s="232">
        <v>0</v>
      </c>
      <c r="Q76" s="156"/>
      <c r="R76" s="232">
        <v>0</v>
      </c>
      <c r="S76" s="232"/>
      <c r="T76" s="232">
        <v>0</v>
      </c>
      <c r="U76" s="156"/>
      <c r="V76" s="232">
        <v>0</v>
      </c>
      <c r="W76" s="156"/>
      <c r="X76" s="232">
        <v>0</v>
      </c>
      <c r="Y76" s="156"/>
      <c r="Z76" s="232" t="s">
        <v>382</v>
      </c>
      <c r="AA76" s="156"/>
      <c r="AB76" s="232">
        <v>0</v>
      </c>
      <c r="AC76" s="232">
        <v>0</v>
      </c>
    </row>
    <row r="77" spans="1:29" s="150" customFormat="1" ht="31.5" x14ac:dyDescent="0.25">
      <c r="A77" s="151" t="s">
        <v>471</v>
      </c>
      <c r="B77" s="154" t="s">
        <v>423</v>
      </c>
      <c r="C77" s="232">
        <v>50</v>
      </c>
      <c r="D77" s="232">
        <v>50</v>
      </c>
      <c r="E77" s="232"/>
      <c r="F77" s="232"/>
      <c r="G77" s="232">
        <v>0</v>
      </c>
      <c r="H77" s="232">
        <v>50</v>
      </c>
      <c r="I77" s="232"/>
      <c r="J77" s="232">
        <v>50</v>
      </c>
      <c r="K77" s="232"/>
      <c r="L77" s="232">
        <v>0</v>
      </c>
      <c r="M77" s="232"/>
      <c r="N77" s="232">
        <v>0</v>
      </c>
      <c r="O77" s="230"/>
      <c r="P77" s="232">
        <v>0</v>
      </c>
      <c r="Q77" s="232"/>
      <c r="R77" s="232">
        <v>0</v>
      </c>
      <c r="S77" s="232"/>
      <c r="T77" s="232">
        <v>0</v>
      </c>
      <c r="U77" s="232"/>
      <c r="V77" s="232">
        <v>0</v>
      </c>
      <c r="W77" s="232"/>
      <c r="X77" s="232">
        <v>0</v>
      </c>
      <c r="Y77" s="232"/>
      <c r="Z77" s="232" t="s">
        <v>382</v>
      </c>
      <c r="AA77" s="232"/>
      <c r="AB77" s="232">
        <v>50</v>
      </c>
      <c r="AC77" s="232">
        <v>50</v>
      </c>
    </row>
    <row r="78" spans="1:29" s="150" customFormat="1" x14ac:dyDescent="0.25">
      <c r="A78" s="151" t="s">
        <v>472</v>
      </c>
      <c r="B78" s="152" t="s">
        <v>124</v>
      </c>
      <c r="C78" s="235">
        <v>0</v>
      </c>
      <c r="D78" s="156">
        <v>0</v>
      </c>
      <c r="E78" s="232"/>
      <c r="F78" s="232"/>
      <c r="G78" s="232">
        <v>0</v>
      </c>
      <c r="H78" s="232">
        <v>0</v>
      </c>
      <c r="I78" s="232"/>
      <c r="J78" s="232">
        <v>0</v>
      </c>
      <c r="K78" s="232"/>
      <c r="L78" s="232">
        <v>0</v>
      </c>
      <c r="M78" s="232"/>
      <c r="N78" s="232">
        <v>0</v>
      </c>
      <c r="O78" s="230"/>
      <c r="P78" s="232">
        <v>0</v>
      </c>
      <c r="Q78" s="232"/>
      <c r="R78" s="232">
        <v>0</v>
      </c>
      <c r="S78" s="232"/>
      <c r="T78" s="232">
        <v>0</v>
      </c>
      <c r="U78" s="232"/>
      <c r="V78" s="232">
        <v>0</v>
      </c>
      <c r="W78" s="232"/>
      <c r="X78" s="232">
        <v>0</v>
      </c>
      <c r="Y78" s="232"/>
      <c r="Z78" s="232" t="s">
        <v>382</v>
      </c>
      <c r="AA78" s="232"/>
      <c r="AB78" s="232">
        <v>0</v>
      </c>
      <c r="AC78" s="232">
        <v>0</v>
      </c>
    </row>
    <row r="79" spans="1:29" s="150" customFormat="1" x14ac:dyDescent="0.25">
      <c r="A79" s="151" t="s">
        <v>473</v>
      </c>
      <c r="B79" s="152" t="s">
        <v>403</v>
      </c>
      <c r="C79" s="232">
        <v>0</v>
      </c>
      <c r="D79" s="232">
        <v>0</v>
      </c>
      <c r="E79" s="232"/>
      <c r="F79" s="232"/>
      <c r="G79" s="232">
        <v>0</v>
      </c>
      <c r="H79" s="232">
        <v>0</v>
      </c>
      <c r="I79" s="232"/>
      <c r="J79" s="232">
        <v>0</v>
      </c>
      <c r="K79" s="232"/>
      <c r="L79" s="232">
        <v>0</v>
      </c>
      <c r="M79" s="232"/>
      <c r="N79" s="232">
        <v>0</v>
      </c>
      <c r="O79" s="230"/>
      <c r="P79" s="232">
        <v>0</v>
      </c>
      <c r="Q79" s="232"/>
      <c r="R79" s="232">
        <v>0</v>
      </c>
      <c r="S79" s="232"/>
      <c r="T79" s="232">
        <v>0</v>
      </c>
      <c r="U79" s="232"/>
      <c r="V79" s="232">
        <v>0</v>
      </c>
      <c r="W79" s="232"/>
      <c r="X79" s="232">
        <v>0</v>
      </c>
      <c r="Y79" s="232"/>
      <c r="Z79" s="232" t="s">
        <v>382</v>
      </c>
      <c r="AA79" s="232"/>
      <c r="AB79" s="232">
        <v>0</v>
      </c>
      <c r="AC79" s="232">
        <v>0</v>
      </c>
    </row>
    <row r="80" spans="1:29" s="150" customFormat="1" x14ac:dyDescent="0.25">
      <c r="A80" s="151" t="s">
        <v>474</v>
      </c>
      <c r="B80" s="152" t="s">
        <v>430</v>
      </c>
      <c r="C80" s="235">
        <v>0</v>
      </c>
      <c r="D80" s="156">
        <v>0</v>
      </c>
      <c r="E80" s="156"/>
      <c r="F80" s="156"/>
      <c r="G80" s="232">
        <v>0</v>
      </c>
      <c r="H80" s="232">
        <v>0</v>
      </c>
      <c r="I80" s="156"/>
      <c r="J80" s="232">
        <v>0</v>
      </c>
      <c r="K80" s="156"/>
      <c r="L80" s="232">
        <v>0</v>
      </c>
      <c r="M80" s="156"/>
      <c r="N80" s="232">
        <v>0</v>
      </c>
      <c r="O80" s="230"/>
      <c r="P80" s="232">
        <v>0</v>
      </c>
      <c r="Q80" s="156"/>
      <c r="R80" s="232">
        <v>0</v>
      </c>
      <c r="S80" s="156"/>
      <c r="T80" s="232">
        <v>0</v>
      </c>
      <c r="U80" s="156"/>
      <c r="V80" s="232">
        <v>0</v>
      </c>
      <c r="W80" s="156"/>
      <c r="X80" s="232">
        <v>0</v>
      </c>
      <c r="Y80" s="156"/>
      <c r="Z80" s="232" t="s">
        <v>382</v>
      </c>
      <c r="AA80" s="156"/>
      <c r="AB80" s="232">
        <v>0</v>
      </c>
      <c r="AC80" s="232">
        <v>0</v>
      </c>
    </row>
    <row r="81" spans="1:29" s="150" customFormat="1" x14ac:dyDescent="0.25">
      <c r="A81" s="151" t="s">
        <v>475</v>
      </c>
      <c r="B81" s="152" t="s">
        <v>432</v>
      </c>
      <c r="C81" s="235">
        <v>0</v>
      </c>
      <c r="D81" s="156">
        <v>0</v>
      </c>
      <c r="E81" s="156"/>
      <c r="F81" s="156"/>
      <c r="G81" s="232">
        <v>0</v>
      </c>
      <c r="H81" s="232">
        <v>0</v>
      </c>
      <c r="I81" s="156"/>
      <c r="J81" s="232">
        <v>0</v>
      </c>
      <c r="K81" s="156"/>
      <c r="L81" s="232">
        <v>0</v>
      </c>
      <c r="M81" s="156"/>
      <c r="N81" s="232">
        <v>0</v>
      </c>
      <c r="O81" s="230"/>
      <c r="P81" s="232">
        <v>0</v>
      </c>
      <c r="Q81" s="156"/>
      <c r="R81" s="232">
        <v>0</v>
      </c>
      <c r="S81" s="156"/>
      <c r="T81" s="232">
        <v>0</v>
      </c>
      <c r="U81" s="156"/>
      <c r="V81" s="232">
        <v>0</v>
      </c>
      <c r="W81" s="156"/>
      <c r="X81" s="232">
        <v>0</v>
      </c>
      <c r="Y81" s="156"/>
      <c r="Z81" s="232" t="s">
        <v>382</v>
      </c>
      <c r="AA81" s="156"/>
      <c r="AB81" s="232">
        <v>0</v>
      </c>
      <c r="AC81" s="232">
        <v>0</v>
      </c>
    </row>
    <row r="82" spans="1:29" s="150" customFormat="1" x14ac:dyDescent="0.25">
      <c r="A82" s="151" t="s">
        <v>476</v>
      </c>
      <c r="B82" s="152" t="s">
        <v>434</v>
      </c>
      <c r="C82" s="235">
        <v>0</v>
      </c>
      <c r="D82" s="156">
        <v>0</v>
      </c>
      <c r="E82" s="156"/>
      <c r="F82" s="156"/>
      <c r="G82" s="232">
        <v>0</v>
      </c>
      <c r="H82" s="232">
        <v>0</v>
      </c>
      <c r="I82" s="156"/>
      <c r="J82" s="232">
        <v>0</v>
      </c>
      <c r="K82" s="156"/>
      <c r="L82" s="232">
        <v>0</v>
      </c>
      <c r="M82" s="156"/>
      <c r="N82" s="232">
        <v>0</v>
      </c>
      <c r="O82" s="230"/>
      <c r="P82" s="232">
        <v>0</v>
      </c>
      <c r="Q82" s="156"/>
      <c r="R82" s="232">
        <v>0</v>
      </c>
      <c r="S82" s="156"/>
      <c r="T82" s="232">
        <v>0</v>
      </c>
      <c r="U82" s="156"/>
      <c r="V82" s="232">
        <v>0</v>
      </c>
      <c r="W82" s="156"/>
      <c r="X82" s="232">
        <v>0</v>
      </c>
      <c r="Y82" s="156"/>
      <c r="Z82" s="232" t="s">
        <v>382</v>
      </c>
      <c r="AA82" s="156"/>
      <c r="AB82" s="232">
        <v>0</v>
      </c>
      <c r="AC82" s="232">
        <v>0</v>
      </c>
    </row>
    <row r="83" spans="1:29" s="150" customFormat="1" x14ac:dyDescent="0.25">
      <c r="A83" s="151" t="s">
        <v>477</v>
      </c>
      <c r="B83" s="152" t="s">
        <v>436</v>
      </c>
      <c r="C83" s="235">
        <v>0</v>
      </c>
      <c r="D83" s="156">
        <v>0</v>
      </c>
      <c r="E83" s="156"/>
      <c r="F83" s="156"/>
      <c r="G83" s="232">
        <v>0</v>
      </c>
      <c r="H83" s="232">
        <v>0</v>
      </c>
      <c r="I83" s="156"/>
      <c r="J83" s="232">
        <v>0</v>
      </c>
      <c r="K83" s="156"/>
      <c r="L83" s="232">
        <v>0</v>
      </c>
      <c r="M83" s="156"/>
      <c r="N83" s="232">
        <v>0</v>
      </c>
      <c r="O83" s="230"/>
      <c r="P83" s="232">
        <v>0</v>
      </c>
      <c r="Q83" s="156"/>
      <c r="R83" s="232">
        <v>0</v>
      </c>
      <c r="S83" s="156"/>
      <c r="T83" s="232">
        <v>0</v>
      </c>
      <c r="U83" s="156"/>
      <c r="V83" s="232">
        <v>0</v>
      </c>
      <c r="W83" s="156"/>
      <c r="X83" s="232">
        <v>0</v>
      </c>
      <c r="Y83" s="156"/>
      <c r="Z83" s="232" t="s">
        <v>382</v>
      </c>
      <c r="AA83" s="156"/>
      <c r="AB83" s="232">
        <v>0</v>
      </c>
      <c r="AC83" s="232">
        <v>0</v>
      </c>
    </row>
    <row r="84" spans="1:29" s="150" customFormat="1" x14ac:dyDescent="0.25">
      <c r="A84" s="151" t="s">
        <v>478</v>
      </c>
      <c r="B84" s="152" t="s">
        <v>438</v>
      </c>
      <c r="C84" s="235">
        <v>0</v>
      </c>
      <c r="D84" s="156">
        <v>0</v>
      </c>
      <c r="E84" s="156"/>
      <c r="F84" s="156"/>
      <c r="G84" s="232">
        <v>0</v>
      </c>
      <c r="H84" s="232">
        <v>0</v>
      </c>
      <c r="I84" s="156"/>
      <c r="J84" s="232">
        <v>0</v>
      </c>
      <c r="K84" s="156"/>
      <c r="L84" s="232">
        <v>0</v>
      </c>
      <c r="M84" s="156"/>
      <c r="N84" s="232">
        <v>0</v>
      </c>
      <c r="O84" s="230"/>
      <c r="P84" s="232">
        <v>0</v>
      </c>
      <c r="Q84" s="156"/>
      <c r="R84" s="232">
        <v>0</v>
      </c>
      <c r="S84" s="156"/>
      <c r="T84" s="232">
        <v>0</v>
      </c>
      <c r="U84" s="156"/>
      <c r="V84" s="232">
        <v>0</v>
      </c>
      <c r="W84" s="156"/>
      <c r="X84" s="232">
        <v>0</v>
      </c>
      <c r="Y84" s="156"/>
      <c r="Z84" s="232" t="s">
        <v>382</v>
      </c>
      <c r="AA84" s="156"/>
      <c r="AB84" s="232">
        <v>0</v>
      </c>
      <c r="AC84" s="232">
        <v>0</v>
      </c>
    </row>
    <row r="85" spans="1:29" s="150" customFormat="1" x14ac:dyDescent="0.25">
      <c r="A85" s="151" t="s">
        <v>479</v>
      </c>
      <c r="B85" s="152" t="s">
        <v>440</v>
      </c>
      <c r="C85" s="235">
        <v>0</v>
      </c>
      <c r="D85" s="156">
        <v>0</v>
      </c>
      <c r="E85" s="156"/>
      <c r="F85" s="156"/>
      <c r="G85" s="232">
        <v>0</v>
      </c>
      <c r="H85" s="232">
        <v>0</v>
      </c>
      <c r="I85" s="156"/>
      <c r="J85" s="232">
        <v>0</v>
      </c>
      <c r="K85" s="156"/>
      <c r="L85" s="232">
        <v>0</v>
      </c>
      <c r="M85" s="156"/>
      <c r="N85" s="232">
        <v>0</v>
      </c>
      <c r="O85" s="230"/>
      <c r="P85" s="232">
        <v>0</v>
      </c>
      <c r="Q85" s="156"/>
      <c r="R85" s="232">
        <v>0</v>
      </c>
      <c r="S85" s="156"/>
      <c r="T85" s="232">
        <v>0</v>
      </c>
      <c r="U85" s="156"/>
      <c r="V85" s="232">
        <v>0</v>
      </c>
      <c r="W85" s="156"/>
      <c r="X85" s="232">
        <v>0</v>
      </c>
      <c r="Y85" s="156"/>
      <c r="Z85" s="232" t="s">
        <v>382</v>
      </c>
      <c r="AA85" s="156"/>
      <c r="AB85" s="232">
        <v>0</v>
      </c>
      <c r="AC85" s="232">
        <v>0</v>
      </c>
    </row>
    <row r="86" spans="1:29" s="150" customFormat="1" ht="13.5" customHeight="1" x14ac:dyDescent="0.25">
      <c r="A86" s="151" t="s">
        <v>480</v>
      </c>
      <c r="B86" s="152" t="s">
        <v>442</v>
      </c>
      <c r="C86" s="236">
        <v>0</v>
      </c>
      <c r="D86" s="156">
        <v>0</v>
      </c>
      <c r="E86" s="156"/>
      <c r="F86" s="156"/>
      <c r="G86" s="232">
        <v>0</v>
      </c>
      <c r="H86" s="232">
        <v>0</v>
      </c>
      <c r="I86" s="156"/>
      <c r="J86" s="232">
        <v>0</v>
      </c>
      <c r="K86" s="156"/>
      <c r="L86" s="232">
        <v>0</v>
      </c>
      <c r="M86" s="156"/>
      <c r="N86" s="232">
        <v>0</v>
      </c>
      <c r="O86" s="230"/>
      <c r="P86" s="232">
        <v>0</v>
      </c>
      <c r="Q86" s="156"/>
      <c r="R86" s="232">
        <v>0</v>
      </c>
      <c r="S86" s="156"/>
      <c r="T86" s="232">
        <v>0</v>
      </c>
      <c r="U86" s="156"/>
      <c r="V86" s="232">
        <v>0</v>
      </c>
      <c r="W86" s="156"/>
      <c r="X86" s="232">
        <v>0</v>
      </c>
      <c r="Y86" s="156"/>
      <c r="Z86" s="232" t="s">
        <v>382</v>
      </c>
      <c r="AA86" s="156"/>
      <c r="AB86" s="232">
        <v>0</v>
      </c>
      <c r="AC86" s="232">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D22" zoomScale="85" zoomScaleSheetLayoutView="85" workbookViewId="0">
      <selection activeCell="AV26" sqref="AV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0" t="str">
        <f>'1. паспорт местоположение'!$A$5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8.25" customHeight="1"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'6.2. Паспорт фин осв ввод'!A11:AC11</f>
        <v>P_TP1100.PS.0092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6"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52" t="s">
        <v>355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ht="58.5" customHeight="1" x14ac:dyDescent="0.25">
      <c r="A22" s="443" t="s">
        <v>52</v>
      </c>
      <c r="B22" s="454" t="s">
        <v>24</v>
      </c>
      <c r="C22" s="443" t="s">
        <v>51</v>
      </c>
      <c r="D22" s="443" t="s">
        <v>50</v>
      </c>
      <c r="E22" s="457" t="s">
        <v>366</v>
      </c>
      <c r="F22" s="458"/>
      <c r="G22" s="458"/>
      <c r="H22" s="458"/>
      <c r="I22" s="458"/>
      <c r="J22" s="458"/>
      <c r="K22" s="458"/>
      <c r="L22" s="459"/>
      <c r="M22" s="443" t="s">
        <v>49</v>
      </c>
      <c r="N22" s="443" t="s">
        <v>48</v>
      </c>
      <c r="O22" s="443" t="s">
        <v>47</v>
      </c>
      <c r="P22" s="438" t="s">
        <v>177</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ht="64.5" customHeight="1" x14ac:dyDescent="0.25">
      <c r="A23" s="453"/>
      <c r="B23" s="455"/>
      <c r="C23" s="453"/>
      <c r="D23" s="453"/>
      <c r="E23" s="448" t="s">
        <v>23</v>
      </c>
      <c r="F23" s="439" t="s">
        <v>119</v>
      </c>
      <c r="G23" s="439" t="s">
        <v>118</v>
      </c>
      <c r="H23" s="439" t="s">
        <v>117</v>
      </c>
      <c r="I23" s="441" t="s">
        <v>279</v>
      </c>
      <c r="J23" s="441" t="s">
        <v>280</v>
      </c>
      <c r="K23" s="441" t="s">
        <v>281</v>
      </c>
      <c r="L23" s="439" t="s">
        <v>78</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75" t="s">
        <v>13</v>
      </c>
      <c r="AG24" s="75" t="s">
        <v>12</v>
      </c>
      <c r="AH24" s="76" t="s">
        <v>2</v>
      </c>
      <c r="AI24" s="76" t="s">
        <v>11</v>
      </c>
      <c r="AJ24" s="444"/>
      <c r="AK24" s="444"/>
      <c r="AL24" s="444"/>
      <c r="AM24" s="444"/>
      <c r="AN24" s="444"/>
      <c r="AO24" s="444"/>
      <c r="AP24" s="444"/>
      <c r="AQ24" s="462"/>
      <c r="AR24" s="438"/>
      <c r="AS24" s="438"/>
      <c r="AT24" s="438"/>
      <c r="AU24" s="438"/>
      <c r="AV24" s="447"/>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80" x14ac:dyDescent="0.25">
      <c r="A26" s="177" t="s">
        <v>541</v>
      </c>
      <c r="B26" s="178" t="s">
        <v>532</v>
      </c>
      <c r="C26" s="178" t="s">
        <v>533</v>
      </c>
      <c r="D26" s="179">
        <v>46174</v>
      </c>
      <c r="E26" s="180" t="s">
        <v>382</v>
      </c>
      <c r="F26" s="180" t="s">
        <v>382</v>
      </c>
      <c r="G26" s="180" t="s">
        <v>382</v>
      </c>
      <c r="H26" s="180" t="s">
        <v>382</v>
      </c>
      <c r="I26" s="180" t="s">
        <v>382</v>
      </c>
      <c r="J26" s="180" t="s">
        <v>382</v>
      </c>
      <c r="K26" s="180" t="s">
        <v>382</v>
      </c>
      <c r="L26" s="180" t="s">
        <v>382</v>
      </c>
      <c r="M26" s="178" t="s">
        <v>534</v>
      </c>
      <c r="N26" s="178" t="s">
        <v>542</v>
      </c>
      <c r="O26" s="178" t="s">
        <v>535</v>
      </c>
      <c r="P26" s="181">
        <v>14952</v>
      </c>
      <c r="Q26" s="178" t="s">
        <v>536</v>
      </c>
      <c r="R26" s="181">
        <v>14952</v>
      </c>
      <c r="S26" s="178" t="s">
        <v>537</v>
      </c>
      <c r="T26" s="178" t="s">
        <v>538</v>
      </c>
      <c r="U26" s="178">
        <v>1</v>
      </c>
      <c r="V26" s="178">
        <v>1</v>
      </c>
      <c r="W26" s="178" t="s">
        <v>539</v>
      </c>
      <c r="X26" s="181">
        <v>20906.7906</v>
      </c>
      <c r="Y26" s="180" t="s">
        <v>382</v>
      </c>
      <c r="Z26" s="178">
        <v>1</v>
      </c>
      <c r="AA26" s="181">
        <v>20906.7906</v>
      </c>
      <c r="AB26" s="181">
        <v>20906.7906</v>
      </c>
      <c r="AC26" s="178" t="s">
        <v>543</v>
      </c>
      <c r="AD26" s="181">
        <v>20906.7906</v>
      </c>
      <c r="AE26" s="181">
        <v>20906.7906</v>
      </c>
      <c r="AF26" s="177" t="s">
        <v>544</v>
      </c>
      <c r="AG26" s="178" t="s">
        <v>540</v>
      </c>
      <c r="AH26" s="178" t="s">
        <v>545</v>
      </c>
      <c r="AI26" s="178" t="s">
        <v>546</v>
      </c>
      <c r="AJ26" s="178" t="s">
        <v>547</v>
      </c>
      <c r="AK26" s="178" t="s">
        <v>549</v>
      </c>
      <c r="AL26" s="182" t="s">
        <v>548</v>
      </c>
      <c r="AM26" s="180" t="s">
        <v>382</v>
      </c>
      <c r="AN26" s="180" t="s">
        <v>382</v>
      </c>
      <c r="AO26" s="180" t="s">
        <v>382</v>
      </c>
      <c r="AP26" s="178" t="s">
        <v>551</v>
      </c>
      <c r="AQ26" s="178" t="s">
        <v>551</v>
      </c>
      <c r="AR26" s="178" t="s">
        <v>552</v>
      </c>
      <c r="AS26" s="178" t="s">
        <v>551</v>
      </c>
      <c r="AT26" s="178" t="s">
        <v>550</v>
      </c>
      <c r="AU26" s="180" t="s">
        <v>382</v>
      </c>
      <c r="AV26" s="178" t="s">
        <v>566</v>
      </c>
    </row>
    <row r="27" spans="1:48" ht="150" x14ac:dyDescent="0.25">
      <c r="A27" s="254">
        <v>1</v>
      </c>
      <c r="B27" s="178" t="s">
        <v>532</v>
      </c>
      <c r="C27" s="255" t="s">
        <v>567</v>
      </c>
      <c r="D27" s="256">
        <v>46357</v>
      </c>
      <c r="E27" s="180" t="s">
        <v>382</v>
      </c>
      <c r="F27" s="180" t="s">
        <v>382</v>
      </c>
      <c r="G27" s="180">
        <v>80</v>
      </c>
      <c r="H27" s="180" t="s">
        <v>382</v>
      </c>
      <c r="I27" s="180" t="s">
        <v>382</v>
      </c>
      <c r="J27" s="180" t="s">
        <v>382</v>
      </c>
      <c r="K27" s="180" t="s">
        <v>382</v>
      </c>
      <c r="L27" s="180" t="s">
        <v>382</v>
      </c>
      <c r="M27" s="257" t="s">
        <v>568</v>
      </c>
      <c r="N27" s="255" t="s">
        <v>569</v>
      </c>
      <c r="O27" s="178" t="s">
        <v>532</v>
      </c>
      <c r="P27" s="258" t="s">
        <v>570</v>
      </c>
      <c r="Q27" s="259" t="s">
        <v>571</v>
      </c>
      <c r="R27" s="258" t="s">
        <v>572</v>
      </c>
      <c r="S27" s="258" t="s">
        <v>573</v>
      </c>
      <c r="T27" s="258" t="s">
        <v>573</v>
      </c>
      <c r="U27" s="260">
        <v>3</v>
      </c>
      <c r="V27" s="260">
        <v>3</v>
      </c>
      <c r="W27" s="258" t="s">
        <v>574</v>
      </c>
      <c r="X27" s="260">
        <v>205507</v>
      </c>
      <c r="Y27" s="258" t="s">
        <v>575</v>
      </c>
      <c r="Z27" s="258" t="s">
        <v>576</v>
      </c>
      <c r="AA27" s="180" t="s">
        <v>382</v>
      </c>
      <c r="AB27" s="260">
        <v>205507</v>
      </c>
      <c r="AC27" s="258" t="s">
        <v>574</v>
      </c>
      <c r="AD27" s="261">
        <v>246608</v>
      </c>
      <c r="AE27" s="261">
        <v>0</v>
      </c>
      <c r="AF27" s="258" t="s">
        <v>577</v>
      </c>
      <c r="AG27" s="258" t="s">
        <v>577</v>
      </c>
      <c r="AH27" s="258" t="s">
        <v>577</v>
      </c>
      <c r="AI27" s="258" t="s">
        <v>577</v>
      </c>
      <c r="AJ27" s="258" t="s">
        <v>577</v>
      </c>
      <c r="AK27" s="258" t="s">
        <v>577</v>
      </c>
      <c r="AL27" s="258" t="s">
        <v>578</v>
      </c>
      <c r="AM27" s="258" t="s">
        <v>578</v>
      </c>
      <c r="AN27" s="258" t="s">
        <v>578</v>
      </c>
      <c r="AO27" s="258" t="s">
        <v>578</v>
      </c>
      <c r="AP27" s="258" t="s">
        <v>575</v>
      </c>
      <c r="AQ27" s="262">
        <v>45975</v>
      </c>
      <c r="AR27" s="258" t="s">
        <v>570</v>
      </c>
      <c r="AS27" s="262">
        <v>45961</v>
      </c>
      <c r="AT27" s="262">
        <v>46295</v>
      </c>
      <c r="AU27" s="257" t="s">
        <v>382</v>
      </c>
      <c r="AV27" s="255" t="s">
        <v>579</v>
      </c>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4"/>
      <c r="X28" s="125"/>
      <c r="Y28" s="124"/>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4"/>
      <c r="X29" s="125"/>
      <c r="Y29" s="124"/>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4"/>
      <c r="X30" s="125"/>
      <c r="Y30" s="124"/>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row r="31" spans="1:4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4"/>
      <c r="X31" s="125"/>
      <c r="Y31" s="124"/>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row>
    <row r="32" spans="1:4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4"/>
      <c r="X32" s="125"/>
      <c r="Y32" s="124"/>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8" zoomScale="85" zoomScaleNormal="85" workbookViewId="0">
      <selection activeCell="A26" sqref="A26:XFD78"/>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384</v>
      </c>
    </row>
    <row r="5" spans="1:2" ht="18.75" x14ac:dyDescent="0.3">
      <c r="A5" s="466" t="str">
        <f>'1. паспорт местоположение'!A5:C5</f>
        <v>Год раскрытия информации: 2026 год</v>
      </c>
      <c r="B5" s="466"/>
    </row>
    <row r="6" spans="1:2" ht="18.75" x14ac:dyDescent="0.3">
      <c r="A6" s="106"/>
      <c r="B6" s="106"/>
    </row>
    <row r="7" spans="1:2" ht="18.75" x14ac:dyDescent="0.25">
      <c r="A7" s="274" t="s">
        <v>9</v>
      </c>
      <c r="B7" s="274"/>
    </row>
    <row r="8" spans="1:2" ht="18.75" x14ac:dyDescent="0.25">
      <c r="A8" s="10"/>
      <c r="B8" s="10"/>
    </row>
    <row r="9" spans="1:2" ht="15.75" x14ac:dyDescent="0.25">
      <c r="A9" s="467" t="str">
        <f>'7. Паспорт отчет о закупке'!A9:AV9</f>
        <v xml:space="preserve"> АО "Россети Тюмень" </v>
      </c>
      <c r="B9" s="467"/>
    </row>
    <row r="10" spans="1:2" ht="18.75" x14ac:dyDescent="0.25">
      <c r="A10" s="464" t="s">
        <v>8</v>
      </c>
      <c r="B10" s="464"/>
    </row>
    <row r="11" spans="1:2" ht="18.75" x14ac:dyDescent="0.25">
      <c r="A11" s="10"/>
      <c r="B11" s="10"/>
    </row>
    <row r="12" spans="1:2" ht="15.75" x14ac:dyDescent="0.25">
      <c r="A12" s="468" t="str">
        <f>'7. Паспорт отчет о закупке'!A12:AV12</f>
        <v>P_TP1100.PS.0092</v>
      </c>
      <c r="B12" s="469"/>
    </row>
    <row r="13" spans="1:2" ht="18.75" x14ac:dyDescent="0.25">
      <c r="A13" s="464" t="s">
        <v>7</v>
      </c>
      <c r="B13" s="464"/>
    </row>
    <row r="14" spans="1:2" ht="18.75" x14ac:dyDescent="0.25">
      <c r="A14" s="9"/>
      <c r="B14" s="9"/>
    </row>
    <row r="15" spans="1:2" ht="97.5" customHeight="1" x14ac:dyDescent="0.25">
      <c r="A15" s="463" t="str">
        <f>'7. Паспорт отчет о закупке'!A15:AV15</f>
        <v>Реконструкция ПС 110/35/6 кВ Элегаз (увеличение трансформаторной мощности на 30 MBA до 80 MBA путем замены трансформаторов 2x25 MBA на 2x40 MBA с ПС 110/35/6 кВ Ладья)</v>
      </c>
      <c r="B15" s="463"/>
    </row>
    <row r="16" spans="1:2" ht="18.75" x14ac:dyDescent="0.25">
      <c r="A16" s="464" t="s">
        <v>6</v>
      </c>
      <c r="B16" s="464"/>
    </row>
    <row r="17" spans="1:2" ht="15.75" x14ac:dyDescent="0.25">
      <c r="A17" s="72"/>
      <c r="B17" s="88"/>
    </row>
    <row r="18" spans="1:2" ht="30" customHeight="1" x14ac:dyDescent="0.25">
      <c r="A18" s="465" t="s">
        <v>356</v>
      </c>
      <c r="B18" s="465"/>
    </row>
    <row r="19" spans="1:2" ht="30" customHeight="1" x14ac:dyDescent="0.25">
      <c r="A19" s="172"/>
      <c r="B19" s="172"/>
    </row>
    <row r="20" spans="1:2" ht="15.75" thickBot="1" x14ac:dyDescent="0.3"/>
    <row r="21" spans="1:2" ht="142.5" customHeight="1" x14ac:dyDescent="0.25">
      <c r="A21" s="89" t="s">
        <v>385</v>
      </c>
      <c r="B21" s="90" t="str">
        <f>A15</f>
        <v>Реконструкция ПС 110/35/6 кВ Элегаз (увеличение трансформаторной мощности на 30 MBA до 80 MBA путем замены трансформаторов 2x25 MBA на 2x40 MBA с ПС 110/35/6 кВ Ладья)</v>
      </c>
    </row>
    <row r="22" spans="1:2" ht="28.5" x14ac:dyDescent="0.25">
      <c r="A22" s="91" t="s">
        <v>249</v>
      </c>
      <c r="B22" s="92" t="s">
        <v>503</v>
      </c>
    </row>
    <row r="23" spans="1:2" x14ac:dyDescent="0.25">
      <c r="A23" s="91" t="s">
        <v>231</v>
      </c>
      <c r="B23" s="93" t="s">
        <v>508</v>
      </c>
    </row>
    <row r="24" spans="1:2" ht="61.5" customHeight="1" x14ac:dyDescent="0.25">
      <c r="A24" s="91" t="s">
        <v>250</v>
      </c>
      <c r="B24" s="162" t="s">
        <v>500</v>
      </c>
    </row>
    <row r="25" spans="1:2" x14ac:dyDescent="0.25">
      <c r="A25" s="94" t="s">
        <v>251</v>
      </c>
      <c r="B25" s="92">
        <v>2026</v>
      </c>
    </row>
    <row r="26" spans="1:2" ht="28.5" x14ac:dyDescent="0.25">
      <c r="A26" s="244" t="s">
        <v>252</v>
      </c>
      <c r="B26" s="137" t="s">
        <v>560</v>
      </c>
    </row>
    <row r="27" spans="1:2" ht="28.5" x14ac:dyDescent="0.25">
      <c r="A27" s="245" t="s">
        <v>584</v>
      </c>
      <c r="B27" s="134">
        <v>278.52348616865464</v>
      </c>
    </row>
    <row r="28" spans="1:2" ht="30" x14ac:dyDescent="0.25">
      <c r="A28" s="246" t="s">
        <v>253</v>
      </c>
      <c r="B28" s="104" t="s">
        <v>585</v>
      </c>
    </row>
    <row r="29" spans="1:2" ht="28.5" x14ac:dyDescent="0.25">
      <c r="A29" s="245" t="s">
        <v>254</v>
      </c>
      <c r="B29" s="95">
        <v>260.34899999999999</v>
      </c>
    </row>
    <row r="30" spans="1:2" ht="28.5" x14ac:dyDescent="0.25">
      <c r="A30" s="96" t="s">
        <v>255</v>
      </c>
      <c r="B30" s="97">
        <v>260.34899999999999</v>
      </c>
    </row>
    <row r="31" spans="1:2" x14ac:dyDescent="0.25">
      <c r="A31" s="246" t="s">
        <v>256</v>
      </c>
      <c r="B31" s="137"/>
    </row>
    <row r="32" spans="1:2" ht="30" customHeight="1" thickBot="1" x14ac:dyDescent="0.3">
      <c r="A32" s="98" t="s">
        <v>386</v>
      </c>
      <c r="B32" s="247">
        <v>260.34899999999999</v>
      </c>
    </row>
    <row r="33" spans="1:2" s="101" customFormat="1" ht="45" customHeight="1" x14ac:dyDescent="0.25">
      <c r="A33" s="100" t="s">
        <v>563</v>
      </c>
      <c r="B33" s="248">
        <v>13.741</v>
      </c>
    </row>
    <row r="34" spans="1:2" s="101" customFormat="1" x14ac:dyDescent="0.25">
      <c r="A34" s="249" t="s">
        <v>257</v>
      </c>
      <c r="B34" s="250">
        <v>20.7</v>
      </c>
    </row>
    <row r="35" spans="1:2" s="101" customFormat="1" x14ac:dyDescent="0.25">
      <c r="A35" s="249" t="s">
        <v>258</v>
      </c>
      <c r="B35" s="251">
        <v>13.741</v>
      </c>
    </row>
    <row r="36" spans="1:2" s="101" customFormat="1" x14ac:dyDescent="0.25">
      <c r="A36" s="249" t="s">
        <v>259</v>
      </c>
      <c r="B36" s="251">
        <v>13.086</v>
      </c>
    </row>
    <row r="37" spans="1:2" s="101" customFormat="1" ht="45" customHeight="1" x14ac:dyDescent="0.25">
      <c r="A37" s="100" t="s">
        <v>564</v>
      </c>
      <c r="B37" s="108">
        <v>246.608</v>
      </c>
    </row>
    <row r="38" spans="1:2" s="101" customFormat="1" x14ac:dyDescent="0.25">
      <c r="A38" s="249" t="s">
        <v>257</v>
      </c>
      <c r="B38" s="252">
        <v>0</v>
      </c>
    </row>
    <row r="39" spans="1:2" s="101" customFormat="1" x14ac:dyDescent="0.25">
      <c r="A39" s="249" t="s">
        <v>258</v>
      </c>
      <c r="B39" s="253">
        <v>0</v>
      </c>
    </row>
    <row r="40" spans="1:2" s="101" customFormat="1" x14ac:dyDescent="0.25">
      <c r="A40" s="249" t="s">
        <v>259</v>
      </c>
      <c r="B40" s="253">
        <v>0</v>
      </c>
    </row>
    <row r="41" spans="1:2" ht="45" customHeight="1" thickBot="1" x14ac:dyDescent="0.3">
      <c r="A41" s="98" t="s">
        <v>387</v>
      </c>
      <c r="B41" s="99">
        <v>0</v>
      </c>
    </row>
    <row r="42" spans="1:2" s="101" customFormat="1" ht="30" customHeight="1" x14ac:dyDescent="0.25">
      <c r="A42" s="249" t="s">
        <v>388</v>
      </c>
      <c r="B42" s="252" t="s">
        <v>378</v>
      </c>
    </row>
    <row r="43" spans="1:2" s="101" customFormat="1" ht="30" customHeight="1" x14ac:dyDescent="0.25">
      <c r="A43" s="102" t="s">
        <v>388</v>
      </c>
      <c r="B43" s="103"/>
    </row>
    <row r="44" spans="1:2" s="101" customFormat="1" x14ac:dyDescent="0.25">
      <c r="A44" s="102" t="s">
        <v>257</v>
      </c>
      <c r="B44" s="103"/>
    </row>
    <row r="45" spans="1:2" s="101" customFormat="1" x14ac:dyDescent="0.25">
      <c r="A45" s="102" t="s">
        <v>258</v>
      </c>
      <c r="B45" s="103"/>
    </row>
    <row r="46" spans="1:2" s="101" customFormat="1" x14ac:dyDescent="0.25">
      <c r="A46" s="102" t="s">
        <v>259</v>
      </c>
      <c r="B46" s="103"/>
    </row>
    <row r="47" spans="1:2" ht="30" customHeight="1" thickBot="1" x14ac:dyDescent="0.3">
      <c r="A47" s="98" t="s">
        <v>260</v>
      </c>
      <c r="B47" s="105"/>
    </row>
    <row r="48" spans="1:2" s="101" customFormat="1" x14ac:dyDescent="0.25">
      <c r="A48" s="102" t="s">
        <v>256</v>
      </c>
      <c r="B48" s="103"/>
    </row>
    <row r="49" spans="1:2" s="101" customFormat="1" x14ac:dyDescent="0.25">
      <c r="A49" s="102" t="s">
        <v>389</v>
      </c>
      <c r="B49" s="103"/>
    </row>
    <row r="50" spans="1:2" s="101" customFormat="1" x14ac:dyDescent="0.25">
      <c r="A50" s="102" t="s">
        <v>390</v>
      </c>
      <c r="B50" s="103"/>
    </row>
    <row r="51" spans="1:2" s="101" customFormat="1" ht="30" customHeight="1" x14ac:dyDescent="0.25">
      <c r="A51" s="102" t="s">
        <v>391</v>
      </c>
      <c r="B51" s="103"/>
    </row>
    <row r="52" spans="1:2" ht="15.75" thickBot="1" x14ac:dyDescent="0.3">
      <c r="A52" s="98" t="s">
        <v>261</v>
      </c>
      <c r="B52" s="129">
        <v>0</v>
      </c>
    </row>
    <row r="53" spans="1:2" ht="15.75" thickBot="1" x14ac:dyDescent="0.3">
      <c r="A53" s="98" t="s">
        <v>262</v>
      </c>
      <c r="B53" s="130">
        <v>24.841000000000001</v>
      </c>
    </row>
    <row r="54" spans="1:2" ht="15.75" thickBot="1" x14ac:dyDescent="0.3">
      <c r="A54" s="98" t="s">
        <v>263</v>
      </c>
      <c r="B54" s="129">
        <v>0</v>
      </c>
    </row>
    <row r="55" spans="1:2" ht="15.75" thickBot="1" x14ac:dyDescent="0.3">
      <c r="A55" s="98" t="s">
        <v>264</v>
      </c>
      <c r="B55" s="99">
        <v>24.186</v>
      </c>
    </row>
    <row r="56" spans="1:2" ht="15.75" thickBot="1" x14ac:dyDescent="0.3">
      <c r="A56" s="98" t="s">
        <v>265</v>
      </c>
      <c r="B56" s="105" t="s">
        <v>378</v>
      </c>
    </row>
    <row r="57" spans="1:2" s="101" customFormat="1" ht="30" customHeight="1" x14ac:dyDescent="0.25">
      <c r="A57" s="102" t="s">
        <v>266</v>
      </c>
      <c r="B57" s="103" t="s">
        <v>491</v>
      </c>
    </row>
    <row r="58" spans="1:2" s="101" customFormat="1" x14ac:dyDescent="0.25">
      <c r="A58" s="102" t="s">
        <v>267</v>
      </c>
      <c r="B58" s="103" t="s">
        <v>565</v>
      </c>
    </row>
    <row r="59" spans="1:2" s="101" customFormat="1" x14ac:dyDescent="0.25">
      <c r="A59" s="102" t="s">
        <v>268</v>
      </c>
      <c r="B59" s="103" t="s">
        <v>378</v>
      </c>
    </row>
    <row r="60" spans="1:2" s="101" customFormat="1" x14ac:dyDescent="0.25">
      <c r="A60" s="102" t="s">
        <v>487</v>
      </c>
      <c r="B60" s="103"/>
    </row>
    <row r="61" spans="1:2" s="101" customFormat="1" x14ac:dyDescent="0.25">
      <c r="A61" s="102" t="s">
        <v>269</v>
      </c>
      <c r="B61" s="103" t="s">
        <v>378</v>
      </c>
    </row>
    <row r="62" spans="1:2" ht="30" customHeight="1" thickBot="1" x14ac:dyDescent="0.3">
      <c r="A62" s="98" t="s">
        <v>270</v>
      </c>
      <c r="B62" s="138" t="s">
        <v>242</v>
      </c>
    </row>
    <row r="63" spans="1:2" ht="30" customHeight="1" thickBot="1" x14ac:dyDescent="0.3">
      <c r="A63" s="98" t="s">
        <v>271</v>
      </c>
      <c r="B63" s="138">
        <v>8</v>
      </c>
    </row>
    <row r="64" spans="1:2" s="101" customFormat="1" x14ac:dyDescent="0.25">
      <c r="A64" s="102" t="s">
        <v>256</v>
      </c>
      <c r="B64" s="139" t="s">
        <v>378</v>
      </c>
    </row>
    <row r="65" spans="1:3" s="101" customFormat="1" x14ac:dyDescent="0.25">
      <c r="A65" s="102" t="s">
        <v>392</v>
      </c>
      <c r="B65" s="139">
        <v>3</v>
      </c>
    </row>
    <row r="66" spans="1:3" s="101" customFormat="1" x14ac:dyDescent="0.25">
      <c r="A66" s="102" t="s">
        <v>393</v>
      </c>
      <c r="B66" s="139">
        <v>5</v>
      </c>
    </row>
    <row r="67" spans="1:3" ht="38.25" customHeight="1" thickBot="1" x14ac:dyDescent="0.3">
      <c r="A67" s="98" t="s">
        <v>272</v>
      </c>
      <c r="B67" s="140" t="s">
        <v>507</v>
      </c>
    </row>
    <row r="68" spans="1:3" ht="15.75" thickBot="1" x14ac:dyDescent="0.3">
      <c r="A68" s="98" t="s">
        <v>273</v>
      </c>
      <c r="B68" s="138" t="s">
        <v>373</v>
      </c>
    </row>
    <row r="69" spans="1:3" s="101" customFormat="1" x14ac:dyDescent="0.25">
      <c r="A69" s="102" t="s">
        <v>394</v>
      </c>
      <c r="B69" s="161" t="s">
        <v>242</v>
      </c>
      <c r="C69"/>
    </row>
    <row r="70" spans="1:3" s="101" customFormat="1" x14ac:dyDescent="0.25">
      <c r="A70" s="102" t="s">
        <v>395</v>
      </c>
      <c r="B70" s="139" t="s">
        <v>242</v>
      </c>
    </row>
    <row r="71" spans="1:3" s="101" customFormat="1" x14ac:dyDescent="0.25">
      <c r="A71" s="102" t="s">
        <v>396</v>
      </c>
      <c r="B71" s="139" t="s">
        <v>242</v>
      </c>
    </row>
    <row r="72" spans="1:3" ht="30" customHeight="1" thickBot="1" x14ac:dyDescent="0.3">
      <c r="A72" s="98" t="s">
        <v>274</v>
      </c>
      <c r="B72" s="138" t="s">
        <v>488</v>
      </c>
    </row>
    <row r="73" spans="1:3" ht="30" customHeight="1" thickBot="1" x14ac:dyDescent="0.3">
      <c r="A73" s="98" t="s">
        <v>275</v>
      </c>
      <c r="B73" s="140" t="s">
        <v>410</v>
      </c>
    </row>
    <row r="74" spans="1:3" s="101" customFormat="1" x14ac:dyDescent="0.25">
      <c r="A74" s="102" t="s">
        <v>397</v>
      </c>
      <c r="B74" s="103" t="s">
        <v>378</v>
      </c>
    </row>
    <row r="75" spans="1:3" s="101" customFormat="1" ht="30" customHeight="1" x14ac:dyDescent="0.25">
      <c r="A75" s="102" t="s">
        <v>398</v>
      </c>
      <c r="B75" s="103" t="s">
        <v>378</v>
      </c>
    </row>
    <row r="76" spans="1:3" s="101" customFormat="1" x14ac:dyDescent="0.25">
      <c r="A76" s="102" t="s">
        <v>399</v>
      </c>
      <c r="B76" s="103" t="s">
        <v>378</v>
      </c>
    </row>
    <row r="77" spans="1:3" s="101" customFormat="1" x14ac:dyDescent="0.25">
      <c r="A77" s="102" t="s">
        <v>400</v>
      </c>
      <c r="B77" s="103" t="s">
        <v>378</v>
      </c>
    </row>
    <row r="78" spans="1:3" s="101" customFormat="1" x14ac:dyDescent="0.25">
      <c r="A78" s="102" t="s">
        <v>401</v>
      </c>
      <c r="B78" s="103"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2026-04-21T13:57:31Z</dcterms:modified>
</cp:coreProperties>
</file>