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1\"/>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<sst xmlns="http://schemas.openxmlformats.org/spreadsheetml/2006/main" count="1065" uniqueCount="572">
  <si>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</si>
  <si>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</si>
  <si>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</si>
  <si>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</si>
  <si>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</si>
  <si>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</si>
  <si>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</si>
  <si>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</si>
  <si>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</si>
  <si>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</si>
  <si>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</si>
  <si>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</si>
  <si>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</si>
  <si>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</si>
  <si>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</si>
  <si>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</si>
  <si>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</si>
  <si>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</si>
  <si>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</si>
  <si>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</si>
  <si>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</si>
  <si>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</si>
  <si>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</si>
  <si>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</si>
  <si>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</si>
  <si>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</si>
  <si>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</si>
  <si>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</si>
  <si>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</si>
  <si>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</si>
  <si>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</si>
  <si>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</si>
  <si>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</si>
  <si>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</si>
  <si>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</si>
  <si>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</si>
  <si>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</si>
  <si>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</si>
  <si>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</si>
  <si>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</si>
  <si>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</si>
  <si>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</si>
  <si>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</si>
  <si>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</si>
  <si>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</si>
  <si>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</si>
  <si>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</si>
  <si>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</si>
  <si>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</si>
  <si>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</si>
  <si>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</si>
  <si>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</si>
  <si>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</si>
  <si>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</si>
  <si>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</si>
  <si>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</si>
  <si>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</si>
  <si>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</si>
  <si>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</si>
  <si>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</si>
  <si>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</si>
  <si>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</si>
  <si>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</si>
  <si>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</si>
  <si>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</si>
  <si>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</si>
  <si>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</si>
  <si>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</si>
  <si>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</si>
  <si>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</si>
  <si>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</si>
  <si>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</si>
  <si>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</si>
  <si>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</si>
  <si>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</si>
  <si>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</si>
  <si>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</si>
  <si>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</si>
  <si>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</si>
  <si>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</si>
  <si>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</si>
  <si>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</si>
  <si>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</si>
  <si>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</si>
  <si>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</si>
  <si>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</si>
  <si>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</si>
  <si>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</si>
  <si>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</si>
  <si>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</si>
  <si>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</si>
  <si>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</si>
  <si>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</si>
  <si>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</si>
  <si>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</si>
  <si>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</si>
  <si>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</si>
  <si>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</si>
  <si>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</si>
  <si>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</si>
  <si>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</si>
  <si>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</si>
  <si>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</si>
  <si>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</si>
  <si>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</si>
  <si>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</si>
  <si>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</si>
  <si>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</si>
  <si>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</si>
  <si>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</si>
  <si>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</si>
  <si>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</si>
  <si>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</si>
  <si>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</si>
  <si>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</si>
  <si>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</si>
  <si>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</si>
  <si>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</si>
  <si>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</si>
  <si>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</si>
  <si>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</si>
  <si>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</si>
  <si>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</si>
  <si>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</si>
  <si>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</si>
  <si>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</si>
  <si>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</si>
  <si>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</si>
  <si>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</si>
  <si>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</si>
  <si>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</si>
  <si>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</si>
  <si>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</si>
  <si>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</si>
  <si>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</si>
  <si>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</si>
  <si>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</si>
  <si>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</si>
  <si>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</si>
  <si>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</si>
  <si>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</si>
  <si>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</si>
  <si>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</si>
  <si>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</si>
  <si>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</si>
  <si>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</si>
  <si>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</si>
  <si>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</si>
  <si>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</si>
  <si>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</si>
  <si>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</si>
  <si>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</si>
  <si>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</si>
  <si>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</si>
  <si>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</si>
  <si>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</si>
  <si>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</si>
  <si>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</si>
  <si>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</si>
  <si>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</si>
  <si>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</si>
  <si>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</si>
  <si>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</si>
  <si>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</si>
  <si>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</si>
  <si>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</si>
  <si>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</si>
  <si>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</si>
  <si>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</si>
  <si>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</si>
  <si>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</si>
  <si>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</si>
  <si>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</si>
  <si>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</si>
  <si>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</si>
  <si>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</si>
  <si>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</si>
  <si>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</si>
  <si>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</si>
  <si>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</si>
  <si>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</si>
  <si>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</si>
  <si>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</si>
  <si>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</si>
  <si>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</si>
  <si>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</si>
  <si>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</si>
  <si>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</si>
  <si>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</si>
  <si>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</si>
  <si>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</si>
  <si>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</si>
  <si>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</si>
  <si>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</si>
  <si>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</si>
  <si>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</si>
  <si>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</si>
  <si>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</si>
  <si>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</si>
  <si>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</si>
  <si>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</si>
  <si>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</si>
  <si>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</si>
  <si>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</si>
  <si>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</si>
  <si>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</si>
  <si>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</si>
  <si>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</si>
  <si>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</si>
  <si>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</si>
  <si>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</si>
  <si>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</si>
  <si>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</si>
  <si>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</si>
  <si>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</si>
  <si>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</si>
  <si>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</si>
  <si>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</si>
  <si>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</si>
  <si>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</si>
  <si>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</si>
  <si>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</si>
  <si>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</si>
  <si>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</si>
  <si>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</si>
  <si>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</si>
  <si>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</si>
  <si>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</si>
  <si>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</si>
  <si>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</si>
  <si>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</si>
  <si>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</si>
  <si>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</si>
  <si>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</si>
  <si>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</si>
  <si>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</si>
  <si>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</si>
  <si>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</si>
  <si>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</si>
  <si>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</si>
  <si>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</si>
  <si>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</si>
  <si>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</si>
  <si>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</si>
  <si>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</si>
  <si>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</si>
  <si>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</si>
  <si>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</si>
  <si>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</si>
  <si>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</si>
  <si>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</si>
  <si>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</si>
  <si>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</si>
  <si>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</si>
  <si>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</si>
  <si>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</si>
  <si>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</si>
  <si>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</si>
  <si>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</si>
  <si>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</si>
  <si>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</si>
  <si>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</si>
  <si>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</si>
  <si>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</si>
  <si>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</si>
  <si>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</si>
  <si>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</si>
  <si>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</si>
  <si>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</si>
  <si>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</si>
  <si>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</si>
  <si>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</si>
  <si>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</si>
  <si>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</si>
  <si>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</si>
  <si>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</si>
  <si>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</si>
  <si>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</si>
  <si>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</si>
  <si>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</si>
  <si>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</si>
  <si>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</si>
  <si>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</si>
  <si>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</si>
  <si>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</si>
  <si>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</si>
  <si>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</si>
  <si>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</si>
  <si>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</si>
  <si>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</si>
  <si>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</si>
  <si>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</si>
  <si>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</si>
  <si>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</si>
  <si>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</si>
  <si>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</si>
  <si>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</si>
  <si>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</si>
  <si>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</si>
  <si>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</si>
  <si>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</si>
  <si>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</si>
  <si>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</si>
  <si>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</si>
  <si>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</si>
  <si>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</si>
  <si>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</si>
  <si>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</si>
  <si>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</si>
  <si>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</si>
  <si>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</si>
  <si>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</si>
  <si>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</si>
  <si>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</si>
  <si>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</si>
  <si>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</si>
  <si>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</si>
  <si>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</si>
  <si>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</si>
  <si>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</si>
  <si>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</si>
  <si>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</si>
  <si>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</si>
  <si>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</si>
  <si>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</si>
  <si>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</si>
  <si>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</si>
  <si>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</si>
  <si>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</si>
  <si>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</si>
  <si>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</si>
  <si>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</si>
  <si>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</si>
  <si>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</si>
  <si>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</si>
  <si>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</si>
  <si>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</si>
  <si>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</si>
  <si>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</si>
  <si>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</si>
  <si>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</si>
  <si>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</si>
  <si>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</si>
  <si>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</si>
  <si>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</si>
  <si>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</si>
  <si>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</si>
  <si>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</si>
  <si>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</si>
  <si>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</si>
  <si>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</si>
  <si>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</si>
  <si>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</si>
  <si>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</si>
  <si>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</si>
  <si>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</si>
  <si>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</si>
  <si>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</si>
  <si>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</si>
  <si>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</si>
  <si>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</si>
  <si>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</si>
  <si>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</si>
  <si>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</si>
  <si>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</si>
  <si>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</si>
  <si>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</si>
  <si>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</si>
  <si>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</si>
  <si>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</si>
  <si>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</si>
  <si>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</si>
  <si>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</si>
  <si>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</si>
  <si>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</si>
  <si>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</si>
  <si>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</si>
  <si>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</si>
  <si>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</si>
  <si>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</si>
  <si>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</si>
  <si>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</si>
  <si>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</si>
  <si>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</si>
  <si>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</si>
  <si>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</si>
  <si>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</si>
  <si>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</si>
  <si>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</si>
  <si>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</si>
  <si>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</si>
  <si>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</si>
  <si>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</si>
  <si>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</si>
  <si>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</si>
  <si>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</si>
  <si>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</si>
  <si>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</si>
  <si>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</si>
  <si>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</si>
  <si>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</si>
  <si>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</si>
  <si>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</si>
  <si>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</si>
  <si>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</si>
  <si>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</si>
  <si>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</si>
  <si>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</si>
  <si>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</si>
  <si>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</si>
  <si>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</si>
  <si>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</si>
  <si>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</si>
  <si>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</si>
  <si>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</si>
  <si>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</si>
  <si>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</si>
  <si>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</si>
  <si>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</si>
  <si>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</si>
  <si>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</si>
  <si>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</si>
  <si>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</si>
  <si>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</si>
  <si>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</si>
  <si>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</si>
  <si>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</si>
  <si>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</si>
  <si>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</si>
  <si>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</si>
  <si>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</si>
  <si>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</si>
  <si>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</si>
  <si>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</si>
  <si>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</si>
  <si>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</si>
  <si>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</si>
  <si>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</si>
  <si>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</si>
  <si>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</si>
  <si>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</si>
  <si>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</si>
  <si>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</si>
  <si>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</si>
  <si>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</si>
  <si>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</si>
  <si>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</si>
  <si>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</si>
  <si>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</si>
  <si>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</si>
  <si>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</si>
  <si>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</si>
  <si>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</si>
  <si>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</si>
  <si>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</si>
  <si>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</si>
  <si>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</si>
  <si>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</si>
  <si>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</si>
  <si>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</si>
  <si>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</si>
  <si>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</si>
  <si>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</si>
  <si>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</si>
  <si>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</si>
  <si>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</si>
  <si>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</si>
  <si>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</si>
  <si>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</si>
  <si>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</si>
  <si>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</si>
  <si>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</si>
  <si>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</si>
  <si>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</si>
  <si>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</si>
  <si>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</si>
  <si>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</si>
  <si>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</si>
  <si>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</si>
  <si>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</si>
  <si>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</si>
  <si>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</si>
  <si>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</si>
  <si>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</si>
  <si>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</si>
  <si>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</si>
  <si>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</si>
  <si>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</si>
  <si>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</si>
  <si>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</si>
  <si>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</si>
  <si>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</si>
  <si>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</si>
  <si>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</si>
  <si>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</si>
  <si>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</si>
  <si>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</si>
  <si>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</si>
  <si>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</si>
  <si>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</si>
  <si>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</si>
  <si>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</si>
  <si>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2026</t>
  </si>
  <si>
    <t>Год 2027</t>
  </si>
  <si>
    <t>- подрядчики</t>
  </si>
  <si>
    <t>Одноцепная линия</t>
  </si>
  <si>
    <t>КВЛ</t>
  </si>
  <si>
    <t>Промежуточные [П]</t>
  </si>
  <si>
    <t>ХМАО, г. Сургут</t>
  </si>
  <si>
    <t>не подошел срок</t>
  </si>
  <si>
    <t>нд</t>
  </si>
  <si>
    <t>АС-95/16</t>
  </si>
  <si>
    <t>2029</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</si>
  <si>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</si>
  <si>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</si>
  <si>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КВЛ 6 кВ № 2 Шукшинская</t>
  </si>
  <si>
    <t>уч. ВЛ 6 кВ № 2 Шукшинская (оп. 1-32)</t>
  </si>
  <si>
    <t>СИП-3 95 мм2</t>
  </si>
  <si>
    <t>Акт ТО от 31.08.2022 №б/н</t>
  </si>
  <si>
    <t>Замена провода на СИП 1.477 км</t>
  </si>
  <si>
    <t>Замена неизолированного провода АС95/16 ВЛ 6 кВ ф.2 ПС Шукшинская на изолированный СИП -  1,477 км</t>
  </si>
  <si>
    <t>Год 2028</t>
  </si>
  <si>
    <t>Данная воздушная линия находится в эксплуатации с 1974 года. Нормативный срок службы ВЛ 10 кВ 25 лет. За более чем 50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</si>
  <si>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</si>
  <si>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</si>
  <si>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</si>
  <si>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</si>
  <si>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ПС Шукшинская, ф.№2</t>
  </si>
  <si>
    <t>P_TP1100.VL.0061</t>
  </si>
  <si>
    <t>5,899 млн. руб. без НДС за 1 км.</t>
  </si>
  <si>
    <t>Год 2029</t>
  </si>
  <si>
    <t>1,477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</si>
  <si>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</si>
  <si>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</si>
  <si>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</si>
  <si>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</si>
  <si>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</si>
  <si>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</si>
  <si>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</si>
  <si>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</si>
  <si>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</si>
  <si>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</si>
  <si>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</si>
  <si>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</si>
  <si>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</si>
  <si>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</si>
  <si>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</si>
  <si>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</si>
  <si>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</si>
  <si>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</si>
  <si>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</si>
  <si>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</si>
  <si>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</si>
  <si>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</si>
  <si>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</si>
  <si>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</si>
  <si>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</si>
  <si>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</si>
  <si>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</si>
  <si>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</si>
  <si>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</si>
  <si>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</si>
  <si>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</si>
  <si>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</si>
  <si>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2026 год</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</si>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</sst>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 xfId="2" applyFont="1" applyBorder="1" applyAlignment="1">
      <alignment wrapText="1"/>
    </xf>
    <xf numFmtId="0" fontId="11" fillId="0" borderId="1" xfId="2" applyBorder="1" applyAlignment="1">
      <alignment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0" borderId="1" xfId="2"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B9-4978-89DA-9B2948D8F1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B9-4978-89DA-9B2948D8F1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G13" sqref="G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1" t="s">
        <v>564</v>
      </c>
      <c r="B5" s="221"/>
      <c r="C5" s="221"/>
      <c r="D5" s="81"/>
      <c r="E5" s="81"/>
      <c r="F5" s="81"/>
      <c r="G5" s="81"/>
    </row>
    <row r="6" spans="1:19" s="9" customFormat="1" ht="15.75" x14ac:dyDescent="0.2">
      <c r="A6" s="14"/>
    </row>
    <row r="7" spans="1:19" s="9" customFormat="1" ht="18.75" x14ac:dyDescent="0.2">
      <c r="A7" s="225" t="s">
        <v>8</v>
      </c>
      <c r="B7" s="225"/>
      <c r="C7" s="22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6" t="s">
        <v>399</v>
      </c>
      <c r="B9" s="226"/>
      <c r="C9" s="226"/>
      <c r="D9" s="8"/>
      <c r="E9" s="8"/>
      <c r="F9" s="11"/>
      <c r="G9" s="11"/>
      <c r="H9" s="11"/>
      <c r="I9" s="11"/>
      <c r="J9" s="11"/>
      <c r="K9" s="11"/>
      <c r="L9" s="11"/>
      <c r="M9" s="11"/>
      <c r="N9" s="11"/>
      <c r="O9" s="11"/>
      <c r="P9" s="11"/>
      <c r="Q9" s="11"/>
      <c r="R9" s="11"/>
      <c r="S9" s="11"/>
    </row>
    <row r="10" spans="1:19" s="9" customFormat="1" ht="18.75" x14ac:dyDescent="0.2">
      <c r="A10" s="222" t="s">
        <v>7</v>
      </c>
      <c r="B10" s="222"/>
      <c r="C10" s="22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7" t="s">
        <v>528</v>
      </c>
      <c r="B12" s="227"/>
      <c r="C12" s="227"/>
      <c r="D12" s="8"/>
      <c r="E12" s="8"/>
      <c r="F12" s="11"/>
      <c r="G12" s="11"/>
      <c r="H12" s="11"/>
      <c r="I12" s="11"/>
      <c r="J12" s="11"/>
      <c r="K12" s="11"/>
      <c r="L12" s="11"/>
      <c r="M12" s="11"/>
      <c r="N12" s="11"/>
      <c r="O12" s="11"/>
      <c r="P12" s="11"/>
      <c r="Q12" s="11"/>
      <c r="R12" s="11"/>
      <c r="S12" s="11"/>
    </row>
    <row r="13" spans="1:19" s="9" customFormat="1" ht="18.75" x14ac:dyDescent="0.2">
      <c r="A13" s="222" t="s">
        <v>6</v>
      </c>
      <c r="B13" s="222"/>
      <c r="C13" s="22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8" t="s">
        <v>565</v>
      </c>
      <c r="B15" s="228"/>
      <c r="C15" s="228"/>
      <c r="D15" s="8"/>
      <c r="E15" s="8"/>
      <c r="F15" s="8"/>
      <c r="G15" s="8"/>
      <c r="H15" s="8"/>
      <c r="I15" s="8"/>
      <c r="J15" s="8"/>
      <c r="K15" s="8"/>
      <c r="L15" s="8"/>
      <c r="M15" s="8"/>
      <c r="N15" s="8"/>
      <c r="O15" s="8"/>
      <c r="P15" s="8"/>
      <c r="Q15" s="8"/>
      <c r="R15" s="8"/>
      <c r="S15" s="8"/>
    </row>
    <row r="16" spans="1:19" s="3" customFormat="1" ht="15" customHeight="1" x14ac:dyDescent="0.2">
      <c r="A16" s="222" t="s">
        <v>5</v>
      </c>
      <c r="B16" s="222"/>
      <c r="C16" s="22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3" t="s">
        <v>360</v>
      </c>
      <c r="B18" s="224"/>
      <c r="C18" s="22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1"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8"/>
      <c r="B24" s="219"/>
      <c r="C24" s="220"/>
      <c r="D24" s="6"/>
      <c r="E24" s="6"/>
      <c r="F24" s="4"/>
      <c r="G24" s="4"/>
      <c r="H24" s="4"/>
      <c r="I24" s="4"/>
      <c r="J24" s="4"/>
      <c r="K24" s="4"/>
      <c r="L24" s="4"/>
      <c r="M24" s="4"/>
      <c r="N24" s="4"/>
      <c r="O24" s="4"/>
      <c r="P24" s="4"/>
    </row>
    <row r="25" spans="1:19" s="3" customFormat="1" ht="65.25" customHeight="1" x14ac:dyDescent="0.2">
      <c r="A25" s="19" t="s">
        <v>61</v>
      </c>
      <c r="B25" s="27" t="s">
        <v>309</v>
      </c>
      <c r="C25" s="111" t="s">
        <v>388</v>
      </c>
      <c r="D25" s="6"/>
      <c r="E25" s="6"/>
      <c r="F25" s="4"/>
      <c r="G25" s="4"/>
      <c r="H25" s="4"/>
      <c r="I25" s="4"/>
      <c r="J25" s="4"/>
      <c r="K25" s="4"/>
      <c r="L25" s="4"/>
      <c r="M25" s="4"/>
      <c r="N25" s="4"/>
      <c r="O25" s="4"/>
    </row>
    <row r="26" spans="1:19" s="3" customFormat="1" ht="42.75" customHeight="1" x14ac:dyDescent="0.2">
      <c r="A26" s="19" t="s">
        <v>60</v>
      </c>
      <c r="B26" s="27" t="s">
        <v>74</v>
      </c>
      <c r="C26" s="111" t="s">
        <v>389</v>
      </c>
      <c r="D26" s="6"/>
      <c r="E26" s="6"/>
      <c r="F26" s="4"/>
      <c r="G26" s="4"/>
      <c r="H26" s="4"/>
      <c r="I26" s="4"/>
      <c r="J26" s="4"/>
      <c r="K26" s="4"/>
      <c r="L26" s="4"/>
      <c r="M26" s="4"/>
      <c r="N26" s="4"/>
      <c r="O26" s="4"/>
    </row>
    <row r="27" spans="1:19" s="3" customFormat="1" ht="51.75" customHeight="1" x14ac:dyDescent="0.2">
      <c r="A27" s="19" t="s">
        <v>58</v>
      </c>
      <c r="B27" s="27" t="s">
        <v>73</v>
      </c>
      <c r="C27" s="111" t="s">
        <v>390</v>
      </c>
      <c r="D27" s="6"/>
      <c r="E27" s="6"/>
      <c r="F27" s="4"/>
      <c r="G27" s="4"/>
      <c r="H27" s="4"/>
      <c r="I27" s="4"/>
      <c r="J27" s="4"/>
      <c r="K27" s="4"/>
      <c r="L27" s="4"/>
      <c r="M27" s="4"/>
      <c r="N27" s="4"/>
      <c r="O27" s="4"/>
    </row>
    <row r="28" spans="1:19" s="3" customFormat="1" ht="64.5" customHeight="1" x14ac:dyDescent="0.2">
      <c r="A28" s="19" t="s">
        <v>57</v>
      </c>
      <c r="B28" s="27" t="s">
        <v>310</v>
      </c>
      <c r="C28" s="111" t="s">
        <v>385</v>
      </c>
      <c r="D28" s="6"/>
      <c r="E28" s="6"/>
      <c r="F28" s="4"/>
      <c r="G28" s="4"/>
      <c r="H28" s="4"/>
      <c r="I28" s="4"/>
      <c r="J28" s="4"/>
      <c r="K28" s="4"/>
      <c r="L28" s="4"/>
      <c r="M28" s="4"/>
      <c r="N28" s="4"/>
      <c r="O28" s="4"/>
    </row>
    <row r="29" spans="1:19" s="3" customFormat="1" ht="51.75" customHeight="1" x14ac:dyDescent="0.2">
      <c r="A29" s="19" t="s">
        <v>55</v>
      </c>
      <c r="B29" s="27" t="s">
        <v>311</v>
      </c>
      <c r="C29" s="111" t="s">
        <v>385</v>
      </c>
      <c r="D29" s="6"/>
      <c r="E29" s="6"/>
      <c r="F29" s="4"/>
      <c r="G29" s="4"/>
      <c r="H29" s="4"/>
      <c r="I29" s="4"/>
      <c r="J29" s="4"/>
      <c r="K29" s="4"/>
      <c r="L29" s="4"/>
      <c r="M29" s="4"/>
      <c r="N29" s="4"/>
      <c r="O29" s="4"/>
    </row>
    <row r="30" spans="1:19" s="3" customFormat="1" ht="51.75" customHeight="1" x14ac:dyDescent="0.2">
      <c r="A30" s="19" t="s">
        <v>53</v>
      </c>
      <c r="B30" s="27" t="s">
        <v>312</v>
      </c>
      <c r="C30" s="111" t="s">
        <v>385</v>
      </c>
      <c r="D30" s="6"/>
      <c r="E30" s="6"/>
      <c r="F30" s="4"/>
      <c r="G30" s="4"/>
      <c r="H30" s="4"/>
      <c r="I30" s="4"/>
      <c r="J30" s="4"/>
      <c r="K30" s="4"/>
      <c r="L30" s="4"/>
      <c r="M30" s="4"/>
      <c r="N30" s="4"/>
      <c r="O30" s="4"/>
    </row>
    <row r="31" spans="1:19" s="3" customFormat="1" ht="51.75" customHeight="1" x14ac:dyDescent="0.2">
      <c r="A31" s="19" t="s">
        <v>72</v>
      </c>
      <c r="B31" s="27" t="s">
        <v>313</v>
      </c>
      <c r="C31" s="111" t="s">
        <v>385</v>
      </c>
      <c r="D31" s="6"/>
      <c r="E31" s="6"/>
      <c r="F31" s="4"/>
      <c r="G31" s="4"/>
      <c r="H31" s="4"/>
      <c r="I31" s="4"/>
      <c r="J31" s="4"/>
      <c r="K31" s="4"/>
      <c r="L31" s="4"/>
      <c r="M31" s="4"/>
      <c r="N31" s="4"/>
      <c r="O31" s="4"/>
    </row>
    <row r="32" spans="1:19" s="3" customFormat="1" ht="51.75" customHeight="1" x14ac:dyDescent="0.2">
      <c r="A32" s="19" t="s">
        <v>70</v>
      </c>
      <c r="B32" s="27" t="s">
        <v>314</v>
      </c>
      <c r="C32" s="111" t="s">
        <v>385</v>
      </c>
      <c r="D32" s="6"/>
      <c r="E32" s="6"/>
      <c r="F32" s="4"/>
      <c r="G32" s="4"/>
      <c r="H32" s="4"/>
      <c r="I32" s="4"/>
      <c r="J32" s="4"/>
      <c r="K32" s="4"/>
      <c r="L32" s="4"/>
      <c r="M32" s="4"/>
      <c r="N32" s="4"/>
      <c r="O32" s="4"/>
    </row>
    <row r="33" spans="1:15" s="3" customFormat="1" ht="101.25" customHeight="1" x14ac:dyDescent="0.2">
      <c r="A33" s="19" t="s">
        <v>69</v>
      </c>
      <c r="B33" s="27" t="s">
        <v>315</v>
      </c>
      <c r="C33" s="111" t="s">
        <v>400</v>
      </c>
      <c r="D33" s="6"/>
      <c r="E33" s="6"/>
      <c r="F33" s="4"/>
      <c r="G33" s="4"/>
      <c r="H33" s="4"/>
      <c r="I33" s="4"/>
      <c r="J33" s="4"/>
      <c r="K33" s="4"/>
      <c r="L33" s="4"/>
      <c r="M33" s="4"/>
      <c r="N33" s="4"/>
      <c r="O33" s="4"/>
    </row>
    <row r="34" spans="1:15" ht="111" customHeight="1" x14ac:dyDescent="0.25">
      <c r="A34" s="19" t="s">
        <v>329</v>
      </c>
      <c r="B34" s="27" t="s">
        <v>316</v>
      </c>
      <c r="C34" s="111" t="s">
        <v>385</v>
      </c>
    </row>
    <row r="35" spans="1:15" ht="58.5" customHeight="1" x14ac:dyDescent="0.25">
      <c r="A35" s="19" t="s">
        <v>319</v>
      </c>
      <c r="B35" s="27" t="s">
        <v>71</v>
      </c>
      <c r="C35" s="111" t="s">
        <v>385</v>
      </c>
    </row>
    <row r="36" spans="1:15" ht="51.75" customHeight="1" x14ac:dyDescent="0.25">
      <c r="A36" s="19" t="s">
        <v>330</v>
      </c>
      <c r="B36" s="27" t="s">
        <v>317</v>
      </c>
      <c r="C36" s="111" t="s">
        <v>385</v>
      </c>
    </row>
    <row r="37" spans="1:15" ht="43.5" customHeight="1" x14ac:dyDescent="0.25">
      <c r="A37" s="19" t="s">
        <v>320</v>
      </c>
      <c r="B37" s="27" t="s">
        <v>318</v>
      </c>
      <c r="C37" s="111" t="s">
        <v>249</v>
      </c>
    </row>
    <row r="38" spans="1:15" ht="43.5" customHeight="1" x14ac:dyDescent="0.25">
      <c r="A38" s="19" t="s">
        <v>331</v>
      </c>
      <c r="B38" s="27" t="s">
        <v>187</v>
      </c>
      <c r="C38" s="111" t="s">
        <v>385</v>
      </c>
    </row>
    <row r="39" spans="1:15" ht="23.25" customHeight="1" x14ac:dyDescent="0.25">
      <c r="A39" s="218"/>
      <c r="B39" s="219"/>
      <c r="C39" s="220"/>
    </row>
    <row r="40" spans="1:15" ht="63" x14ac:dyDescent="0.25">
      <c r="A40" s="19" t="s">
        <v>321</v>
      </c>
      <c r="B40" s="27" t="s">
        <v>373</v>
      </c>
      <c r="C40" s="10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8,406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8"/>
      <c r="B47" s="219"/>
      <c r="C47" s="220"/>
    </row>
    <row r="48" spans="1:15" ht="75.75" customHeight="1" x14ac:dyDescent="0.25">
      <c r="A48" s="19" t="s">
        <v>357</v>
      </c>
      <c r="B48" s="27" t="s">
        <v>371</v>
      </c>
      <c r="C48" s="164">
        <v>8.4061042533398602</v>
      </c>
    </row>
    <row r="49" spans="1:3" ht="71.25" customHeight="1" x14ac:dyDescent="0.25">
      <c r="A49" s="19" t="s">
        <v>325</v>
      </c>
      <c r="B49" s="27" t="s">
        <v>372</v>
      </c>
      <c r="C49" s="164">
        <v>6.9386156535608929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9" customFormat="1" ht="15.75" x14ac:dyDescent="0.2">
      <c r="A5" s="14"/>
    </row>
    <row r="6" spans="1:28" s="9" customFormat="1" ht="18.75" x14ac:dyDescent="0.2">
      <c r="A6" s="225" t="s">
        <v>8</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9"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9" customFormat="1" ht="18.75" x14ac:dyDescent="0.2">
      <c r="A8" s="226" t="s">
        <v>401</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9" customFormat="1" ht="18.75" x14ac:dyDescent="0.2">
      <c r="A9" s="222" t="s">
        <v>7</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9"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9" customFormat="1" ht="18.75" x14ac:dyDescent="0.2">
      <c r="A11" s="226" t="str">
        <f>'1. паспорт местоположение'!A12:C12</f>
        <v>P_TP1100.VL.0061</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9"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4"/>
      <c r="U13" s="4"/>
      <c r="V13" s="4"/>
      <c r="W13" s="4"/>
      <c r="X13" s="4"/>
      <c r="Y13" s="4"/>
      <c r="Z13" s="4"/>
      <c r="AA13" s="4"/>
      <c r="AB13" s="4"/>
    </row>
    <row r="14" spans="1:28" s="3" customFormat="1" ht="14.25" x14ac:dyDescent="0.2">
      <c r="A14" s="226" t="str">
        <f>'1. паспорт местоположение'!A15:C15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2" t="s">
        <v>5</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3" t="s">
        <v>334</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9" t="s">
        <v>4</v>
      </c>
      <c r="B19" s="229" t="s">
        <v>99</v>
      </c>
      <c r="C19" s="230" t="s">
        <v>255</v>
      </c>
      <c r="D19" s="229" t="s">
        <v>254</v>
      </c>
      <c r="E19" s="229" t="s">
        <v>98</v>
      </c>
      <c r="F19" s="229" t="s">
        <v>97</v>
      </c>
      <c r="G19" s="229" t="s">
        <v>250</v>
      </c>
      <c r="H19" s="229" t="s">
        <v>96</v>
      </c>
      <c r="I19" s="229" t="s">
        <v>95</v>
      </c>
      <c r="J19" s="229" t="s">
        <v>94</v>
      </c>
      <c r="K19" s="229" t="s">
        <v>93</v>
      </c>
      <c r="L19" s="229" t="s">
        <v>92</v>
      </c>
      <c r="M19" s="229" t="s">
        <v>91</v>
      </c>
      <c r="N19" s="229" t="s">
        <v>90</v>
      </c>
      <c r="O19" s="229" t="s">
        <v>89</v>
      </c>
      <c r="P19" s="229" t="s">
        <v>88</v>
      </c>
      <c r="Q19" s="229" t="s">
        <v>253</v>
      </c>
      <c r="R19" s="229"/>
      <c r="S19" s="232" t="s">
        <v>328</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29" t="s">
        <v>251</v>
      </c>
      <c r="R20" s="30" t="s">
        <v>252</v>
      </c>
      <c r="S20" s="232"/>
      <c r="T20" s="4"/>
      <c r="U20" s="4"/>
      <c r="V20" s="4"/>
      <c r="W20" s="4"/>
      <c r="X20" s="4"/>
      <c r="Y20" s="4"/>
    </row>
    <row r="21" spans="1:28" s="3" customFormat="1" ht="18.75" x14ac:dyDescent="0.2">
      <c r="A21" s="29">
        <v>1</v>
      </c>
      <c r="B21" s="110">
        <v>2</v>
      </c>
      <c r="C21" s="29">
        <v>3</v>
      </c>
      <c r="D21" s="110">
        <v>4</v>
      </c>
      <c r="E21" s="29">
        <v>5</v>
      </c>
      <c r="F21" s="110">
        <v>6</v>
      </c>
      <c r="G21" s="29">
        <v>7</v>
      </c>
      <c r="H21" s="110">
        <v>8</v>
      </c>
      <c r="I21" s="29">
        <v>9</v>
      </c>
      <c r="J21" s="110">
        <v>10</v>
      </c>
      <c r="K21" s="29">
        <v>11</v>
      </c>
      <c r="L21" s="110">
        <v>12</v>
      </c>
      <c r="M21" s="29">
        <v>13</v>
      </c>
      <c r="N21" s="110">
        <v>14</v>
      </c>
      <c r="O21" s="29">
        <v>15</v>
      </c>
      <c r="P21" s="110">
        <v>16</v>
      </c>
      <c r="Q21" s="29">
        <v>17</v>
      </c>
      <c r="R21" s="110">
        <v>18</v>
      </c>
      <c r="S21" s="29">
        <v>19</v>
      </c>
      <c r="T21" s="4"/>
      <c r="U21" s="4"/>
      <c r="V21" s="4"/>
      <c r="W21" s="4"/>
      <c r="X21" s="4"/>
      <c r="Y21" s="4"/>
    </row>
    <row r="22" spans="1:28" s="3" customFormat="1" ht="348.6" customHeight="1" x14ac:dyDescent="0.2">
      <c r="A22" s="29"/>
      <c r="B22" s="230"/>
      <c r="C22" s="230"/>
      <c r="D22" s="230"/>
      <c r="E22" s="230"/>
      <c r="F22" s="230"/>
      <c r="G22" s="110"/>
      <c r="H22" s="110"/>
      <c r="I22" s="110"/>
      <c r="J22" s="110"/>
      <c r="K22" s="230"/>
      <c r="L22" s="230"/>
      <c r="M22" s="29"/>
      <c r="N22" s="29"/>
      <c r="O22" s="230"/>
      <c r="P22" s="230"/>
      <c r="Q22" s="236"/>
      <c r="R22" s="236"/>
      <c r="S22" s="239"/>
      <c r="T22" s="4"/>
      <c r="U22" s="4"/>
      <c r="V22" s="4"/>
      <c r="W22" s="4"/>
      <c r="X22" s="4"/>
      <c r="Y22" s="4"/>
    </row>
    <row r="23" spans="1:28" s="3" customFormat="1" ht="18.75" x14ac:dyDescent="0.2">
      <c r="A23" s="29"/>
      <c r="B23" s="235"/>
      <c r="C23" s="235"/>
      <c r="D23" s="235"/>
      <c r="E23" s="235"/>
      <c r="F23" s="235"/>
      <c r="G23" s="110"/>
      <c r="H23" s="112"/>
      <c r="I23" s="112"/>
      <c r="J23" s="112"/>
      <c r="K23" s="235"/>
      <c r="L23" s="235"/>
      <c r="M23" s="29"/>
      <c r="N23" s="29"/>
      <c r="O23" s="235"/>
      <c r="P23" s="235"/>
      <c r="Q23" s="237"/>
      <c r="R23" s="237"/>
      <c r="S23" s="240"/>
      <c r="T23" s="4"/>
      <c r="U23" s="4"/>
      <c r="V23" s="4"/>
      <c r="W23" s="4"/>
    </row>
    <row r="24" spans="1:28" s="3" customFormat="1" ht="18.75" x14ac:dyDescent="0.2">
      <c r="A24" s="29"/>
      <c r="B24" s="231"/>
      <c r="C24" s="231"/>
      <c r="D24" s="231"/>
      <c r="E24" s="231"/>
      <c r="F24" s="231"/>
      <c r="G24" s="110"/>
      <c r="H24" s="112"/>
      <c r="I24" s="112"/>
      <c r="J24" s="112"/>
      <c r="K24" s="231"/>
      <c r="L24" s="231"/>
      <c r="M24" s="29"/>
      <c r="N24" s="29"/>
      <c r="O24" s="231"/>
      <c r="P24" s="231"/>
      <c r="Q24" s="238"/>
      <c r="R24" s="238"/>
      <c r="S24" s="241"/>
      <c r="T24" s="4"/>
      <c r="U24" s="4"/>
      <c r="V24" s="4"/>
      <c r="W24" s="4"/>
    </row>
    <row r="25" spans="1:28" ht="20.25" customHeight="1" x14ac:dyDescent="0.25">
      <c r="A25" s="73"/>
      <c r="B25" s="110" t="s">
        <v>248</v>
      </c>
      <c r="C25" s="110"/>
      <c r="D25" s="110"/>
      <c r="E25" s="73" t="s">
        <v>249</v>
      </c>
      <c r="F25" s="73" t="s">
        <v>249</v>
      </c>
      <c r="G25" s="73" t="s">
        <v>249</v>
      </c>
      <c r="H25" s="73"/>
      <c r="I25" s="73"/>
      <c r="J25" s="73"/>
      <c r="K25" s="73"/>
      <c r="L25" s="73"/>
      <c r="M25" s="73"/>
      <c r="N25" s="73"/>
      <c r="O25" s="73"/>
      <c r="P25" s="73"/>
      <c r="Q25" s="7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9" customFormat="1" x14ac:dyDescent="0.2">
      <c r="A7" s="14"/>
    </row>
    <row r="8" spans="1:20" s="9"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9"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9" customFormat="1" ht="18.75" customHeight="1" x14ac:dyDescent="0.2">
      <c r="A10" s="226" t="s">
        <v>401</v>
      </c>
      <c r="B10" s="226"/>
      <c r="C10" s="226"/>
      <c r="D10" s="226"/>
      <c r="E10" s="226"/>
      <c r="F10" s="226"/>
      <c r="G10" s="226"/>
      <c r="H10" s="226"/>
      <c r="I10" s="226"/>
      <c r="J10" s="226"/>
      <c r="K10" s="226"/>
      <c r="L10" s="226"/>
      <c r="M10" s="226"/>
      <c r="N10" s="226"/>
      <c r="O10" s="226"/>
      <c r="P10" s="226"/>
      <c r="Q10" s="226"/>
      <c r="R10" s="226"/>
      <c r="S10" s="226"/>
      <c r="T10" s="226"/>
    </row>
    <row r="11" spans="1:20" s="9"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9"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9" customFormat="1" ht="18.75" customHeight="1" x14ac:dyDescent="0.2">
      <c r="A13" s="226" t="str">
        <f>'1. паспорт местоположение'!A12:C12</f>
        <v>P_TP1100.VL.0061</v>
      </c>
      <c r="B13" s="226"/>
      <c r="C13" s="226"/>
      <c r="D13" s="226"/>
      <c r="E13" s="226"/>
      <c r="F13" s="226"/>
      <c r="G13" s="226"/>
      <c r="H13" s="226"/>
      <c r="I13" s="226"/>
      <c r="J13" s="226"/>
      <c r="K13" s="226"/>
      <c r="L13" s="226"/>
      <c r="M13" s="226"/>
      <c r="N13" s="226"/>
      <c r="O13" s="226"/>
      <c r="P13" s="226"/>
      <c r="Q13" s="226"/>
      <c r="R13" s="226"/>
      <c r="S13" s="226"/>
      <c r="T13" s="226"/>
    </row>
    <row r="14" spans="1:20" s="9"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4.25" x14ac:dyDescent="0.2">
      <c r="A16" s="226" t="str">
        <f>'1. паспорт местоположение'!A15:C15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6" s="226"/>
      <c r="C16" s="226"/>
      <c r="D16" s="226"/>
      <c r="E16" s="226"/>
      <c r="F16" s="226"/>
      <c r="G16" s="226"/>
      <c r="H16" s="226"/>
      <c r="I16" s="226"/>
      <c r="J16" s="226"/>
      <c r="K16" s="226"/>
      <c r="L16" s="226"/>
      <c r="M16" s="226"/>
      <c r="N16" s="226"/>
      <c r="O16" s="226"/>
      <c r="P16" s="226"/>
      <c r="Q16" s="226"/>
      <c r="R16" s="226"/>
      <c r="S16" s="226"/>
      <c r="T16" s="226"/>
    </row>
    <row r="17" spans="1:20" s="3" customFormat="1" ht="15" customHeight="1" x14ac:dyDescent="0.2">
      <c r="A17" s="222" t="s">
        <v>5</v>
      </c>
      <c r="B17" s="222"/>
      <c r="C17" s="222"/>
      <c r="D17" s="222"/>
      <c r="E17" s="222"/>
      <c r="F17" s="222"/>
      <c r="G17" s="222"/>
      <c r="H17" s="222"/>
      <c r="I17" s="222"/>
      <c r="J17" s="222"/>
      <c r="K17" s="222"/>
      <c r="L17" s="222"/>
      <c r="M17" s="222"/>
      <c r="N17" s="222"/>
      <c r="O17" s="222"/>
      <c r="P17" s="222"/>
      <c r="Q17" s="222"/>
      <c r="R17" s="222"/>
      <c r="S17" s="222"/>
      <c r="T17" s="222"/>
    </row>
    <row r="18" spans="1:20"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3" customFormat="1" ht="15" customHeight="1" x14ac:dyDescent="0.2">
      <c r="A19" s="224" t="s">
        <v>339</v>
      </c>
      <c r="B19" s="224"/>
      <c r="C19" s="224"/>
      <c r="D19" s="224"/>
      <c r="E19" s="224"/>
      <c r="F19" s="224"/>
      <c r="G19" s="224"/>
      <c r="H19" s="224"/>
      <c r="I19" s="224"/>
      <c r="J19" s="224"/>
      <c r="K19" s="224"/>
      <c r="L19" s="224"/>
      <c r="M19" s="224"/>
      <c r="N19" s="224"/>
      <c r="O19" s="224"/>
      <c r="P19" s="224"/>
      <c r="Q19" s="224"/>
      <c r="R19" s="224"/>
      <c r="S19" s="224"/>
      <c r="T19" s="224"/>
    </row>
    <row r="20" spans="1:20" s="37"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0" t="s">
        <v>4</v>
      </c>
      <c r="B21" s="243" t="s">
        <v>183</v>
      </c>
      <c r="C21" s="244"/>
      <c r="D21" s="247" t="s">
        <v>121</v>
      </c>
      <c r="E21" s="243" t="s">
        <v>368</v>
      </c>
      <c r="F21" s="244"/>
      <c r="G21" s="243" t="s">
        <v>197</v>
      </c>
      <c r="H21" s="244"/>
      <c r="I21" s="243" t="s">
        <v>120</v>
      </c>
      <c r="J21" s="244"/>
      <c r="K21" s="247" t="s">
        <v>119</v>
      </c>
      <c r="L21" s="243" t="s">
        <v>118</v>
      </c>
      <c r="M21" s="244"/>
      <c r="N21" s="243" t="s">
        <v>364</v>
      </c>
      <c r="O21" s="244"/>
      <c r="P21" s="247" t="s">
        <v>117</v>
      </c>
      <c r="Q21" s="253" t="s">
        <v>116</v>
      </c>
      <c r="R21" s="254"/>
      <c r="S21" s="253" t="s">
        <v>115</v>
      </c>
      <c r="T21" s="255"/>
    </row>
    <row r="22" spans="1:20" ht="204.75" customHeight="1" x14ac:dyDescent="0.25">
      <c r="A22" s="251"/>
      <c r="B22" s="245"/>
      <c r="C22" s="246"/>
      <c r="D22" s="249"/>
      <c r="E22" s="245"/>
      <c r="F22" s="246"/>
      <c r="G22" s="245"/>
      <c r="H22" s="246"/>
      <c r="I22" s="245"/>
      <c r="J22" s="246"/>
      <c r="K22" s="248"/>
      <c r="L22" s="245"/>
      <c r="M22" s="246"/>
      <c r="N22" s="245"/>
      <c r="O22" s="246"/>
      <c r="P22" s="248"/>
      <c r="Q22" s="61" t="s">
        <v>114</v>
      </c>
      <c r="R22" s="61" t="s">
        <v>338</v>
      </c>
      <c r="S22" s="61" t="s">
        <v>113</v>
      </c>
      <c r="T22" s="61" t="s">
        <v>112</v>
      </c>
    </row>
    <row r="23" spans="1:20" ht="51.75" customHeight="1" x14ac:dyDescent="0.25">
      <c r="A23" s="252"/>
      <c r="B23" s="61" t="s">
        <v>110</v>
      </c>
      <c r="C23" s="61" t="s">
        <v>111</v>
      </c>
      <c r="D23" s="248"/>
      <c r="E23" s="61" t="s">
        <v>110</v>
      </c>
      <c r="F23" s="61" t="s">
        <v>111</v>
      </c>
      <c r="G23" s="61" t="s">
        <v>110</v>
      </c>
      <c r="H23" s="61" t="s">
        <v>111</v>
      </c>
      <c r="I23" s="61" t="s">
        <v>110</v>
      </c>
      <c r="J23" s="61" t="s">
        <v>111</v>
      </c>
      <c r="K23" s="61" t="s">
        <v>110</v>
      </c>
      <c r="L23" s="61" t="s">
        <v>110</v>
      </c>
      <c r="M23" s="61" t="s">
        <v>111</v>
      </c>
      <c r="N23" s="61" t="s">
        <v>110</v>
      </c>
      <c r="O23" s="61" t="s">
        <v>111</v>
      </c>
      <c r="P23" s="62" t="s">
        <v>110</v>
      </c>
      <c r="Q23" s="61" t="s">
        <v>110</v>
      </c>
      <c r="R23" s="61" t="s">
        <v>110</v>
      </c>
      <c r="S23" s="61" t="s">
        <v>110</v>
      </c>
      <c r="T23" s="61"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5"/>
      <c r="C25" s="85"/>
      <c r="G25" s="42"/>
      <c r="H25" s="42"/>
      <c r="I25" s="42"/>
      <c r="J25" s="42"/>
      <c r="K25" s="42"/>
      <c r="L25" s="42"/>
      <c r="M25" s="42"/>
      <c r="N25" s="42"/>
      <c r="O25" s="42"/>
      <c r="P25" s="42"/>
      <c r="Q25" s="85"/>
      <c r="R25" s="85"/>
      <c r="S25" s="42"/>
      <c r="T25" s="42"/>
    </row>
    <row r="26" spans="1:20" ht="46.5" customHeight="1" x14ac:dyDescent="0.25">
      <c r="A26" s="42">
        <v>2</v>
      </c>
      <c r="B26" s="85"/>
      <c r="C26" s="85"/>
      <c r="D26" s="89"/>
      <c r="E26" s="87"/>
      <c r="F26" s="87"/>
      <c r="G26" s="42"/>
      <c r="H26" s="42"/>
      <c r="I26" s="42"/>
      <c r="J26" s="42"/>
      <c r="K26" s="42"/>
      <c r="L26" s="42"/>
      <c r="M26" s="42"/>
      <c r="N26" s="42"/>
      <c r="O26" s="42"/>
      <c r="P26" s="42"/>
      <c r="Q26" s="85"/>
      <c r="R26" s="85"/>
      <c r="S26" s="42"/>
      <c r="T26" s="42"/>
    </row>
    <row r="27" spans="1:20" ht="46.5" customHeight="1" x14ac:dyDescent="0.25">
      <c r="A27" s="42">
        <v>3</v>
      </c>
      <c r="B27" s="85"/>
      <c r="C27" s="85"/>
      <c r="D27" s="89"/>
      <c r="E27" s="87"/>
      <c r="F27" s="87"/>
      <c r="G27" s="42"/>
      <c r="H27" s="42"/>
      <c r="I27" s="42"/>
      <c r="J27" s="42"/>
      <c r="K27" s="42"/>
      <c r="L27" s="42"/>
      <c r="M27" s="42"/>
      <c r="N27" s="42"/>
      <c r="O27" s="42"/>
      <c r="P27" s="42"/>
      <c r="Q27" s="85"/>
      <c r="R27" s="85"/>
      <c r="S27" s="42"/>
      <c r="T27" s="42"/>
    </row>
    <row r="28" spans="1:20" ht="46.5" customHeight="1" x14ac:dyDescent="0.25">
      <c r="A28" s="42">
        <v>4</v>
      </c>
      <c r="B28" s="85"/>
      <c r="C28" s="85"/>
      <c r="D28" s="89"/>
      <c r="E28" s="87"/>
      <c r="F28" s="87"/>
      <c r="G28" s="85"/>
      <c r="H28" s="85"/>
      <c r="I28" s="42"/>
      <c r="J28" s="42"/>
      <c r="K28" s="42"/>
      <c r="L28" s="42"/>
      <c r="M28" s="42"/>
      <c r="N28" s="42"/>
      <c r="O28" s="42"/>
      <c r="P28" s="42"/>
      <c r="Q28" s="85"/>
      <c r="R28" s="85"/>
      <c r="S28" s="42"/>
      <c r="T28" s="42"/>
    </row>
    <row r="29" spans="1:20" ht="46.5" customHeight="1" x14ac:dyDescent="0.25">
      <c r="A29" s="42">
        <v>5</v>
      </c>
      <c r="B29" s="85"/>
      <c r="C29" s="85"/>
      <c r="D29" s="87"/>
      <c r="E29" s="89"/>
      <c r="F29" s="89"/>
      <c r="G29" s="85"/>
      <c r="H29" s="85"/>
      <c r="I29" s="42"/>
      <c r="J29" s="42"/>
      <c r="K29" s="42"/>
      <c r="L29" s="42"/>
      <c r="M29" s="42"/>
      <c r="N29" s="42"/>
      <c r="O29" s="42"/>
      <c r="P29" s="42"/>
      <c r="Q29" s="85"/>
      <c r="R29" s="85"/>
      <c r="S29" s="42"/>
      <c r="T29" s="42"/>
    </row>
    <row r="30" spans="1:20" ht="46.5" customHeight="1" x14ac:dyDescent="0.25">
      <c r="A30" s="42">
        <v>6</v>
      </c>
      <c r="B30" s="85"/>
      <c r="C30" s="85"/>
      <c r="D30" s="87"/>
      <c r="E30" s="87"/>
      <c r="F30" s="87"/>
      <c r="G30" s="85"/>
      <c r="H30" s="85"/>
      <c r="I30" s="42"/>
      <c r="J30" s="42"/>
      <c r="K30" s="42"/>
      <c r="L30" s="42"/>
      <c r="M30" s="42"/>
      <c r="N30" s="42"/>
      <c r="O30" s="42"/>
      <c r="P30" s="42"/>
      <c r="Q30" s="85"/>
      <c r="R30" s="85"/>
      <c r="S30" s="42"/>
      <c r="T30" s="42"/>
    </row>
    <row r="31" spans="1:20" ht="29.25" customHeight="1" x14ac:dyDescent="0.25">
      <c r="A31" s="42">
        <f>A30+1</f>
        <v>7</v>
      </c>
      <c r="B31" s="85"/>
      <c r="C31" s="85"/>
      <c r="D31" s="87"/>
      <c r="E31" s="87"/>
      <c r="F31" s="87"/>
      <c r="G31" s="85"/>
      <c r="H31" s="85"/>
      <c r="I31" s="42"/>
      <c r="J31" s="42"/>
      <c r="K31" s="42"/>
      <c r="L31" s="42"/>
      <c r="M31" s="42"/>
      <c r="N31" s="42"/>
      <c r="O31" s="42"/>
      <c r="P31" s="42"/>
      <c r="Q31" s="85"/>
      <c r="R31" s="85"/>
      <c r="S31" s="42"/>
      <c r="T31" s="42"/>
    </row>
    <row r="32" spans="1:20" ht="29.25" customHeight="1" x14ac:dyDescent="0.25">
      <c r="A32" s="42">
        <f t="shared" ref="A32:A35" si="0">A31+1</f>
        <v>8</v>
      </c>
      <c r="B32" s="85"/>
      <c r="C32" s="85"/>
      <c r="D32" s="87"/>
      <c r="E32" s="87"/>
      <c r="F32" s="87"/>
      <c r="G32" s="85"/>
      <c r="H32" s="85"/>
      <c r="I32" s="42"/>
      <c r="J32" s="42"/>
      <c r="K32" s="42"/>
      <c r="L32" s="42"/>
      <c r="M32" s="42"/>
      <c r="N32" s="42"/>
      <c r="O32" s="42"/>
      <c r="P32" s="42"/>
      <c r="Q32" s="85"/>
      <c r="R32" s="85"/>
      <c r="S32" s="42"/>
      <c r="T32" s="42"/>
    </row>
    <row r="33" spans="1:113" ht="29.25" customHeight="1" x14ac:dyDescent="0.25">
      <c r="A33" s="42">
        <f t="shared" si="0"/>
        <v>9</v>
      </c>
      <c r="B33" s="85"/>
      <c r="C33" s="85"/>
      <c r="D33" s="87"/>
      <c r="E33" s="87"/>
      <c r="F33" s="87"/>
      <c r="G33" s="85"/>
      <c r="H33" s="85"/>
      <c r="I33" s="42"/>
      <c r="J33" s="42"/>
      <c r="K33" s="42"/>
      <c r="L33" s="42"/>
      <c r="M33" s="42"/>
      <c r="N33" s="42"/>
      <c r="O33" s="42"/>
      <c r="P33" s="42"/>
      <c r="Q33" s="85"/>
      <c r="R33" s="85"/>
      <c r="S33" s="42"/>
      <c r="T33" s="42"/>
    </row>
    <row r="34" spans="1:113" ht="29.25" customHeight="1" x14ac:dyDescent="0.25">
      <c r="A34" s="42">
        <f t="shared" si="0"/>
        <v>10</v>
      </c>
      <c r="B34" s="85"/>
      <c r="C34" s="85"/>
      <c r="D34" s="87"/>
      <c r="E34" s="87"/>
      <c r="F34" s="87"/>
      <c r="G34" s="85"/>
      <c r="H34" s="85"/>
      <c r="I34" s="42"/>
      <c r="J34" s="42"/>
      <c r="K34" s="42"/>
      <c r="L34" s="42"/>
      <c r="M34" s="42"/>
      <c r="N34" s="42"/>
      <c r="O34" s="42"/>
      <c r="P34" s="42"/>
      <c r="Q34" s="85"/>
      <c r="R34" s="85"/>
      <c r="S34" s="42"/>
      <c r="T34" s="42"/>
    </row>
    <row r="35" spans="1:113" ht="29.25" customHeight="1" x14ac:dyDescent="0.25">
      <c r="A35" s="42">
        <f t="shared" si="0"/>
        <v>11</v>
      </c>
      <c r="B35" s="85"/>
      <c r="C35" s="85"/>
      <c r="D35" s="87"/>
      <c r="E35" s="87"/>
      <c r="F35" s="87"/>
      <c r="G35" s="85"/>
      <c r="H35" s="85"/>
      <c r="I35" s="42"/>
      <c r="J35" s="42"/>
      <c r="K35" s="42"/>
      <c r="L35" s="42"/>
      <c r="M35" s="42"/>
      <c r="N35" s="42"/>
      <c r="O35" s="42"/>
      <c r="P35" s="42"/>
      <c r="Q35" s="85"/>
      <c r="R35" s="85"/>
      <c r="S35" s="42"/>
      <c r="T35" s="42"/>
    </row>
    <row r="36" spans="1:113" ht="29.25" customHeight="1" x14ac:dyDescent="0.25">
      <c r="A36" s="42"/>
      <c r="B36" s="85"/>
      <c r="C36" s="85"/>
      <c r="D36" s="87"/>
      <c r="E36" s="87"/>
      <c r="F36" s="87"/>
      <c r="G36" s="85"/>
      <c r="H36" s="85"/>
      <c r="I36" s="42"/>
      <c r="J36" s="42"/>
      <c r="K36" s="42"/>
      <c r="L36" s="42"/>
      <c r="M36" s="42"/>
      <c r="N36" s="42"/>
      <c r="O36" s="42"/>
      <c r="P36" s="42"/>
      <c r="Q36" s="85"/>
      <c r="R36" s="85"/>
      <c r="S36" s="42"/>
      <c r="T36" s="42"/>
    </row>
    <row r="37" spans="1:113" ht="29.25" customHeight="1" x14ac:dyDescent="0.25">
      <c r="A37" s="42"/>
      <c r="B37" s="85"/>
      <c r="C37" s="85"/>
      <c r="D37" s="87"/>
      <c r="E37" s="87"/>
      <c r="F37" s="87"/>
      <c r="G37" s="85"/>
      <c r="H37" s="85"/>
      <c r="I37" s="42"/>
      <c r="J37" s="42"/>
      <c r="K37" s="42"/>
      <c r="L37" s="42"/>
      <c r="M37" s="42"/>
      <c r="N37" s="42"/>
      <c r="O37" s="42"/>
      <c r="P37" s="42"/>
      <c r="Q37" s="85"/>
      <c r="R37" s="85"/>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42" t="s">
        <v>374</v>
      </c>
      <c r="C41" s="242"/>
      <c r="D41" s="242"/>
      <c r="E41" s="242"/>
      <c r="F41" s="242"/>
      <c r="G41" s="242"/>
      <c r="H41" s="242"/>
      <c r="I41" s="242"/>
      <c r="J41" s="242"/>
      <c r="K41" s="242"/>
      <c r="L41" s="242"/>
      <c r="M41" s="242"/>
      <c r="N41" s="242"/>
      <c r="O41" s="242"/>
      <c r="P41" s="242"/>
      <c r="Q41" s="242"/>
      <c r="R41" s="242"/>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W30" sqref="W3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9" customFormat="1" x14ac:dyDescent="0.2">
      <c r="A6" s="82"/>
      <c r="B6" s="82"/>
      <c r="C6" s="82"/>
      <c r="D6" s="82"/>
      <c r="E6" s="82"/>
      <c r="F6" s="82"/>
      <c r="G6" s="82"/>
      <c r="H6" s="82"/>
      <c r="I6" s="82"/>
      <c r="J6" s="82"/>
      <c r="K6" s="82"/>
      <c r="L6" s="82"/>
      <c r="M6" s="82"/>
      <c r="N6" s="82"/>
      <c r="O6" s="82"/>
      <c r="P6" s="82"/>
      <c r="Q6" s="82"/>
      <c r="R6" s="82"/>
      <c r="S6" s="82"/>
      <c r="T6" s="82"/>
    </row>
    <row r="7" spans="1:27" s="9"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6" t="s">
        <v>401</v>
      </c>
      <c r="F9" s="226"/>
      <c r="G9" s="226"/>
      <c r="H9" s="226"/>
      <c r="I9" s="226"/>
      <c r="J9" s="226"/>
      <c r="K9" s="226"/>
      <c r="L9" s="226"/>
      <c r="M9" s="226"/>
      <c r="N9" s="226"/>
      <c r="O9" s="226"/>
      <c r="P9" s="226"/>
      <c r="Q9" s="226"/>
      <c r="R9" s="226"/>
      <c r="S9" s="226"/>
      <c r="T9" s="226"/>
      <c r="U9" s="226"/>
      <c r="V9" s="226"/>
      <c r="W9" s="226"/>
      <c r="X9" s="226"/>
      <c r="Y9" s="226"/>
    </row>
    <row r="10" spans="1:27" s="9" customFormat="1" ht="18.75" customHeight="1" x14ac:dyDescent="0.2">
      <c r="E10" s="222" t="s">
        <v>7</v>
      </c>
      <c r="F10" s="222"/>
      <c r="G10" s="222"/>
      <c r="H10" s="222"/>
      <c r="I10" s="222"/>
      <c r="J10" s="222"/>
      <c r="K10" s="222"/>
      <c r="L10" s="222"/>
      <c r="M10" s="222"/>
      <c r="N10" s="222"/>
      <c r="O10" s="222"/>
      <c r="P10" s="222"/>
      <c r="Q10" s="222"/>
      <c r="R10" s="222"/>
      <c r="S10" s="222"/>
      <c r="T10" s="222"/>
      <c r="U10" s="222"/>
      <c r="V10" s="222"/>
      <c r="W10" s="222"/>
      <c r="X10" s="222"/>
      <c r="Y10" s="22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6" t="str">
        <f>'1. паспорт местоположение'!A12</f>
        <v>P_TP1100.VL.0061</v>
      </c>
      <c r="F12" s="226"/>
      <c r="G12" s="226"/>
      <c r="H12" s="226"/>
      <c r="I12" s="226"/>
      <c r="J12" s="226"/>
      <c r="K12" s="226"/>
      <c r="L12" s="226"/>
      <c r="M12" s="226"/>
      <c r="N12" s="226"/>
      <c r="O12" s="226"/>
      <c r="P12" s="226"/>
      <c r="Q12" s="226"/>
      <c r="R12" s="226"/>
      <c r="S12" s="226"/>
      <c r="T12" s="226"/>
      <c r="U12" s="226"/>
      <c r="V12" s="226"/>
      <c r="W12" s="226"/>
      <c r="X12" s="226"/>
      <c r="Y12" s="226"/>
    </row>
    <row r="13" spans="1:27" s="9"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6" t="str">
        <f>'1. паспорт местоположение'!A15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22" t="s">
        <v>5</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7" customFormat="1" ht="21" customHeight="1" x14ac:dyDescent="0.25"/>
    <row r="21" spans="1:27" ht="15.75" customHeight="1" x14ac:dyDescent="0.25">
      <c r="A21" s="247" t="s">
        <v>4</v>
      </c>
      <c r="B21" s="243" t="s">
        <v>348</v>
      </c>
      <c r="C21" s="244"/>
      <c r="D21" s="243" t="s">
        <v>350</v>
      </c>
      <c r="E21" s="244"/>
      <c r="F21" s="253" t="s">
        <v>93</v>
      </c>
      <c r="G21" s="255"/>
      <c r="H21" s="255"/>
      <c r="I21" s="254"/>
      <c r="J21" s="247" t="s">
        <v>351</v>
      </c>
      <c r="K21" s="243" t="s">
        <v>352</v>
      </c>
      <c r="L21" s="244"/>
      <c r="M21" s="243" t="s">
        <v>353</v>
      </c>
      <c r="N21" s="244"/>
      <c r="O21" s="243" t="s">
        <v>340</v>
      </c>
      <c r="P21" s="244"/>
      <c r="Q21" s="243" t="s">
        <v>126</v>
      </c>
      <c r="R21" s="244"/>
      <c r="S21" s="247" t="s">
        <v>125</v>
      </c>
      <c r="T21" s="247" t="s">
        <v>354</v>
      </c>
      <c r="U21" s="247" t="s">
        <v>349</v>
      </c>
      <c r="V21" s="243" t="s">
        <v>124</v>
      </c>
      <c r="W21" s="244"/>
      <c r="X21" s="253" t="s">
        <v>116</v>
      </c>
      <c r="Y21" s="255"/>
      <c r="Z21" s="253" t="s">
        <v>115</v>
      </c>
      <c r="AA21" s="255"/>
    </row>
    <row r="22" spans="1:27" ht="216" customHeight="1" x14ac:dyDescent="0.25">
      <c r="A22" s="249"/>
      <c r="B22" s="245"/>
      <c r="C22" s="246"/>
      <c r="D22" s="245"/>
      <c r="E22" s="246"/>
      <c r="F22" s="253" t="s">
        <v>123</v>
      </c>
      <c r="G22" s="254"/>
      <c r="H22" s="253" t="s">
        <v>122</v>
      </c>
      <c r="I22" s="254"/>
      <c r="J22" s="248"/>
      <c r="K22" s="245"/>
      <c r="L22" s="246"/>
      <c r="M22" s="245"/>
      <c r="N22" s="246"/>
      <c r="O22" s="245"/>
      <c r="P22" s="246"/>
      <c r="Q22" s="245"/>
      <c r="R22" s="246"/>
      <c r="S22" s="248"/>
      <c r="T22" s="248"/>
      <c r="U22" s="248"/>
      <c r="V22" s="245"/>
      <c r="W22" s="246"/>
      <c r="X22" s="61" t="s">
        <v>114</v>
      </c>
      <c r="Y22" s="61" t="s">
        <v>338</v>
      </c>
      <c r="Z22" s="61" t="s">
        <v>113</v>
      </c>
      <c r="AA22" s="61" t="s">
        <v>112</v>
      </c>
    </row>
    <row r="23" spans="1:27" ht="60" customHeight="1" x14ac:dyDescent="0.25">
      <c r="A23" s="248"/>
      <c r="B23" s="62" t="s">
        <v>110</v>
      </c>
      <c r="C23" s="62" t="s">
        <v>111</v>
      </c>
      <c r="D23" s="62" t="s">
        <v>110</v>
      </c>
      <c r="E23" s="62" t="s">
        <v>111</v>
      </c>
      <c r="F23" s="62" t="s">
        <v>110</v>
      </c>
      <c r="G23" s="62" t="s">
        <v>111</v>
      </c>
      <c r="H23" s="62" t="s">
        <v>110</v>
      </c>
      <c r="I23" s="62" t="s">
        <v>111</v>
      </c>
      <c r="J23" s="62" t="s">
        <v>110</v>
      </c>
      <c r="K23" s="62" t="s">
        <v>110</v>
      </c>
      <c r="L23" s="62" t="s">
        <v>111</v>
      </c>
      <c r="M23" s="62" t="s">
        <v>110</v>
      </c>
      <c r="N23" s="62" t="s">
        <v>111</v>
      </c>
      <c r="O23" s="62" t="s">
        <v>110</v>
      </c>
      <c r="P23" s="62" t="s">
        <v>111</v>
      </c>
      <c r="Q23" s="62" t="s">
        <v>110</v>
      </c>
      <c r="R23" s="62" t="s">
        <v>111</v>
      </c>
      <c r="S23" s="62" t="s">
        <v>110</v>
      </c>
      <c r="T23" s="62" t="s">
        <v>110</v>
      </c>
      <c r="U23" s="62" t="s">
        <v>110</v>
      </c>
      <c r="V23" s="62" t="s">
        <v>110</v>
      </c>
      <c r="W23" s="62" t="s">
        <v>111</v>
      </c>
      <c r="X23" s="62" t="s">
        <v>110</v>
      </c>
      <c r="Y23" s="62" t="s">
        <v>110</v>
      </c>
      <c r="Z23" s="61" t="s">
        <v>110</v>
      </c>
      <c r="AA23" s="61" t="s">
        <v>110</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37" customFormat="1" ht="69" customHeight="1" x14ac:dyDescent="0.25">
      <c r="A25" s="90">
        <v>1</v>
      </c>
      <c r="B25" s="91" t="s">
        <v>515</v>
      </c>
      <c r="C25" s="91" t="s">
        <v>515</v>
      </c>
      <c r="D25" s="91" t="s">
        <v>516</v>
      </c>
      <c r="E25" s="91" t="s">
        <v>516</v>
      </c>
      <c r="F25" s="91">
        <v>6</v>
      </c>
      <c r="G25" s="163">
        <v>6</v>
      </c>
      <c r="H25" s="93">
        <v>6</v>
      </c>
      <c r="I25" s="163">
        <v>6</v>
      </c>
      <c r="J25" s="92">
        <v>1983</v>
      </c>
      <c r="K25" s="92" t="s">
        <v>505</v>
      </c>
      <c r="L25" s="94" t="s">
        <v>505</v>
      </c>
      <c r="M25" s="94" t="s">
        <v>511</v>
      </c>
      <c r="N25" s="94" t="s">
        <v>517</v>
      </c>
      <c r="O25" s="91" t="s">
        <v>506</v>
      </c>
      <c r="P25" s="91" t="s">
        <v>506</v>
      </c>
      <c r="Q25" s="91">
        <v>1.4770000000000001</v>
      </c>
      <c r="R25" s="163">
        <v>1.4770000000000001</v>
      </c>
      <c r="S25" s="92" t="s">
        <v>512</v>
      </c>
      <c r="T25" s="92">
        <v>2020</v>
      </c>
      <c r="U25" s="92">
        <v>3</v>
      </c>
      <c r="V25" s="95" t="s">
        <v>507</v>
      </c>
      <c r="W25" s="95" t="s">
        <v>507</v>
      </c>
      <c r="X25" s="90" t="s">
        <v>518</v>
      </c>
      <c r="Y25" s="91" t="s">
        <v>513</v>
      </c>
      <c r="Z25" s="90" t="s">
        <v>249</v>
      </c>
      <c r="AA25" s="90" t="s">
        <v>249</v>
      </c>
    </row>
    <row r="26" spans="1:27" s="37" customFormat="1" ht="24" customHeight="1" x14ac:dyDescent="0.25">
      <c r="A26" s="64"/>
      <c r="B26" s="64"/>
      <c r="C26" s="64"/>
      <c r="D26" s="64"/>
      <c r="E26" s="65"/>
      <c r="F26" s="65"/>
      <c r="G26" s="66"/>
      <c r="H26" s="66"/>
      <c r="I26" s="66"/>
      <c r="J26" s="67"/>
      <c r="K26" s="67"/>
      <c r="L26" s="68"/>
      <c r="M26" s="68"/>
      <c r="N26" s="65"/>
      <c r="O26" s="65"/>
      <c r="P26" s="65"/>
      <c r="Q26" s="65"/>
      <c r="R26" s="66"/>
      <c r="S26" s="67"/>
      <c r="T26" s="67"/>
      <c r="U26" s="67"/>
      <c r="V26" s="67"/>
      <c r="W26" s="65"/>
      <c r="X26" s="64"/>
      <c r="Y26" s="64"/>
      <c r="Z26" s="64"/>
      <c r="AA26"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115" zoomScaleNormal="11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1" t="str">
        <f>'1. паспорт местоположение'!A5:C5</f>
        <v>Год раскрытия информации: 2026 год</v>
      </c>
      <c r="B5" s="221"/>
      <c r="C5" s="221"/>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9" customFormat="1" ht="18.75" x14ac:dyDescent="0.3">
      <c r="A6" s="14"/>
      <c r="G6" s="13"/>
    </row>
    <row r="7" spans="1:29" s="9" customFormat="1" ht="18.75" x14ac:dyDescent="0.2">
      <c r="A7" s="225" t="s">
        <v>8</v>
      </c>
      <c r="B7" s="225"/>
      <c r="C7" s="225"/>
      <c r="D7" s="11"/>
      <c r="E7" s="11"/>
      <c r="F7" s="11"/>
      <c r="G7" s="11"/>
      <c r="H7" s="11"/>
      <c r="I7" s="11"/>
      <c r="J7" s="11"/>
      <c r="K7" s="11"/>
      <c r="L7" s="11"/>
      <c r="M7" s="11"/>
      <c r="N7" s="11"/>
      <c r="O7" s="11"/>
      <c r="P7" s="11"/>
      <c r="Q7" s="11"/>
      <c r="R7" s="11"/>
      <c r="S7" s="11"/>
      <c r="T7" s="11"/>
      <c r="U7" s="11"/>
    </row>
    <row r="8" spans="1:29" s="9" customFormat="1" ht="18.75" x14ac:dyDescent="0.2">
      <c r="A8" s="225"/>
      <c r="B8" s="225"/>
      <c r="C8" s="225"/>
      <c r="D8" s="12"/>
      <c r="E8" s="12"/>
      <c r="F8" s="12"/>
      <c r="G8" s="12"/>
      <c r="H8" s="11"/>
      <c r="I8" s="11"/>
      <c r="J8" s="11"/>
      <c r="K8" s="11"/>
      <c r="L8" s="11"/>
      <c r="M8" s="11"/>
      <c r="N8" s="11"/>
      <c r="O8" s="11"/>
      <c r="P8" s="11"/>
      <c r="Q8" s="11"/>
      <c r="R8" s="11"/>
      <c r="S8" s="11"/>
      <c r="T8" s="11"/>
      <c r="U8" s="11"/>
    </row>
    <row r="9" spans="1:29" s="9" customFormat="1" ht="18.75" x14ac:dyDescent="0.2">
      <c r="A9" s="227" t="str">
        <f>'1. паспорт местоположение'!A9:C9</f>
        <v xml:space="preserve"> АО "Россети Тюмень"</v>
      </c>
      <c r="B9" s="227"/>
      <c r="C9" s="227"/>
      <c r="D9" s="8"/>
      <c r="E9" s="8"/>
      <c r="F9" s="8"/>
      <c r="G9" s="8"/>
      <c r="H9" s="11"/>
      <c r="I9" s="11"/>
      <c r="J9" s="11"/>
      <c r="K9" s="11"/>
      <c r="L9" s="11"/>
      <c r="M9" s="11"/>
      <c r="N9" s="11"/>
      <c r="O9" s="11"/>
      <c r="P9" s="11"/>
      <c r="Q9" s="11"/>
      <c r="R9" s="11"/>
      <c r="S9" s="11"/>
      <c r="T9" s="11"/>
      <c r="U9" s="11"/>
    </row>
    <row r="10" spans="1:29" s="9" customFormat="1" ht="18.75" x14ac:dyDescent="0.2">
      <c r="A10" s="222" t="s">
        <v>7</v>
      </c>
      <c r="B10" s="222"/>
      <c r="C10" s="222"/>
      <c r="D10" s="6"/>
      <c r="E10" s="6"/>
      <c r="F10" s="6"/>
      <c r="G10" s="6"/>
      <c r="H10" s="11"/>
      <c r="I10" s="11"/>
      <c r="J10" s="11"/>
      <c r="K10" s="11"/>
      <c r="L10" s="11"/>
      <c r="M10" s="11"/>
      <c r="N10" s="11"/>
      <c r="O10" s="11"/>
      <c r="P10" s="11"/>
      <c r="Q10" s="11"/>
      <c r="R10" s="11"/>
      <c r="S10" s="11"/>
      <c r="T10" s="11"/>
      <c r="U10" s="11"/>
    </row>
    <row r="11" spans="1:29" s="9"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9" customFormat="1" ht="18.75" x14ac:dyDescent="0.2">
      <c r="A12" s="227" t="str">
        <f>'1. паспорт местоположение'!A12:C12</f>
        <v>P_TP1100.VL.0061</v>
      </c>
      <c r="B12" s="227"/>
      <c r="C12" s="227"/>
      <c r="D12" s="8"/>
      <c r="E12" s="8"/>
      <c r="F12" s="8"/>
      <c r="G12" s="8"/>
      <c r="H12" s="11"/>
      <c r="I12" s="11"/>
      <c r="J12" s="11"/>
      <c r="K12" s="11"/>
      <c r="L12" s="11"/>
      <c r="M12" s="11"/>
      <c r="N12" s="11"/>
      <c r="O12" s="11"/>
      <c r="P12" s="11"/>
      <c r="Q12" s="11"/>
      <c r="R12" s="11"/>
      <c r="S12" s="11"/>
      <c r="T12" s="11"/>
      <c r="U12" s="11"/>
    </row>
    <row r="13" spans="1:29" s="9" customFormat="1" ht="18.75" x14ac:dyDescent="0.2">
      <c r="A13" s="222" t="s">
        <v>6</v>
      </c>
      <c r="B13" s="222"/>
      <c r="C13" s="22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3"/>
      <c r="B14" s="233"/>
      <c r="C14" s="233"/>
      <c r="D14" s="4"/>
      <c r="E14" s="4"/>
      <c r="F14" s="4"/>
      <c r="G14" s="4"/>
      <c r="H14" s="4"/>
      <c r="I14" s="4"/>
      <c r="J14" s="4"/>
      <c r="K14" s="4"/>
      <c r="L14" s="4"/>
      <c r="M14" s="4"/>
      <c r="N14" s="4"/>
      <c r="O14" s="4"/>
      <c r="P14" s="4"/>
      <c r="Q14" s="4"/>
      <c r="R14" s="4"/>
      <c r="S14" s="4"/>
      <c r="T14" s="4"/>
      <c r="U14" s="4"/>
    </row>
    <row r="15" spans="1:29" s="3" customFormat="1" ht="12" x14ac:dyDescent="0.2">
      <c r="A15" s="227" t="str">
        <f>'1. паспорт местоположение'!A15:C15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2" t="s">
        <v>5</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3" t="s">
        <v>333</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88" t="s">
        <v>522</v>
      </c>
      <c r="D22" s="6"/>
      <c r="E22" s="6"/>
      <c r="F22" s="4"/>
      <c r="G22" s="4"/>
      <c r="H22" s="4"/>
      <c r="I22" s="4"/>
      <c r="J22" s="4"/>
      <c r="K22" s="4"/>
      <c r="L22" s="4"/>
      <c r="M22" s="4"/>
      <c r="N22" s="4"/>
      <c r="O22" s="4"/>
      <c r="P22" s="4"/>
    </row>
    <row r="23" spans="1:21" ht="111" customHeight="1" x14ac:dyDescent="0.25">
      <c r="A23" s="19" t="s">
        <v>62</v>
      </c>
      <c r="B23" s="21" t="s">
        <v>59</v>
      </c>
      <c r="C23" s="22" t="s">
        <v>519</v>
      </c>
    </row>
    <row r="24" spans="1:21" ht="60.75" customHeight="1" x14ac:dyDescent="0.25">
      <c r="A24" s="19" t="s">
        <v>61</v>
      </c>
      <c r="B24" s="21" t="s">
        <v>366</v>
      </c>
      <c r="C24" s="88" t="s">
        <v>520</v>
      </c>
    </row>
    <row r="25" spans="1:21" ht="38.25" customHeight="1" x14ac:dyDescent="0.25">
      <c r="A25" s="19" t="s">
        <v>60</v>
      </c>
      <c r="B25" s="21" t="s">
        <v>367</v>
      </c>
      <c r="C25" s="165" t="s">
        <v>529</v>
      </c>
    </row>
    <row r="26" spans="1:21" ht="51.75" customHeight="1" x14ac:dyDescent="0.25">
      <c r="A26" s="19" t="s">
        <v>58</v>
      </c>
      <c r="B26" s="21" t="s">
        <v>185</v>
      </c>
      <c r="C26" s="20" t="s">
        <v>386</v>
      </c>
    </row>
    <row r="27" spans="1:21" ht="69.75" customHeight="1" x14ac:dyDescent="0.25">
      <c r="A27" s="19" t="s">
        <v>57</v>
      </c>
      <c r="B27" s="21" t="s">
        <v>347</v>
      </c>
      <c r="C27" s="106" t="s">
        <v>514</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
      <c r="AB6" s="1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
      <c r="AB7" s="11"/>
    </row>
    <row r="8" spans="1:28" x14ac:dyDescent="0.25">
      <c r="A8" s="227" t="str">
        <f>'1. паспорт местоположение'!A9:C9</f>
        <v xml:space="preserve"> 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8"/>
      <c r="AB8" s="8"/>
    </row>
    <row r="9" spans="1:28" ht="15.75" x14ac:dyDescent="0.25">
      <c r="A9" s="222" t="s">
        <v>7</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6"/>
      <c r="AB9" s="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
      <c r="AB10" s="11"/>
    </row>
    <row r="11" spans="1:28" x14ac:dyDescent="0.25">
      <c r="A11" s="227" t="str">
        <f>'1. паспорт местоположение'!A12:C12</f>
        <v>P_TP1100.VL.0061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8"/>
      <c r="AB11" s="8"/>
    </row>
    <row r="12" spans="1:28" ht="15.75"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6"/>
      <c r="AB12" s="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x14ac:dyDescent="0.25">
      <c r="A14" s="227" t="str">
        <f>'1. паспорт местоположение'!A15:C15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8"/>
      <c r="AB14" s="8"/>
    </row>
    <row r="15" spans="1:28" ht="15.75" x14ac:dyDescent="0.25">
      <c r="A15" s="222" t="s">
        <v>5</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6"/>
      <c r="AB15" s="6"/>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
      <c r="AB16" s="16"/>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
      <c r="AB17" s="16"/>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
      <c r="AB18" s="16"/>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
      <c r="AB19" s="16"/>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
      <c r="AB20" s="1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
      <c r="AB21" s="16"/>
    </row>
    <row r="22" spans="1:28" x14ac:dyDescent="0.25">
      <c r="A22" s="258" t="s">
        <v>365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84"/>
      <c r="AB22" s="84"/>
    </row>
    <row r="23" spans="1:28" ht="32.25" customHeight="1" x14ac:dyDescent="0.25">
      <c r="A23" s="260" t="s">
        <v>246</v>
      </c>
      <c r="B23" s="261"/>
      <c r="C23" s="261"/>
      <c r="D23" s="261"/>
      <c r="E23" s="261"/>
      <c r="F23" s="261"/>
      <c r="G23" s="261"/>
      <c r="H23" s="261"/>
      <c r="I23" s="261"/>
      <c r="J23" s="261"/>
      <c r="K23" s="261"/>
      <c r="L23" s="262"/>
      <c r="M23" s="259" t="s">
        <v>247</v>
      </c>
      <c r="N23" s="259"/>
      <c r="O23" s="259"/>
      <c r="P23" s="259"/>
      <c r="Q23" s="259"/>
      <c r="R23" s="259"/>
      <c r="S23" s="259"/>
      <c r="T23" s="259"/>
      <c r="U23" s="259"/>
      <c r="V23" s="259"/>
      <c r="W23" s="259"/>
      <c r="X23" s="259"/>
      <c r="Y23" s="259"/>
      <c r="Z23" s="259"/>
    </row>
    <row r="24" spans="1:28" ht="151.5" customHeight="1" x14ac:dyDescent="0.25">
      <c r="A24" s="58" t="s">
        <v>188</v>
      </c>
      <c r="B24" s="59" t="s">
        <v>195</v>
      </c>
      <c r="C24" s="58" t="s">
        <v>240</v>
      </c>
      <c r="D24" s="58" t="s">
        <v>189</v>
      </c>
      <c r="E24" s="58" t="s">
        <v>241</v>
      </c>
      <c r="F24" s="58" t="s">
        <v>243</v>
      </c>
      <c r="G24" s="58" t="s">
        <v>242</v>
      </c>
      <c r="H24" s="58" t="s">
        <v>190</v>
      </c>
      <c r="I24" s="58" t="s">
        <v>244</v>
      </c>
      <c r="J24" s="58" t="s">
        <v>196</v>
      </c>
      <c r="K24" s="59" t="s">
        <v>194</v>
      </c>
      <c r="L24" s="59" t="s">
        <v>191</v>
      </c>
      <c r="M24" s="60" t="s">
        <v>203</v>
      </c>
      <c r="N24" s="59" t="s">
        <v>376</v>
      </c>
      <c r="O24" s="58" t="s">
        <v>201</v>
      </c>
      <c r="P24" s="58" t="s">
        <v>202</v>
      </c>
      <c r="Q24" s="58" t="s">
        <v>200</v>
      </c>
      <c r="R24" s="58" t="s">
        <v>190</v>
      </c>
      <c r="S24" s="58" t="s">
        <v>199</v>
      </c>
      <c r="T24" s="58" t="s">
        <v>198</v>
      </c>
      <c r="U24" s="58" t="s">
        <v>239</v>
      </c>
      <c r="V24" s="58" t="s">
        <v>200</v>
      </c>
      <c r="W24" s="69" t="s">
        <v>193</v>
      </c>
      <c r="X24" s="69" t="s">
        <v>205</v>
      </c>
      <c r="Y24" s="69" t="s">
        <v>206</v>
      </c>
      <c r="Z24" s="71" t="s">
        <v>204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60" x14ac:dyDescent="0.25">
      <c r="A26" s="57" t="s">
        <v>523</v>
      </c>
      <c r="B26" s="57" t="s">
        <v>527</v>
      </c>
      <c r="C26" s="172">
        <v>0.3</v>
      </c>
      <c r="D26" s="57">
        <v>3</v>
      </c>
      <c r="E26" s="57">
        <v>0.128</v>
      </c>
      <c r="F26" s="57">
        <v>0.9</v>
      </c>
      <c r="G26" s="57">
        <v>0.04</v>
      </c>
      <c r="H26" s="57">
        <v>238409</v>
      </c>
      <c r="I26" s="173">
        <v>3.7750252716969579E-6</v>
      </c>
      <c r="J26" s="173">
        <v>1.2583417572323192E-5</v>
      </c>
      <c r="K26" s="57" t="s">
        <v>524</v>
      </c>
      <c r="L26" s="56"/>
      <c r="M26" s="57" t="s">
        <v>525</v>
      </c>
      <c r="N26" s="57">
        <v>1</v>
      </c>
      <c r="O26" s="57">
        <v>0.1</v>
      </c>
      <c r="P26" s="57">
        <v>0.1</v>
      </c>
      <c r="Q26" s="173">
        <v>4.1944725241077313E-7</v>
      </c>
      <c r="R26" s="57">
        <v>238409</v>
      </c>
      <c r="S26" s="173">
        <v>4.1944725241077313E-7</v>
      </c>
      <c r="T26" s="173">
        <v>4.1944725241077308E-6</v>
      </c>
      <c r="U26" s="173">
        <v>1.2800000000000001E-2</v>
      </c>
      <c r="V26" s="173">
        <v>4.1944725241077313E-7</v>
      </c>
      <c r="W26" s="173">
        <v>-3.355578019286185E-6</v>
      </c>
      <c r="X26" s="173">
        <v>-8.38894504821546E-6</v>
      </c>
      <c r="Y26" s="173"/>
      <c r="Z26" s="174" t="s">
        <v>526</v>
      </c>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3"/>
      <c r="Q5" s="83"/>
      <c r="R5" s="83"/>
      <c r="S5" s="83"/>
      <c r="T5" s="83"/>
      <c r="U5" s="83"/>
      <c r="V5" s="83"/>
      <c r="W5" s="83"/>
      <c r="X5" s="83"/>
      <c r="Y5" s="83"/>
      <c r="Z5" s="83"/>
      <c r="AA5" s="83"/>
      <c r="AB5" s="83"/>
    </row>
    <row r="6" spans="1:28" s="9" customFormat="1" ht="18.75" x14ac:dyDescent="0.3">
      <c r="A6" s="14"/>
      <c r="B6" s="14"/>
      <c r="L6" s="13"/>
    </row>
    <row r="7" spans="1:28" s="9" customFormat="1" ht="18.75" x14ac:dyDescent="0.2">
      <c r="A7" s="225" t="s">
        <v>8</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9"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9" customFormat="1" ht="18.75"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9" customFormat="1" ht="18.75" x14ac:dyDescent="0.2">
      <c r="A10" s="222" t="s">
        <v>7</v>
      </c>
      <c r="B10" s="222"/>
      <c r="C10" s="222"/>
      <c r="D10" s="222"/>
      <c r="E10" s="222"/>
      <c r="F10" s="222"/>
      <c r="G10" s="222"/>
      <c r="H10" s="222"/>
      <c r="I10" s="222"/>
      <c r="J10" s="222"/>
      <c r="K10" s="222"/>
      <c r="L10" s="222"/>
      <c r="M10" s="222"/>
      <c r="N10" s="222"/>
      <c r="O10" s="222"/>
      <c r="P10" s="11"/>
      <c r="Q10" s="11"/>
      <c r="R10" s="11"/>
      <c r="S10" s="11"/>
      <c r="T10" s="11"/>
      <c r="U10" s="11"/>
      <c r="V10" s="11"/>
      <c r="W10" s="11"/>
      <c r="X10" s="11"/>
      <c r="Y10" s="11"/>
      <c r="Z10" s="11"/>
    </row>
    <row r="11" spans="1:28" s="9"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9" customFormat="1" ht="18.75" x14ac:dyDescent="0.2">
      <c r="A12" s="227" t="str">
        <f>'1. паспорт местоположение'!A12:C12</f>
        <v>P_TP1100.VL.0061</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9" customFormat="1" ht="18.75" x14ac:dyDescent="0.2">
      <c r="A13" s="222" t="s">
        <v>6</v>
      </c>
      <c r="B13" s="222"/>
      <c r="C13" s="222"/>
      <c r="D13" s="222"/>
      <c r="E13" s="222"/>
      <c r="F13" s="222"/>
      <c r="G13" s="222"/>
      <c r="H13" s="222"/>
      <c r="I13" s="222"/>
      <c r="J13" s="222"/>
      <c r="K13" s="222"/>
      <c r="L13" s="222"/>
      <c r="M13" s="222"/>
      <c r="N13" s="222"/>
      <c r="O13" s="222"/>
      <c r="P13" s="11"/>
      <c r="Q13" s="11"/>
      <c r="R13" s="11"/>
      <c r="S13" s="11"/>
      <c r="T13" s="11"/>
      <c r="U13" s="11"/>
      <c r="V13" s="11"/>
      <c r="W13" s="11"/>
      <c r="X13" s="11"/>
      <c r="Y13" s="11"/>
      <c r="Z13" s="11"/>
    </row>
    <row r="14" spans="1:28" s="9" customFormat="1" ht="15.75" customHeight="1" x14ac:dyDescent="0.2">
      <c r="A14" s="233"/>
      <c r="B14" s="233"/>
      <c r="C14" s="233"/>
      <c r="D14" s="233"/>
      <c r="E14" s="233"/>
      <c r="F14" s="233"/>
      <c r="G14" s="233"/>
      <c r="H14" s="233"/>
      <c r="I14" s="233"/>
      <c r="J14" s="233"/>
      <c r="K14" s="233"/>
      <c r="L14" s="233"/>
      <c r="M14" s="233"/>
      <c r="N14" s="233"/>
      <c r="O14" s="233"/>
      <c r="P14" s="4"/>
      <c r="Q14" s="4"/>
      <c r="R14" s="4"/>
      <c r="S14" s="4"/>
      <c r="T14" s="4"/>
      <c r="U14" s="4"/>
      <c r="V14" s="4"/>
      <c r="W14" s="4"/>
      <c r="X14" s="4"/>
      <c r="Y14" s="4"/>
      <c r="Z14" s="4"/>
    </row>
    <row r="15" spans="1:28" s="3" customFormat="1" ht="12" x14ac:dyDescent="0.2">
      <c r="A15" s="227" t="str">
        <f>'1. паспорт местоположение'!A15:C15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2" t="s">
        <v>5</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3" t="s">
        <v>342</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9" t="s">
        <v>4</v>
      </c>
      <c r="B19" s="229" t="s">
        <v>87</v>
      </c>
      <c r="C19" s="229" t="s">
        <v>86</v>
      </c>
      <c r="D19" s="229" t="s">
        <v>75</v>
      </c>
      <c r="E19" s="264" t="s">
        <v>85</v>
      </c>
      <c r="F19" s="265"/>
      <c r="G19" s="265"/>
      <c r="H19" s="265"/>
      <c r="I19" s="266"/>
      <c r="J19" s="229" t="s">
        <v>84</v>
      </c>
      <c r="K19" s="229"/>
      <c r="L19" s="229"/>
      <c r="M19" s="229"/>
      <c r="N19" s="229"/>
      <c r="O19" s="229"/>
      <c r="P19" s="4"/>
      <c r="Q19" s="4"/>
      <c r="R19" s="4"/>
      <c r="S19" s="4"/>
      <c r="T19" s="4"/>
      <c r="U19" s="4"/>
      <c r="V19" s="4"/>
      <c r="W19" s="4"/>
    </row>
    <row r="20" spans="1:26" s="3" customFormat="1" ht="51" customHeight="1" x14ac:dyDescent="0.2">
      <c r="A20" s="229"/>
      <c r="B20" s="229"/>
      <c r="C20" s="229"/>
      <c r="D20" s="229"/>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L51" sqref="AL51"/>
    </sheetView>
  </sheetViews>
  <sheetFormatPr defaultRowHeight="15" x14ac:dyDescent="0.2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9" customFormat="1" ht="18.75" customHeight="1" x14ac:dyDescent="0.2">
      <c r="A1" s="15"/>
      <c r="I1" s="185"/>
      <c r="J1" s="185"/>
      <c r="K1" s="26" t="s">
        <v>68</v>
      </c>
      <c r="AR1" s="26" t="s">
        <v>68</v>
      </c>
    </row>
    <row r="2" spans="1:44" s="9" customFormat="1" ht="18.75" customHeight="1" x14ac:dyDescent="0.3">
      <c r="A2" s="15"/>
      <c r="I2" s="185"/>
      <c r="J2" s="185"/>
      <c r="K2" s="13" t="s">
        <v>9</v>
      </c>
      <c r="AR2" s="13" t="s">
        <v>9</v>
      </c>
    </row>
    <row r="3" spans="1:44" s="9" customFormat="1" ht="18.75" x14ac:dyDescent="0.3">
      <c r="A3" s="14"/>
      <c r="I3" s="185"/>
      <c r="J3" s="185"/>
      <c r="K3" s="13" t="s">
        <v>67</v>
      </c>
      <c r="AR3" s="13" t="s">
        <v>533</v>
      </c>
    </row>
    <row r="4" spans="1:44" s="9" customFormat="1" ht="18.75" x14ac:dyDescent="0.3">
      <c r="A4" s="14"/>
      <c r="I4" s="185"/>
      <c r="J4" s="185"/>
      <c r="K4" s="13"/>
    </row>
    <row r="5" spans="1:44" s="9" customFormat="1" ht="18.75" customHeight="1" x14ac:dyDescent="0.2">
      <c r="A5" s="267"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9" customFormat="1" ht="18.75" x14ac:dyDescent="0.3">
      <c r="A6" s="14"/>
      <c r="I6" s="185"/>
      <c r="J6" s="185"/>
      <c r="K6" s="13"/>
    </row>
    <row r="7" spans="1:44" s="9" customFormat="1" ht="18.75" x14ac:dyDescent="0.2">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9" customFormat="1" ht="18.75" x14ac:dyDescent="0.2">
      <c r="A8" s="183"/>
      <c r="B8" s="183"/>
      <c r="C8" s="183"/>
      <c r="D8" s="183"/>
      <c r="E8" s="183"/>
      <c r="F8" s="183"/>
      <c r="G8" s="183"/>
      <c r="H8" s="183"/>
      <c r="I8" s="183"/>
      <c r="J8" s="183"/>
      <c r="K8" s="183"/>
      <c r="L8" s="11"/>
      <c r="M8" s="11"/>
      <c r="N8" s="11"/>
      <c r="O8" s="11"/>
      <c r="P8" s="11"/>
      <c r="Q8" s="11"/>
      <c r="R8" s="11"/>
      <c r="S8" s="11"/>
      <c r="T8" s="11"/>
      <c r="U8" s="11"/>
      <c r="V8" s="11"/>
      <c r="W8" s="11"/>
      <c r="X8" s="11"/>
      <c r="Y8" s="11"/>
    </row>
    <row r="9" spans="1:44" s="9" customFormat="1" ht="18.75" customHeight="1" x14ac:dyDescent="0.2">
      <c r="A9" s="269"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9" customFormat="1" ht="18.75" customHeight="1" x14ac:dyDescent="0.2">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9" customFormat="1" ht="18.75" x14ac:dyDescent="0.2">
      <c r="A11" s="183"/>
      <c r="B11" s="183"/>
      <c r="C11" s="183"/>
      <c r="D11" s="183"/>
      <c r="E11" s="183"/>
      <c r="F11" s="183"/>
      <c r="G11" s="183"/>
      <c r="H11" s="183"/>
      <c r="I11" s="183"/>
      <c r="J11" s="183"/>
      <c r="K11" s="183"/>
      <c r="L11" s="11"/>
      <c r="M11" s="11"/>
      <c r="N11" s="11"/>
      <c r="O11" s="11"/>
      <c r="P11" s="11"/>
      <c r="Q11" s="11"/>
      <c r="R11" s="11"/>
      <c r="S11" s="11"/>
      <c r="T11" s="11"/>
      <c r="U11" s="11"/>
      <c r="V11" s="11"/>
      <c r="W11" s="11"/>
      <c r="X11" s="11"/>
      <c r="Y11" s="11"/>
    </row>
    <row r="12" spans="1:44" s="9" customFormat="1" ht="18.75" customHeight="1" x14ac:dyDescent="0.2">
      <c r="A12" s="269" t="str">
        <f>'1. паспорт местоположение'!A12:C12</f>
        <v>P_TP1100.VL.0061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9" customFormat="1" ht="18.75" customHeight="1" x14ac:dyDescent="0.2">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187"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2" x14ac:dyDescent="0.2">
      <c r="A15" s="269" t="str">
        <f>'1. паспорт местоположение'!A15:C15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22" t="s">
        <v>5</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24" t="s">
        <v>343</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283" t="s">
        <v>534</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535</v>
      </c>
      <c r="AL24" s="283"/>
      <c r="AM24" s="189"/>
      <c r="AN24" s="189"/>
      <c r="AO24" s="190"/>
      <c r="AP24" s="190"/>
      <c r="AQ24" s="190"/>
      <c r="AR24" s="190"/>
      <c r="AS24" s="191"/>
    </row>
    <row r="25" spans="1:45" ht="12.75" customHeight="1" x14ac:dyDescent="0.25">
      <c r="A25" s="270" t="s">
        <v>536</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192"/>
      <c r="AN25" s="273" t="s">
        <v>378</v>
      </c>
      <c r="AO25" s="273"/>
      <c r="AP25" s="273"/>
      <c r="AQ25" s="274"/>
      <c r="AR25" s="274"/>
      <c r="AS25" s="191"/>
    </row>
    <row r="26" spans="1:45" ht="17.25" customHeight="1" x14ac:dyDescent="0.25">
      <c r="A26" s="275" t="s">
        <v>379</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92"/>
      <c r="AN26" s="278" t="s">
        <v>380</v>
      </c>
      <c r="AO26" s="279"/>
      <c r="AP26" s="280"/>
      <c r="AQ26" s="281"/>
      <c r="AR26" s="282"/>
      <c r="AS26" s="191"/>
    </row>
    <row r="27" spans="1:45" ht="17.25" customHeight="1" x14ac:dyDescent="0.25">
      <c r="A27" s="275" t="s">
        <v>381</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92"/>
      <c r="AN27" s="278" t="s">
        <v>382</v>
      </c>
      <c r="AO27" s="279"/>
      <c r="AP27" s="280"/>
      <c r="AQ27" s="281"/>
      <c r="AR27" s="282"/>
      <c r="AS27" s="191"/>
    </row>
    <row r="28" spans="1:45" ht="27.75" customHeight="1" thickBot="1" x14ac:dyDescent="0.3">
      <c r="A28" s="285" t="s">
        <v>383</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92"/>
      <c r="AN28" s="289" t="s">
        <v>537</v>
      </c>
      <c r="AO28" s="290"/>
      <c r="AP28" s="291"/>
      <c r="AQ28" s="281"/>
      <c r="AR28" s="282"/>
      <c r="AS28" s="191"/>
    </row>
    <row r="29" spans="1:45" ht="17.25" customHeight="1" x14ac:dyDescent="0.25">
      <c r="A29" s="293" t="s">
        <v>384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2"/>
      <c r="AL29" s="272"/>
      <c r="AM29" s="192"/>
      <c r="AN29" s="296"/>
      <c r="AO29" s="297"/>
      <c r="AP29" s="297"/>
      <c r="AQ29" s="281"/>
      <c r="AR29" s="284"/>
      <c r="AS29" s="191"/>
    </row>
    <row r="30" spans="1:45" ht="17.25" customHeight="1" x14ac:dyDescent="0.25">
      <c r="A30" s="275" t="s">
        <v>538</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92"/>
      <c r="AS30" s="191"/>
    </row>
    <row r="31" spans="1:45" ht="17.25" customHeight="1" x14ac:dyDescent="0.25">
      <c r="A31" s="275" t="s">
        <v>236</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92"/>
      <c r="AN31" s="192"/>
      <c r="AO31" s="193"/>
      <c r="AP31" s="193"/>
      <c r="AQ31" s="193"/>
      <c r="AR31" s="193"/>
      <c r="AS31" s="191"/>
    </row>
    <row r="32" spans="1:45" ht="17.25" customHeight="1" x14ac:dyDescent="0.25">
      <c r="A32" s="275" t="s">
        <v>220</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92"/>
      <c r="AN32" s="192"/>
      <c r="AO32" s="192"/>
      <c r="AP32" s="192"/>
      <c r="AQ32" s="192"/>
      <c r="AR32" s="192"/>
      <c r="AS32" s="191"/>
    </row>
    <row r="33" spans="1:45" ht="17.25" customHeight="1" x14ac:dyDescent="0.25">
      <c r="A33" s="275" t="s">
        <v>235</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2"/>
      <c r="AL33" s="292"/>
      <c r="AM33" s="192"/>
      <c r="AN33" s="192"/>
      <c r="AO33" s="192"/>
      <c r="AP33" s="192"/>
      <c r="AQ33" s="192"/>
      <c r="AR33" s="192"/>
      <c r="AS33" s="191"/>
    </row>
    <row r="34" spans="1:45" ht="17.25" customHeight="1" x14ac:dyDescent="0.25">
      <c r="A34" s="275" t="s">
        <v>234</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92"/>
      <c r="AN34" s="192"/>
      <c r="AO34" s="192"/>
      <c r="AP34" s="192"/>
      <c r="AQ34" s="192"/>
      <c r="AR34" s="192"/>
      <c r="AS34" s="191"/>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92"/>
      <c r="AN35" s="192"/>
      <c r="AO35" s="192"/>
      <c r="AP35" s="192"/>
      <c r="AQ35" s="192"/>
      <c r="AR35" s="192"/>
      <c r="AS35" s="191"/>
    </row>
    <row r="36" spans="1:45" ht="17.25" customHeight="1" thickBot="1" x14ac:dyDescent="0.3">
      <c r="A36" s="298" t="s">
        <v>213</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88"/>
      <c r="AL36" s="288"/>
      <c r="AM36" s="192"/>
      <c r="AN36" s="192"/>
      <c r="AO36" s="192"/>
      <c r="AP36" s="192"/>
      <c r="AQ36" s="192"/>
      <c r="AR36" s="192"/>
      <c r="AS36" s="191"/>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192"/>
      <c r="AN37" s="192"/>
      <c r="AO37" s="192"/>
      <c r="AP37" s="192"/>
      <c r="AQ37" s="192"/>
      <c r="AR37" s="192"/>
      <c r="AS37" s="191"/>
    </row>
    <row r="38" spans="1:45" ht="17.25" customHeight="1" x14ac:dyDescent="0.25">
      <c r="A38" s="275" t="s">
        <v>233</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92"/>
      <c r="AN38" s="192"/>
      <c r="AO38" s="192"/>
      <c r="AP38" s="192"/>
      <c r="AQ38" s="192"/>
      <c r="AR38" s="192"/>
      <c r="AS38" s="191"/>
    </row>
    <row r="39" spans="1:45" ht="17.25" customHeight="1" thickBot="1" x14ac:dyDescent="0.3">
      <c r="A39" s="298" t="s">
        <v>232</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88"/>
      <c r="AL39" s="288"/>
      <c r="AM39" s="192"/>
      <c r="AN39" s="192"/>
      <c r="AO39" s="192"/>
      <c r="AP39" s="192"/>
      <c r="AQ39" s="192"/>
      <c r="AR39" s="192"/>
      <c r="AS39" s="191"/>
    </row>
    <row r="40" spans="1:45" ht="17.25" customHeight="1" x14ac:dyDescent="0.25">
      <c r="A40" s="270" t="s">
        <v>539</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192"/>
      <c r="AN40" s="192"/>
      <c r="AO40" s="192"/>
      <c r="AP40" s="192"/>
      <c r="AQ40" s="192"/>
      <c r="AR40" s="192"/>
      <c r="AS40" s="191"/>
    </row>
    <row r="41" spans="1:45" ht="17.25" customHeight="1" x14ac:dyDescent="0.25">
      <c r="A41" s="275" t="s">
        <v>231</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92"/>
      <c r="AN41" s="192"/>
      <c r="AO41" s="192"/>
      <c r="AP41" s="192"/>
      <c r="AQ41" s="192"/>
      <c r="AR41" s="192"/>
      <c r="AS41" s="191"/>
    </row>
    <row r="42" spans="1:45" ht="17.25" customHeight="1" x14ac:dyDescent="0.25">
      <c r="A42" s="275" t="s">
        <v>230</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92"/>
      <c r="AN42" s="192"/>
      <c r="AO42" s="192"/>
      <c r="AP42" s="192"/>
      <c r="AQ42" s="192"/>
      <c r="AR42" s="192"/>
      <c r="AS42" s="191"/>
    </row>
    <row r="43" spans="1:45" ht="17.25" customHeight="1" x14ac:dyDescent="0.25">
      <c r="A43" s="275" t="s">
        <v>229</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92"/>
      <c r="AN43" s="192"/>
      <c r="AO43" s="192"/>
      <c r="AP43" s="192"/>
      <c r="AQ43" s="192"/>
      <c r="AR43" s="192"/>
      <c r="AS43" s="191"/>
    </row>
    <row r="44" spans="1:45" ht="17.25" customHeight="1" x14ac:dyDescent="0.25">
      <c r="A44" s="275" t="s">
        <v>228</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92"/>
      <c r="AN44" s="192"/>
      <c r="AO44" s="192"/>
      <c r="AP44" s="192"/>
      <c r="AQ44" s="192"/>
      <c r="AR44" s="192"/>
      <c r="AS44" s="191"/>
    </row>
    <row r="45" spans="1:45" ht="17.25" customHeight="1" x14ac:dyDescent="0.25">
      <c r="A45" s="275" t="s">
        <v>227</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92"/>
      <c r="AN45" s="192"/>
      <c r="AO45" s="192"/>
      <c r="AP45" s="192"/>
      <c r="AQ45" s="192"/>
      <c r="AR45" s="192"/>
      <c r="AS45" s="191"/>
    </row>
    <row r="46" spans="1:45" ht="17.25" customHeight="1" thickBot="1" x14ac:dyDescent="0.3">
      <c r="A46" s="300" t="s">
        <v>540</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92"/>
      <c r="AN46" s="192"/>
      <c r="AO46" s="192"/>
      <c r="AP46" s="192"/>
      <c r="AQ46" s="192"/>
      <c r="AR46" s="192"/>
      <c r="AS46" s="191"/>
    </row>
    <row r="47" spans="1:45" ht="24" customHeight="1" x14ac:dyDescent="0.25">
      <c r="A47" s="303" t="s">
        <v>226</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2" t="s">
        <v>3</v>
      </c>
      <c r="AL47" s="272"/>
      <c r="AM47" s="306" t="s">
        <v>541</v>
      </c>
      <c r="AN47" s="306"/>
      <c r="AO47" s="194" t="s">
        <v>542</v>
      </c>
      <c r="AP47" s="194" t="s">
        <v>543</v>
      </c>
      <c r="AQ47" s="191"/>
    </row>
    <row r="48" spans="1:45" ht="12" customHeight="1" x14ac:dyDescent="0.25">
      <c r="A48" s="275" t="s">
        <v>225</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95"/>
      <c r="AP48" s="195"/>
      <c r="AQ48" s="191"/>
    </row>
    <row r="49" spans="1:43" ht="12" customHeight="1" x14ac:dyDescent="0.25">
      <c r="A49" s="275" t="s">
        <v>224</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95"/>
      <c r="AP49" s="195"/>
      <c r="AQ49" s="191"/>
    </row>
    <row r="50" spans="1:43" ht="12" customHeight="1" thickBot="1" x14ac:dyDescent="0.3">
      <c r="A50" s="298" t="s">
        <v>544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88"/>
      <c r="AL50" s="288"/>
      <c r="AM50" s="288"/>
      <c r="AN50" s="288"/>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07" t="s">
        <v>545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3</v>
      </c>
      <c r="AL52" s="306"/>
      <c r="AM52" s="306" t="s">
        <v>541</v>
      </c>
      <c r="AN52" s="306"/>
      <c r="AO52" s="194" t="s">
        <v>542</v>
      </c>
      <c r="AP52" s="194" t="s">
        <v>543</v>
      </c>
      <c r="AQ52" s="191"/>
    </row>
    <row r="53" spans="1:43" ht="11.25" customHeight="1" x14ac:dyDescent="0.25">
      <c r="A53" s="309" t="s">
        <v>546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2"/>
      <c r="AL53" s="292"/>
      <c r="AM53" s="292"/>
      <c r="AN53" s="292"/>
      <c r="AO53" s="201"/>
      <c r="AP53" s="201"/>
      <c r="AQ53" s="191"/>
    </row>
    <row r="54" spans="1:43" ht="12" customHeight="1" x14ac:dyDescent="0.25">
      <c r="A54" s="275" t="s">
        <v>547</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95"/>
      <c r="AP54" s="195"/>
      <c r="AQ54" s="191"/>
    </row>
    <row r="55" spans="1:43" ht="12" customHeight="1" x14ac:dyDescent="0.25">
      <c r="A55" s="275" t="s">
        <v>548</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95"/>
      <c r="AP55" s="195"/>
      <c r="AQ55" s="191"/>
    </row>
    <row r="56" spans="1:43" ht="12" customHeight="1" thickBot="1" x14ac:dyDescent="0.3">
      <c r="A56" s="298" t="s">
        <v>549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88"/>
      <c r="AL56" s="288"/>
      <c r="AM56" s="288"/>
      <c r="AN56" s="288"/>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07" t="s">
        <v>550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3</v>
      </c>
      <c r="AL58" s="306"/>
      <c r="AM58" s="306" t="s">
        <v>541</v>
      </c>
      <c r="AN58" s="306"/>
      <c r="AO58" s="194" t="s">
        <v>542</v>
      </c>
      <c r="AP58" s="194" t="s">
        <v>543</v>
      </c>
      <c r="AQ58" s="191"/>
    </row>
    <row r="59" spans="1:43" ht="12.75" customHeight="1" x14ac:dyDescent="0.25">
      <c r="A59" s="311" t="s">
        <v>223</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204"/>
      <c r="AP59" s="204"/>
      <c r="AQ59" s="205"/>
    </row>
    <row r="60" spans="1:43" ht="12" customHeight="1" x14ac:dyDescent="0.25">
      <c r="A60" s="275" t="s">
        <v>222</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95"/>
      <c r="AP60" s="195"/>
      <c r="AQ60" s="191"/>
    </row>
    <row r="61" spans="1:43" ht="12" customHeight="1" x14ac:dyDescent="0.25">
      <c r="A61" s="275" t="s">
        <v>221</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95"/>
      <c r="AP61" s="195"/>
      <c r="AQ61" s="191"/>
    </row>
    <row r="62" spans="1:43" ht="12" customHeight="1" x14ac:dyDescent="0.25">
      <c r="A62" s="275" t="s">
        <v>220</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95"/>
      <c r="AP62" s="195"/>
      <c r="AQ62" s="191"/>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95"/>
      <c r="AP63" s="195"/>
      <c r="AQ63" s="191"/>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95"/>
      <c r="AP64" s="195"/>
      <c r="AQ64" s="191"/>
    </row>
    <row r="65" spans="1:43" ht="12" customHeight="1" x14ac:dyDescent="0.25">
      <c r="A65" s="275" t="s">
        <v>219</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95"/>
      <c r="AP65" s="195"/>
      <c r="AQ65" s="191"/>
    </row>
    <row r="66" spans="1:43" ht="27.75" customHeight="1" x14ac:dyDescent="0.25">
      <c r="A66" s="314" t="s">
        <v>551</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06"/>
      <c r="AP66" s="206"/>
      <c r="AQ66" s="205"/>
    </row>
    <row r="67" spans="1:43" ht="11.25" customHeight="1" x14ac:dyDescent="0.25">
      <c r="A67" s="275" t="s">
        <v>215</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95"/>
      <c r="AP67" s="195"/>
      <c r="AQ67" s="191"/>
    </row>
    <row r="68" spans="1:43" ht="25.5" customHeight="1" x14ac:dyDescent="0.25">
      <c r="A68" s="314" t="s">
        <v>552</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06"/>
      <c r="AP68" s="206"/>
      <c r="AQ68" s="205"/>
    </row>
    <row r="69" spans="1:43" ht="12" customHeight="1" x14ac:dyDescent="0.25">
      <c r="A69" s="275" t="s">
        <v>214</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95"/>
      <c r="AP69" s="195"/>
      <c r="AQ69" s="191"/>
    </row>
    <row r="70" spans="1:43" ht="12.75" customHeight="1" x14ac:dyDescent="0.25">
      <c r="A70" s="322" t="s">
        <v>218</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206"/>
      <c r="AP70" s="206"/>
      <c r="AQ70" s="205"/>
    </row>
    <row r="71" spans="1:43" ht="12" customHeight="1" x14ac:dyDescent="0.25">
      <c r="A71" s="275" t="s">
        <v>213</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95"/>
      <c r="AP71" s="195"/>
      <c r="AQ71" s="191"/>
    </row>
    <row r="72" spans="1:43" ht="12.75" customHeight="1" thickBot="1" x14ac:dyDescent="0.3">
      <c r="A72" s="318" t="s">
        <v>217</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07" t="s">
        <v>216</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3</v>
      </c>
      <c r="AL74" s="306"/>
      <c r="AM74" s="306" t="s">
        <v>541</v>
      </c>
      <c r="AN74" s="306"/>
      <c r="AO74" s="194" t="s">
        <v>542</v>
      </c>
      <c r="AP74" s="194" t="s">
        <v>543</v>
      </c>
      <c r="AQ74" s="191"/>
    </row>
    <row r="75" spans="1:43" ht="25.5" customHeight="1" x14ac:dyDescent="0.25">
      <c r="A75" s="314" t="s">
        <v>552</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208"/>
      <c r="AP75" s="208"/>
      <c r="AQ75" s="205"/>
    </row>
    <row r="76" spans="1:43" ht="12" customHeight="1" x14ac:dyDescent="0.25">
      <c r="A76" s="275" t="s">
        <v>215</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4"/>
      <c r="AN76" s="324"/>
      <c r="AO76" s="209"/>
      <c r="AP76" s="209"/>
      <c r="AQ76" s="191"/>
    </row>
    <row r="77" spans="1:43" ht="12" customHeight="1" x14ac:dyDescent="0.25">
      <c r="A77" s="275" t="s">
        <v>214</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4"/>
      <c r="AN77" s="324"/>
      <c r="AO77" s="209"/>
      <c r="AP77" s="209"/>
      <c r="AQ77" s="191"/>
    </row>
    <row r="78" spans="1:43" ht="12" customHeight="1" x14ac:dyDescent="0.25">
      <c r="A78" s="275" t="s">
        <v>213</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4"/>
      <c r="AN78" s="324"/>
      <c r="AO78" s="209"/>
      <c r="AP78" s="209"/>
      <c r="AQ78" s="191"/>
    </row>
    <row r="79" spans="1:43" ht="12" customHeight="1" x14ac:dyDescent="0.25">
      <c r="A79" s="275" t="s">
        <v>212</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4"/>
      <c r="AN79" s="324"/>
      <c r="AO79" s="209"/>
      <c r="AP79" s="209"/>
      <c r="AQ79" s="191"/>
    </row>
    <row r="80" spans="1:43" ht="12" customHeight="1" x14ac:dyDescent="0.25">
      <c r="A80" s="275" t="s">
        <v>211</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4"/>
      <c r="AN80" s="324"/>
      <c r="AO80" s="209"/>
      <c r="AP80" s="209"/>
      <c r="AQ80" s="191"/>
    </row>
    <row r="81" spans="1:45" ht="12.75" customHeight="1" x14ac:dyDescent="0.25">
      <c r="A81" s="275" t="s">
        <v>210</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4"/>
      <c r="AN81" s="324"/>
      <c r="AO81" s="209"/>
      <c r="AP81" s="209"/>
      <c r="AQ81" s="191"/>
    </row>
    <row r="82" spans="1:45" ht="12.75" customHeight="1" x14ac:dyDescent="0.25">
      <c r="A82" s="275" t="s">
        <v>209</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4"/>
      <c r="AN82" s="324"/>
      <c r="AO82" s="209"/>
      <c r="AP82" s="209"/>
      <c r="AQ82" s="191"/>
    </row>
    <row r="83" spans="1:45" ht="12" customHeight="1" x14ac:dyDescent="0.25">
      <c r="A83" s="322" t="s">
        <v>208</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208"/>
      <c r="AP83" s="208"/>
      <c r="AQ83" s="205"/>
    </row>
    <row r="84" spans="1:45" ht="12" customHeight="1" x14ac:dyDescent="0.25">
      <c r="A84" s="322" t="s">
        <v>553</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208"/>
      <c r="AP84" s="208"/>
      <c r="AQ84" s="205"/>
    </row>
    <row r="85" spans="1:45" ht="12" customHeight="1" x14ac:dyDescent="0.25">
      <c r="A85" s="275" t="s">
        <v>207</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4"/>
      <c r="AN85" s="324"/>
      <c r="AO85" s="209"/>
      <c r="AP85" s="209"/>
      <c r="AQ85" s="189"/>
    </row>
    <row r="86" spans="1:45" ht="27.75" customHeight="1" x14ac:dyDescent="0.25">
      <c r="A86" s="314" t="s">
        <v>554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208"/>
      <c r="AP86" s="208"/>
      <c r="AQ86" s="205"/>
    </row>
    <row r="87" spans="1:45" x14ac:dyDescent="0.25">
      <c r="A87" s="314" t="s">
        <v>555</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208"/>
      <c r="AP87" s="208"/>
      <c r="AQ87" s="205"/>
    </row>
    <row r="88" spans="1:45" ht="14.25" customHeight="1" x14ac:dyDescent="0.25">
      <c r="A88" s="330" t="s">
        <v>556</v>
      </c>
      <c r="B88" s="331"/>
      <c r="C88" s="331"/>
      <c r="D88" s="332"/>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33"/>
      <c r="AL88" s="334"/>
      <c r="AM88" s="335"/>
      <c r="AN88" s="336"/>
      <c r="AO88" s="208"/>
      <c r="AP88" s="208"/>
      <c r="AQ88" s="205"/>
    </row>
    <row r="89" spans="1:45" x14ac:dyDescent="0.25">
      <c r="A89" s="330" t="s">
        <v>557</v>
      </c>
      <c r="B89" s="331"/>
      <c r="C89" s="331"/>
      <c r="D89" s="332"/>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33"/>
      <c r="AL89" s="334"/>
      <c r="AM89" s="335"/>
      <c r="AN89" s="336"/>
      <c r="AO89" s="208"/>
      <c r="AP89" s="208"/>
      <c r="AQ89" s="189"/>
    </row>
    <row r="90" spans="1:45" ht="12" customHeight="1" thickBot="1" x14ac:dyDescent="0.3">
      <c r="A90" s="211" t="s">
        <v>558</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26"/>
      <c r="AL90" s="327"/>
      <c r="AM90" s="328"/>
      <c r="AN90" s="329"/>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559</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560</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561</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562</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563</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G34" sqref="G3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3">
      <c r="K6" s="13"/>
    </row>
    <row r="7" spans="1:44" ht="18.75" x14ac:dyDescent="0.25">
      <c r="A7" s="225" t="s">
        <v>8</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7" t="str">
        <f>'1. паспорт местоположение'!A9:C9</f>
        <v xml:space="preserve"> АО "Россети Тюмень"</v>
      </c>
      <c r="B9" s="227"/>
      <c r="C9" s="227"/>
      <c r="D9" s="227"/>
      <c r="E9" s="227"/>
      <c r="F9" s="227"/>
      <c r="G9" s="227"/>
      <c r="H9" s="227"/>
      <c r="I9" s="227"/>
      <c r="J9" s="227"/>
      <c r="K9" s="227"/>
      <c r="L9" s="227"/>
    </row>
    <row r="10" spans="1:44" x14ac:dyDescent="0.25">
      <c r="A10" s="222" t="s">
        <v>7</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7" t="str">
        <f>'1. паспорт местоположение'!A12:C12</f>
        <v>P_TP1100.VL.0061</v>
      </c>
      <c r="B12" s="227"/>
      <c r="C12" s="227"/>
      <c r="D12" s="227"/>
      <c r="E12" s="227"/>
      <c r="F12" s="227"/>
      <c r="G12" s="227"/>
      <c r="H12" s="227"/>
      <c r="I12" s="227"/>
      <c r="J12" s="227"/>
      <c r="K12" s="227"/>
      <c r="L12" s="227"/>
    </row>
    <row r="13" spans="1:44" x14ac:dyDescent="0.25">
      <c r="A13" s="222" t="s">
        <v>6</v>
      </c>
      <c r="B13" s="222"/>
      <c r="C13" s="222"/>
      <c r="D13" s="222"/>
      <c r="E13" s="222"/>
      <c r="F13" s="222"/>
      <c r="G13" s="222"/>
      <c r="H13" s="222"/>
      <c r="I13" s="222"/>
      <c r="J13" s="222"/>
      <c r="K13" s="222"/>
      <c r="L13" s="222"/>
    </row>
    <row r="14" spans="1:44" ht="18.75" x14ac:dyDescent="0.25">
      <c r="A14" s="233"/>
      <c r="B14" s="233"/>
      <c r="C14" s="233"/>
      <c r="D14" s="233"/>
      <c r="E14" s="233"/>
      <c r="F14" s="233"/>
      <c r="G14" s="233"/>
      <c r="H14" s="233"/>
      <c r="I14" s="233"/>
      <c r="J14" s="233"/>
      <c r="K14" s="233"/>
      <c r="L14" s="233"/>
    </row>
    <row r="15" spans="1:44" x14ac:dyDescent="0.25">
      <c r="A15" s="227" t="str">
        <f>'1. паспорт местоположение'!A15:C15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row>
    <row r="16" spans="1:44" x14ac:dyDescent="0.25">
      <c r="A16" s="222" t="s">
        <v>5</v>
      </c>
      <c r="B16" s="222"/>
      <c r="C16" s="222"/>
      <c r="D16" s="222"/>
      <c r="E16" s="222"/>
      <c r="F16" s="222"/>
      <c r="G16" s="222"/>
      <c r="H16" s="222"/>
      <c r="I16" s="222"/>
      <c r="J16" s="222"/>
      <c r="K16" s="222"/>
      <c r="L16" s="222"/>
    </row>
    <row r="17" spans="1:12" ht="15.75" customHeight="1" x14ac:dyDescent="0.25">
      <c r="L17" s="55"/>
    </row>
    <row r="18" spans="1:12" x14ac:dyDescent="0.25">
      <c r="K18" s="54"/>
    </row>
    <row r="19" spans="1:12" ht="15.75" customHeight="1" x14ac:dyDescent="0.25">
      <c r="A19" s="345" t="s">
        <v>344</v>
      </c>
      <c r="B19" s="345"/>
      <c r="C19" s="345"/>
      <c r="D19" s="345"/>
      <c r="E19" s="345"/>
      <c r="F19" s="345"/>
      <c r="G19" s="345"/>
      <c r="H19" s="345"/>
      <c r="I19" s="345"/>
      <c r="J19" s="345"/>
      <c r="K19" s="345"/>
      <c r="L19" s="345"/>
    </row>
    <row r="20" spans="1:12" x14ac:dyDescent="0.25">
      <c r="A20" s="44"/>
      <c r="B20" s="44"/>
    </row>
    <row r="21" spans="1:12" ht="28.5" customHeight="1" x14ac:dyDescent="0.25">
      <c r="A21" s="337" t="s">
        <v>182</v>
      </c>
      <c r="B21" s="337" t="s">
        <v>181</v>
      </c>
      <c r="C21" s="342" t="s">
        <v>279</v>
      </c>
      <c r="D21" s="342"/>
      <c r="E21" s="342"/>
      <c r="F21" s="342"/>
      <c r="G21" s="342"/>
      <c r="H21" s="342"/>
      <c r="I21" s="337" t="s">
        <v>180</v>
      </c>
      <c r="J21" s="339" t="s">
        <v>281</v>
      </c>
      <c r="K21" s="337" t="s">
        <v>179</v>
      </c>
      <c r="L21" s="338" t="s">
        <v>280</v>
      </c>
    </row>
    <row r="22" spans="1:12" ht="58.5" customHeight="1" x14ac:dyDescent="0.25">
      <c r="A22" s="337"/>
      <c r="B22" s="337"/>
      <c r="C22" s="341" t="s">
        <v>1</v>
      </c>
      <c r="D22" s="341"/>
      <c r="E22" s="76"/>
      <c r="F22" s="77"/>
      <c r="G22" s="343" t="s">
        <v>0</v>
      </c>
      <c r="H22" s="344"/>
      <c r="I22" s="337"/>
      <c r="J22" s="340"/>
      <c r="K22" s="337"/>
      <c r="L22" s="338"/>
    </row>
    <row r="23" spans="1:12" ht="47.25" x14ac:dyDescent="0.25">
      <c r="A23" s="337"/>
      <c r="B23" s="337"/>
      <c r="C23" s="49" t="s">
        <v>178</v>
      </c>
      <c r="D23" s="49" t="s">
        <v>177</v>
      </c>
      <c r="E23" s="49" t="s">
        <v>178</v>
      </c>
      <c r="F23" s="49" t="s">
        <v>177</v>
      </c>
      <c r="G23" s="49" t="s">
        <v>178</v>
      </c>
      <c r="H23" s="49" t="s">
        <v>177</v>
      </c>
      <c r="I23" s="337"/>
      <c r="J23" s="341"/>
      <c r="K23" s="337"/>
      <c r="L23" s="33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5" customFormat="1" x14ac:dyDescent="0.25">
      <c r="A26" s="49" t="s">
        <v>175</v>
      </c>
      <c r="B26" s="53" t="s">
        <v>286</v>
      </c>
      <c r="C26" s="45"/>
      <c r="D26" s="45"/>
      <c r="E26" s="103"/>
      <c r="F26" s="103"/>
      <c r="G26" s="113" t="s">
        <v>385</v>
      </c>
      <c r="H26" s="113" t="s">
        <v>385</v>
      </c>
      <c r="I26" s="107"/>
      <c r="J26" s="107"/>
      <c r="K26" s="104"/>
      <c r="L26" s="104"/>
    </row>
    <row r="27" spans="1:12" s="105" customFormat="1" x14ac:dyDescent="0.25">
      <c r="A27" s="49" t="s">
        <v>174</v>
      </c>
      <c r="B27" s="53" t="s">
        <v>288</v>
      </c>
      <c r="C27" s="45"/>
      <c r="D27" s="45"/>
      <c r="E27" s="103"/>
      <c r="F27" s="103"/>
      <c r="G27" s="113" t="s">
        <v>385</v>
      </c>
      <c r="H27" s="113" t="s">
        <v>385</v>
      </c>
      <c r="I27" s="107"/>
      <c r="J27" s="107"/>
      <c r="K27" s="104"/>
      <c r="L27" s="104"/>
    </row>
    <row r="28" spans="1:12" ht="31.5" x14ac:dyDescent="0.25">
      <c r="A28" s="49" t="s">
        <v>287</v>
      </c>
      <c r="B28" s="53" t="s">
        <v>292</v>
      </c>
      <c r="C28" s="45"/>
      <c r="D28" s="45"/>
      <c r="E28" s="103"/>
      <c r="F28" s="103"/>
      <c r="G28" s="113" t="s">
        <v>385</v>
      </c>
      <c r="H28" s="113" t="s">
        <v>385</v>
      </c>
      <c r="I28" s="45"/>
      <c r="J28" s="45"/>
      <c r="K28" s="47"/>
      <c r="L28" s="47"/>
    </row>
    <row r="29" spans="1:12" x14ac:dyDescent="0.25">
      <c r="A29" s="49" t="s">
        <v>173</v>
      </c>
      <c r="B29" s="53" t="s">
        <v>291</v>
      </c>
      <c r="C29" s="45"/>
      <c r="D29" s="45"/>
      <c r="E29" s="103"/>
      <c r="F29" s="103"/>
      <c r="G29" s="113" t="s">
        <v>385</v>
      </c>
      <c r="H29" s="113" t="s">
        <v>385</v>
      </c>
      <c r="I29" s="45"/>
      <c r="J29" s="45"/>
      <c r="K29" s="47"/>
      <c r="L29" s="47"/>
    </row>
    <row r="30" spans="1:12" ht="31.5" x14ac:dyDescent="0.25">
      <c r="A30" s="49" t="s">
        <v>172</v>
      </c>
      <c r="B30" s="53" t="s">
        <v>293</v>
      </c>
      <c r="C30" s="45"/>
      <c r="D30" s="45"/>
      <c r="E30" s="103"/>
      <c r="F30" s="103"/>
      <c r="G30" s="113" t="s">
        <v>385</v>
      </c>
      <c r="H30" s="113" t="s">
        <v>385</v>
      </c>
      <c r="I30" s="45"/>
      <c r="J30" s="45"/>
      <c r="K30" s="47"/>
      <c r="L30" s="47"/>
    </row>
    <row r="31" spans="1:12" x14ac:dyDescent="0.25">
      <c r="A31" s="49" t="s">
        <v>171</v>
      </c>
      <c r="B31" s="48" t="s">
        <v>289</v>
      </c>
      <c r="C31" s="96"/>
      <c r="D31" s="97"/>
      <c r="E31" s="103"/>
      <c r="F31" s="103"/>
      <c r="G31" s="113">
        <v>47119</v>
      </c>
      <c r="H31" s="113">
        <v>47209</v>
      </c>
      <c r="I31" s="107"/>
      <c r="J31" s="107"/>
      <c r="K31" s="47"/>
      <c r="L31" s="47"/>
    </row>
    <row r="32" spans="1:12" x14ac:dyDescent="0.25">
      <c r="A32" s="49" t="s">
        <v>169</v>
      </c>
      <c r="B32" s="48" t="s">
        <v>294</v>
      </c>
      <c r="C32" s="97"/>
      <c r="D32" s="97"/>
      <c r="E32" s="103"/>
      <c r="F32" s="103"/>
      <c r="G32" s="175">
        <v>47299</v>
      </c>
      <c r="H32" s="175">
        <v>47360</v>
      </c>
      <c r="I32" s="107"/>
      <c r="J32" s="107"/>
      <c r="K32" s="35"/>
      <c r="L32" s="35"/>
    </row>
    <row r="33" spans="1:12" ht="47.25" x14ac:dyDescent="0.25">
      <c r="A33" s="49" t="s">
        <v>304</v>
      </c>
      <c r="B33" s="48" t="s">
        <v>245</v>
      </c>
      <c r="C33" s="97"/>
      <c r="D33" s="97"/>
      <c r="E33" s="97" t="s">
        <v>385</v>
      </c>
      <c r="F33" s="97" t="s">
        <v>385</v>
      </c>
      <c r="G33" s="113" t="s">
        <v>385</v>
      </c>
      <c r="H33" s="113" t="s">
        <v>385</v>
      </c>
      <c r="I33" s="86"/>
      <c r="J33" s="86"/>
      <c r="K33" s="51"/>
      <c r="L33" s="47"/>
    </row>
    <row r="34" spans="1:12" ht="31.5" x14ac:dyDescent="0.25">
      <c r="A34" s="49" t="s">
        <v>305</v>
      </c>
      <c r="B34" s="48" t="s">
        <v>298</v>
      </c>
      <c r="C34" s="97"/>
      <c r="D34" s="97"/>
      <c r="E34" s="103"/>
      <c r="F34" s="103"/>
      <c r="G34" s="113" t="s">
        <v>385</v>
      </c>
      <c r="H34" s="113" t="s">
        <v>385</v>
      </c>
      <c r="I34" s="45"/>
      <c r="J34" s="45"/>
      <c r="K34" s="51"/>
      <c r="L34" s="35"/>
    </row>
    <row r="35" spans="1:12" ht="16.5" customHeight="1" x14ac:dyDescent="0.25">
      <c r="A35" s="49" t="s">
        <v>306</v>
      </c>
      <c r="B35" s="48" t="s">
        <v>170</v>
      </c>
      <c r="C35" s="97"/>
      <c r="D35" s="113"/>
      <c r="E35" s="103"/>
      <c r="F35" s="103"/>
      <c r="G35" s="178">
        <v>47391</v>
      </c>
      <c r="H35" s="178">
        <v>47396</v>
      </c>
      <c r="I35" s="86"/>
      <c r="J35" s="86"/>
      <c r="K35" s="35"/>
      <c r="L35" s="35"/>
    </row>
    <row r="36" spans="1:12" ht="20.25" customHeight="1" x14ac:dyDescent="0.25">
      <c r="A36" s="49" t="s">
        <v>307</v>
      </c>
      <c r="B36" s="48" t="s">
        <v>290</v>
      </c>
      <c r="C36" s="97"/>
      <c r="D36" s="97"/>
      <c r="E36" s="97" t="s">
        <v>385</v>
      </c>
      <c r="F36" s="97" t="s">
        <v>385</v>
      </c>
      <c r="G36" s="113" t="s">
        <v>385</v>
      </c>
      <c r="H36" s="113" t="s">
        <v>385</v>
      </c>
      <c r="I36" s="86"/>
      <c r="J36" s="86"/>
      <c r="K36" s="99"/>
      <c r="L36" s="100"/>
    </row>
    <row r="37" spans="1:12" x14ac:dyDescent="0.25">
      <c r="A37" s="49" t="s">
        <v>308</v>
      </c>
      <c r="B37" s="48" t="s">
        <v>168</v>
      </c>
      <c r="C37" s="113"/>
      <c r="D37" s="97"/>
      <c r="E37" s="108"/>
      <c r="F37" s="103"/>
      <c r="G37" s="180">
        <v>47362</v>
      </c>
      <c r="H37" s="181">
        <v>47391</v>
      </c>
      <c r="I37" s="86"/>
      <c r="J37" s="86"/>
      <c r="K37" s="99"/>
      <c r="L37" s="99"/>
    </row>
    <row r="38" spans="1:12" x14ac:dyDescent="0.25">
      <c r="A38" s="49" t="s">
        <v>492</v>
      </c>
      <c r="B38" s="50" t="s">
        <v>167</v>
      </c>
      <c r="C38" s="45"/>
      <c r="D38" s="45"/>
      <c r="E38" s="45"/>
      <c r="F38" s="45"/>
      <c r="G38" s="182"/>
      <c r="H38" s="182"/>
      <c r="I38" s="45"/>
      <c r="J38" s="45"/>
      <c r="K38" s="101"/>
      <c r="L38" s="102"/>
    </row>
    <row r="39" spans="1:12" ht="31.5" x14ac:dyDescent="0.25">
      <c r="A39" s="49">
        <v>2</v>
      </c>
      <c r="B39" s="48" t="s">
        <v>295</v>
      </c>
      <c r="C39" s="98"/>
      <c r="D39" s="98"/>
      <c r="E39" s="45"/>
      <c r="F39" s="45"/>
      <c r="G39" s="113">
        <v>47427</v>
      </c>
      <c r="H39" s="113">
        <v>47457</v>
      </c>
      <c r="I39" s="86"/>
      <c r="J39" s="86"/>
      <c r="K39" s="99"/>
      <c r="L39" s="99"/>
    </row>
    <row r="40" spans="1:12" ht="20.25" customHeight="1" x14ac:dyDescent="0.25">
      <c r="A40" s="49" t="s">
        <v>166</v>
      </c>
      <c r="B40" s="48" t="s">
        <v>297</v>
      </c>
      <c r="C40" s="97"/>
      <c r="D40" s="97"/>
      <c r="E40" s="97" t="s">
        <v>385</v>
      </c>
      <c r="F40" s="97" t="s">
        <v>385</v>
      </c>
      <c r="G40" s="113" t="s">
        <v>385</v>
      </c>
      <c r="H40" s="113" t="s">
        <v>385</v>
      </c>
      <c r="I40" s="45"/>
      <c r="J40" s="45"/>
      <c r="K40" s="99"/>
      <c r="L40" s="99"/>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8"/>
      <c r="D42" s="98"/>
      <c r="E42" s="45"/>
      <c r="F42" s="45"/>
      <c r="G42" s="178">
        <v>47515</v>
      </c>
      <c r="H42" s="178">
        <v>47239</v>
      </c>
      <c r="I42" s="86"/>
      <c r="J42" s="86"/>
      <c r="K42" s="47"/>
      <c r="L42" s="47"/>
    </row>
    <row r="43" spans="1:12" ht="22.5" customHeight="1" x14ac:dyDescent="0.25">
      <c r="A43" s="49" t="s">
        <v>164</v>
      </c>
      <c r="B43" s="48" t="s">
        <v>162</v>
      </c>
      <c r="C43" s="45"/>
      <c r="D43" s="45"/>
      <c r="E43" s="45" t="s">
        <v>385</v>
      </c>
      <c r="F43" s="45" t="s">
        <v>385</v>
      </c>
      <c r="G43" s="113" t="s">
        <v>385</v>
      </c>
      <c r="H43" s="113" t="s">
        <v>385</v>
      </c>
      <c r="I43" s="45"/>
      <c r="J43" s="45"/>
      <c r="K43" s="47"/>
      <c r="L43" s="47"/>
    </row>
    <row r="44" spans="1:12" ht="25.5" customHeight="1" x14ac:dyDescent="0.25">
      <c r="A44" s="49" t="s">
        <v>163</v>
      </c>
      <c r="B44" s="48" t="s">
        <v>160</v>
      </c>
      <c r="C44" s="45"/>
      <c r="D44" s="45"/>
      <c r="E44" s="45" t="s">
        <v>385</v>
      </c>
      <c r="F44" s="45" t="s">
        <v>385</v>
      </c>
      <c r="G44" s="113" t="s">
        <v>385</v>
      </c>
      <c r="H44" s="113" t="s">
        <v>385</v>
      </c>
      <c r="I44" s="45"/>
      <c r="J44" s="45"/>
      <c r="K44" s="47"/>
      <c r="L44" s="47"/>
    </row>
    <row r="45" spans="1:12" ht="47.25" x14ac:dyDescent="0.25">
      <c r="A45" s="49" t="s">
        <v>161</v>
      </c>
      <c r="B45" s="48" t="s">
        <v>300</v>
      </c>
      <c r="C45" s="97"/>
      <c r="D45" s="96"/>
      <c r="E45" s="45"/>
      <c r="F45" s="45"/>
      <c r="G45" s="113" t="s">
        <v>385</v>
      </c>
      <c r="H45" s="113" t="s">
        <v>385</v>
      </c>
      <c r="I45" s="45"/>
      <c r="J45" s="45"/>
      <c r="K45" s="47"/>
      <c r="L45" s="47"/>
    </row>
    <row r="46" spans="1:12" ht="65.25" customHeight="1" x14ac:dyDescent="0.25">
      <c r="A46" s="49" t="s">
        <v>159</v>
      </c>
      <c r="B46" s="48" t="s">
        <v>299</v>
      </c>
      <c r="C46" s="45"/>
      <c r="D46" s="97"/>
      <c r="E46" s="45"/>
      <c r="F46" s="45"/>
      <c r="G46" s="113" t="s">
        <v>385</v>
      </c>
      <c r="H46" s="113" t="s">
        <v>385</v>
      </c>
      <c r="I46" s="45"/>
      <c r="J46" s="45"/>
      <c r="K46" s="47"/>
      <c r="L46" s="47"/>
    </row>
    <row r="47" spans="1:12" x14ac:dyDescent="0.25">
      <c r="A47" s="49" t="s">
        <v>157</v>
      </c>
      <c r="B47" s="48" t="s">
        <v>158</v>
      </c>
      <c r="C47" s="97"/>
      <c r="D47" s="96"/>
      <c r="E47" s="45"/>
      <c r="F47" s="45"/>
      <c r="G47" s="113" t="s">
        <v>385</v>
      </c>
      <c r="H47" s="113" t="s">
        <v>385</v>
      </c>
      <c r="I47" s="45"/>
      <c r="J47" s="45"/>
      <c r="K47" s="47"/>
      <c r="L47" s="47"/>
    </row>
    <row r="48" spans="1:12" x14ac:dyDescent="0.25">
      <c r="A48" s="49" t="s">
        <v>493</v>
      </c>
      <c r="B48" s="50" t="s">
        <v>156</v>
      </c>
      <c r="C48" s="45"/>
      <c r="D48" s="45"/>
      <c r="E48" s="45"/>
      <c r="F48" s="45"/>
      <c r="G48" s="97"/>
      <c r="H48" s="179"/>
      <c r="I48" s="45"/>
      <c r="J48" s="45"/>
      <c r="K48" s="47"/>
      <c r="L48" s="47"/>
    </row>
    <row r="49" spans="1:12" x14ac:dyDescent="0.25">
      <c r="A49" s="49">
        <v>4</v>
      </c>
      <c r="B49" s="48" t="s">
        <v>154</v>
      </c>
      <c r="C49" s="98"/>
      <c r="D49" s="97"/>
      <c r="E49" s="45"/>
      <c r="F49" s="45"/>
      <c r="G49" s="114">
        <v>47742</v>
      </c>
      <c r="H49" s="97">
        <v>47746</v>
      </c>
      <c r="I49" s="86"/>
      <c r="J49" s="86"/>
      <c r="K49" s="115"/>
      <c r="L49" s="47"/>
    </row>
    <row r="50" spans="1:12" ht="47.25" x14ac:dyDescent="0.25">
      <c r="A50" s="49" t="s">
        <v>155</v>
      </c>
      <c r="B50" s="48" t="s">
        <v>494</v>
      </c>
      <c r="C50" s="97"/>
      <c r="D50" s="97"/>
      <c r="E50" s="45"/>
      <c r="F50" s="45"/>
      <c r="G50" s="97">
        <v>47727</v>
      </c>
      <c r="H50" s="97">
        <v>47741</v>
      </c>
      <c r="I50" s="86"/>
      <c r="J50" s="86"/>
      <c r="K50" s="115"/>
      <c r="L50" s="47"/>
    </row>
    <row r="51" spans="1:12" ht="47.25" x14ac:dyDescent="0.25">
      <c r="A51" s="49" t="s">
        <v>153</v>
      </c>
      <c r="B51" s="48" t="s">
        <v>301</v>
      </c>
      <c r="C51" s="97"/>
      <c r="D51" s="97"/>
      <c r="E51" s="97" t="s">
        <v>385</v>
      </c>
      <c r="F51" s="97" t="s">
        <v>385</v>
      </c>
      <c r="G51" s="113" t="s">
        <v>385</v>
      </c>
      <c r="H51" s="113" t="s">
        <v>385</v>
      </c>
      <c r="I51" s="86"/>
      <c r="J51" s="86"/>
      <c r="K51" s="115"/>
      <c r="L51" s="47"/>
    </row>
    <row r="52" spans="1:12" ht="31.5" x14ac:dyDescent="0.25">
      <c r="A52" s="49" t="s">
        <v>151</v>
      </c>
      <c r="B52" s="48" t="s">
        <v>152</v>
      </c>
      <c r="C52" s="97"/>
      <c r="D52" s="97"/>
      <c r="E52" s="103"/>
      <c r="F52" s="103"/>
      <c r="G52" s="113" t="s">
        <v>385</v>
      </c>
      <c r="H52" s="113" t="s">
        <v>385</v>
      </c>
      <c r="I52" s="45"/>
      <c r="J52" s="45"/>
      <c r="K52" s="47"/>
      <c r="L52" s="47"/>
    </row>
    <row r="53" spans="1:12" ht="33" customHeight="1" x14ac:dyDescent="0.25">
      <c r="A53" s="49" t="s">
        <v>149</v>
      </c>
      <c r="B53" s="80" t="s">
        <v>302</v>
      </c>
      <c r="C53" s="97"/>
      <c r="D53" s="114"/>
      <c r="E53" s="45"/>
      <c r="F53" s="45"/>
      <c r="G53" s="97">
        <v>47746</v>
      </c>
      <c r="H53" s="114">
        <v>47756</v>
      </c>
      <c r="I53" s="86"/>
      <c r="J53" s="86"/>
      <c r="K53" s="115"/>
      <c r="L53" s="47"/>
    </row>
    <row r="54" spans="1:12" x14ac:dyDescent="0.25">
      <c r="A54" s="49" t="s">
        <v>303</v>
      </c>
      <c r="B54" s="48" t="s">
        <v>150</v>
      </c>
      <c r="C54" s="98"/>
      <c r="D54" s="98"/>
      <c r="E54" s="45"/>
      <c r="F54" s="45"/>
      <c r="G54" s="4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1" t="str">
        <f>'6.1. Паспорт сетевой график'!A5:L5</f>
        <v>Год раскрытия информации: 2026 год</v>
      </c>
      <c r="B4" s="221"/>
      <c r="C4" s="221"/>
      <c r="D4" s="221"/>
      <c r="E4" s="221"/>
      <c r="F4" s="221"/>
      <c r="G4" s="221"/>
      <c r="H4" s="221"/>
      <c r="I4" s="221"/>
      <c r="J4" s="221"/>
      <c r="K4" s="221"/>
      <c r="L4" s="221"/>
      <c r="M4" s="221"/>
      <c r="N4" s="221"/>
      <c r="O4" s="221"/>
      <c r="P4" s="221"/>
      <c r="Q4" s="221"/>
    </row>
    <row r="5" spans="1:17" ht="20.25" x14ac:dyDescent="0.3">
      <c r="E5" s="137"/>
      <c r="Q5" s="13"/>
    </row>
    <row r="6" spans="1:17" ht="18.75" x14ac:dyDescent="0.25">
      <c r="A6" s="225" t="s">
        <v>8</v>
      </c>
      <c r="B6" s="225"/>
      <c r="C6" s="225"/>
      <c r="D6" s="225"/>
      <c r="E6" s="225"/>
      <c r="F6" s="225"/>
      <c r="G6" s="225"/>
      <c r="H6" s="225"/>
      <c r="I6" s="225"/>
      <c r="J6" s="225"/>
      <c r="K6" s="225"/>
      <c r="L6" s="225"/>
      <c r="M6" s="225"/>
      <c r="N6" s="225"/>
      <c r="O6" s="225"/>
      <c r="P6" s="225"/>
      <c r="Q6" s="225"/>
    </row>
    <row r="7" spans="1:17" ht="18.75" x14ac:dyDescent="0.25">
      <c r="A7" s="11"/>
      <c r="B7" s="11"/>
      <c r="C7" s="11"/>
      <c r="D7" s="11"/>
      <c r="E7" s="11"/>
      <c r="F7" s="11"/>
      <c r="G7" s="11"/>
      <c r="H7" s="136"/>
      <c r="I7" s="136"/>
      <c r="J7" s="136"/>
      <c r="K7" s="136"/>
      <c r="L7" s="136"/>
      <c r="M7" s="136"/>
      <c r="N7" s="136"/>
      <c r="O7" s="136"/>
      <c r="P7" s="136"/>
      <c r="Q7" s="136"/>
    </row>
    <row r="8" spans="1:17" x14ac:dyDescent="0.25">
      <c r="A8" s="353" t="s">
        <v>401</v>
      </c>
      <c r="B8" s="353"/>
      <c r="C8" s="353"/>
      <c r="D8" s="353"/>
      <c r="E8" s="353"/>
      <c r="F8" s="353"/>
      <c r="G8" s="353"/>
      <c r="H8" s="353"/>
      <c r="I8" s="353"/>
      <c r="J8" s="353"/>
      <c r="K8" s="353"/>
      <c r="L8" s="353"/>
      <c r="M8" s="353"/>
      <c r="N8" s="353"/>
      <c r="O8" s="353"/>
      <c r="P8" s="353"/>
      <c r="Q8" s="353"/>
    </row>
    <row r="9" spans="1:17" ht="18.75" customHeight="1" x14ac:dyDescent="0.25">
      <c r="A9" s="222" t="s">
        <v>7</v>
      </c>
      <c r="B9" s="222"/>
      <c r="C9" s="222"/>
      <c r="D9" s="222"/>
      <c r="E9" s="222"/>
      <c r="F9" s="222"/>
      <c r="G9" s="222"/>
      <c r="H9" s="222"/>
      <c r="I9" s="222"/>
      <c r="J9" s="222"/>
      <c r="K9" s="222"/>
      <c r="L9" s="222"/>
      <c r="M9" s="222"/>
      <c r="N9" s="222"/>
      <c r="O9" s="222"/>
      <c r="P9" s="222"/>
      <c r="Q9" s="222"/>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53" t="str">
        <f>'6.1. Паспорт сетевой график'!A12:L12</f>
        <v>P_TP1100.VL.0061</v>
      </c>
      <c r="B11" s="353"/>
      <c r="C11" s="353"/>
      <c r="D11" s="353"/>
      <c r="E11" s="353"/>
      <c r="F11" s="353"/>
      <c r="G11" s="353"/>
      <c r="H11" s="353"/>
      <c r="I11" s="353"/>
      <c r="J11" s="353"/>
      <c r="K11" s="353"/>
      <c r="L11" s="353"/>
      <c r="M11" s="353"/>
      <c r="N11" s="353"/>
      <c r="O11" s="353"/>
      <c r="P11" s="353"/>
      <c r="Q11" s="353"/>
    </row>
    <row r="12" spans="1:17" x14ac:dyDescent="0.25">
      <c r="A12" s="222" t="s">
        <v>6</v>
      </c>
      <c r="B12" s="222"/>
      <c r="C12" s="222"/>
      <c r="D12" s="222"/>
      <c r="E12" s="222"/>
      <c r="F12" s="222"/>
      <c r="G12" s="222"/>
      <c r="H12" s="222"/>
      <c r="I12" s="222"/>
      <c r="J12" s="222"/>
      <c r="K12" s="222"/>
      <c r="L12" s="222"/>
      <c r="M12" s="222"/>
      <c r="N12" s="222"/>
      <c r="O12" s="222"/>
      <c r="P12" s="222"/>
      <c r="Q12" s="222"/>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53" t="str">
        <f>'6.1. Паспорт сетевой график'!A15:L15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4" s="353"/>
      <c r="C14" s="353"/>
      <c r="D14" s="353"/>
      <c r="E14" s="353"/>
      <c r="F14" s="353"/>
      <c r="G14" s="353"/>
      <c r="H14" s="353"/>
      <c r="I14" s="353"/>
      <c r="J14" s="353"/>
      <c r="K14" s="353"/>
      <c r="L14" s="353"/>
      <c r="M14" s="353"/>
      <c r="N14" s="353"/>
      <c r="O14" s="353"/>
      <c r="P14" s="353"/>
      <c r="Q14" s="353"/>
    </row>
    <row r="15" spans="1:17" ht="15.75" customHeight="1" x14ac:dyDescent="0.25">
      <c r="A15" s="222" t="s">
        <v>5</v>
      </c>
      <c r="B15" s="222"/>
      <c r="C15" s="222"/>
      <c r="D15" s="222"/>
      <c r="E15" s="222"/>
      <c r="F15" s="222"/>
      <c r="G15" s="222"/>
      <c r="H15" s="222"/>
      <c r="I15" s="222"/>
      <c r="J15" s="222"/>
      <c r="K15" s="222"/>
      <c r="L15" s="222"/>
      <c r="M15" s="222"/>
      <c r="N15" s="222"/>
      <c r="O15" s="222"/>
      <c r="P15" s="222"/>
      <c r="Q15" s="222"/>
    </row>
    <row r="18" spans="1:37" x14ac:dyDescent="0.25">
      <c r="A18" s="355" t="s">
        <v>345</v>
      </c>
      <c r="B18" s="355"/>
      <c r="C18" s="355"/>
      <c r="D18" s="355"/>
      <c r="E18" s="355"/>
      <c r="F18" s="355"/>
      <c r="G18" s="355"/>
      <c r="H18" s="355"/>
      <c r="I18" s="355"/>
      <c r="J18" s="355"/>
      <c r="K18" s="355"/>
      <c r="L18" s="355"/>
      <c r="M18" s="355"/>
      <c r="N18" s="355"/>
      <c r="O18" s="355"/>
      <c r="P18" s="355"/>
      <c r="Q18" s="355"/>
    </row>
    <row r="20" spans="1:37" ht="22.5" customHeight="1" x14ac:dyDescent="0.25">
      <c r="A20" s="356" t="s">
        <v>148</v>
      </c>
      <c r="B20" s="356" t="s">
        <v>147</v>
      </c>
      <c r="C20" s="359" t="s">
        <v>146</v>
      </c>
      <c r="D20" s="359"/>
      <c r="E20" s="346" t="s">
        <v>418</v>
      </c>
      <c r="F20" s="346"/>
      <c r="G20" s="347" t="s">
        <v>570</v>
      </c>
      <c r="H20" s="350" t="s">
        <v>502</v>
      </c>
      <c r="I20" s="351"/>
      <c r="J20" s="351"/>
      <c r="K20" s="351"/>
      <c r="L20" s="350" t="s">
        <v>503</v>
      </c>
      <c r="M20" s="351"/>
      <c r="N20" s="351"/>
      <c r="O20" s="351"/>
      <c r="P20" s="350" t="s">
        <v>521</v>
      </c>
      <c r="Q20" s="351"/>
      <c r="R20" s="351"/>
      <c r="S20" s="351"/>
      <c r="T20" s="350" t="s">
        <v>530</v>
      </c>
      <c r="U20" s="351"/>
      <c r="V20" s="351"/>
      <c r="W20" s="351"/>
      <c r="X20" s="350" t="s">
        <v>567</v>
      </c>
      <c r="Y20" s="351"/>
      <c r="Z20" s="351"/>
      <c r="AA20" s="351"/>
      <c r="AB20" s="354" t="s">
        <v>145</v>
      </c>
      <c r="AC20" s="354"/>
    </row>
    <row r="21" spans="1:37" ht="75" customHeight="1" x14ac:dyDescent="0.25">
      <c r="A21" s="357"/>
      <c r="B21" s="357"/>
      <c r="C21" s="359"/>
      <c r="D21" s="359"/>
      <c r="E21" s="346"/>
      <c r="F21" s="346"/>
      <c r="G21" s="348"/>
      <c r="H21" s="352" t="s">
        <v>1</v>
      </c>
      <c r="I21" s="352"/>
      <c r="J21" s="352" t="s">
        <v>419</v>
      </c>
      <c r="K21" s="352"/>
      <c r="L21" s="352" t="s">
        <v>1</v>
      </c>
      <c r="M21" s="352"/>
      <c r="N21" s="352" t="s">
        <v>419</v>
      </c>
      <c r="O21" s="352"/>
      <c r="P21" s="352" t="s">
        <v>1</v>
      </c>
      <c r="Q21" s="352"/>
      <c r="R21" s="352" t="s">
        <v>419</v>
      </c>
      <c r="S21" s="352"/>
      <c r="T21" s="352" t="s">
        <v>1</v>
      </c>
      <c r="U21" s="352"/>
      <c r="V21" s="352" t="s">
        <v>419</v>
      </c>
      <c r="W21" s="352"/>
      <c r="X21" s="352" t="s">
        <v>1</v>
      </c>
      <c r="Y21" s="352"/>
      <c r="Z21" s="352" t="s">
        <v>419</v>
      </c>
      <c r="AA21" s="352"/>
      <c r="AB21" s="354"/>
      <c r="AC21" s="354"/>
    </row>
    <row r="22" spans="1:37" ht="89.25" customHeight="1" x14ac:dyDescent="0.25">
      <c r="A22" s="358"/>
      <c r="B22" s="358"/>
      <c r="C22" s="170" t="s">
        <v>1</v>
      </c>
      <c r="D22" s="170" t="s">
        <v>419</v>
      </c>
      <c r="E22" s="166" t="s">
        <v>571</v>
      </c>
      <c r="F22" s="166" t="s">
        <v>566</v>
      </c>
      <c r="G22" s="349"/>
      <c r="H22" s="171" t="s">
        <v>326</v>
      </c>
      <c r="I22" s="171" t="s">
        <v>327</v>
      </c>
      <c r="J22" s="171" t="s">
        <v>326</v>
      </c>
      <c r="K22" s="171" t="s">
        <v>327</v>
      </c>
      <c r="L22" s="171" t="s">
        <v>326</v>
      </c>
      <c r="M22" s="171" t="s">
        <v>327</v>
      </c>
      <c r="N22" s="171" t="s">
        <v>326</v>
      </c>
      <c r="O22" s="171" t="s">
        <v>327</v>
      </c>
      <c r="P22" s="171" t="s">
        <v>326</v>
      </c>
      <c r="Q22" s="171" t="s">
        <v>327</v>
      </c>
      <c r="R22" s="171" t="s">
        <v>326</v>
      </c>
      <c r="S22" s="171" t="s">
        <v>327</v>
      </c>
      <c r="T22" s="171" t="s">
        <v>326</v>
      </c>
      <c r="U22" s="171" t="s">
        <v>327</v>
      </c>
      <c r="V22" s="171" t="s">
        <v>326</v>
      </c>
      <c r="W22" s="171" t="s">
        <v>327</v>
      </c>
      <c r="X22" s="171" t="s">
        <v>326</v>
      </c>
      <c r="Y22" s="171" t="s">
        <v>327</v>
      </c>
      <c r="Z22" s="171" t="s">
        <v>326</v>
      </c>
      <c r="AA22" s="171" t="s">
        <v>327</v>
      </c>
      <c r="AB22" s="170" t="s">
        <v>420</v>
      </c>
      <c r="AC22" s="170" t="s">
        <v>419</v>
      </c>
    </row>
    <row r="23" spans="1:37"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7" s="139" customFormat="1" ht="47.25" x14ac:dyDescent="0.25">
      <c r="A24" s="143">
        <v>1</v>
      </c>
      <c r="B24" s="144" t="s">
        <v>144</v>
      </c>
      <c r="C24" s="145">
        <v>8.3384231961349347</v>
      </c>
      <c r="D24" s="169">
        <v>8.4061042533398602</v>
      </c>
      <c r="E24" s="169">
        <v>8.3384231961349347</v>
      </c>
      <c r="F24" s="169">
        <v>8.3384231961349347</v>
      </c>
      <c r="G24" s="145">
        <v>0</v>
      </c>
      <c r="H24" s="145">
        <v>0</v>
      </c>
      <c r="I24" s="145"/>
      <c r="J24" s="145">
        <v>0</v>
      </c>
      <c r="K24" s="145"/>
      <c r="L24" s="145">
        <v>0</v>
      </c>
      <c r="M24" s="145"/>
      <c r="N24" s="145">
        <v>0</v>
      </c>
      <c r="O24" s="145"/>
      <c r="P24" s="145">
        <v>0</v>
      </c>
      <c r="Q24" s="145"/>
      <c r="R24" s="145">
        <v>0</v>
      </c>
      <c r="S24" s="145"/>
      <c r="T24" s="145">
        <v>0.84123874265228082</v>
      </c>
      <c r="U24" s="145"/>
      <c r="V24" s="145">
        <v>0.85071582891356012</v>
      </c>
      <c r="W24" s="145"/>
      <c r="X24" s="145">
        <v>7.5553884244263001</v>
      </c>
      <c r="Y24" s="145"/>
      <c r="Z24" s="176" t="s">
        <v>510</v>
      </c>
      <c r="AA24" s="145"/>
      <c r="AB24" s="145">
        <v>0.84123874265228082</v>
      </c>
      <c r="AC24" s="145">
        <v>8.4061042533398602</v>
      </c>
    </row>
    <row r="25" spans="1:37" s="138" customFormat="1" x14ac:dyDescent="0.25">
      <c r="A25" s="146" t="s">
        <v>421</v>
      </c>
      <c r="B25" s="147" t="s">
        <v>143</v>
      </c>
      <c r="C25" s="145"/>
      <c r="D25" s="169"/>
      <c r="E25" s="169"/>
      <c r="F25" s="169"/>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77" t="s">
        <v>510</v>
      </c>
      <c r="AA25" s="145"/>
      <c r="AB25" s="145">
        <v>0</v>
      </c>
      <c r="AC25" s="145">
        <v>0</v>
      </c>
      <c r="AK25" s="167"/>
    </row>
    <row r="26" spans="1:37" s="138" customFormat="1" x14ac:dyDescent="0.25">
      <c r="A26" s="146" t="s">
        <v>422</v>
      </c>
      <c r="B26" s="147" t="s">
        <v>142</v>
      </c>
      <c r="C26" s="145"/>
      <c r="D26" s="169"/>
      <c r="E26" s="169"/>
      <c r="F26" s="169"/>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77" t="s">
        <v>510</v>
      </c>
      <c r="AA26" s="145"/>
      <c r="AB26" s="145">
        <v>0</v>
      </c>
      <c r="AC26" s="145">
        <v>0</v>
      </c>
      <c r="AK26" s="167"/>
    </row>
    <row r="27" spans="1:37" s="138" customFormat="1" ht="31.5" x14ac:dyDescent="0.25">
      <c r="A27" s="146" t="s">
        <v>423</v>
      </c>
      <c r="B27" s="147" t="s">
        <v>285</v>
      </c>
      <c r="C27" s="145"/>
      <c r="D27" s="169"/>
      <c r="E27" s="169"/>
      <c r="F27" s="169"/>
      <c r="G27" s="145">
        <v>0</v>
      </c>
      <c r="H27" s="145">
        <v>0</v>
      </c>
      <c r="I27" s="145"/>
      <c r="J27" s="145">
        <v>0</v>
      </c>
      <c r="K27" s="145"/>
      <c r="L27" s="145">
        <v>0</v>
      </c>
      <c r="M27" s="145"/>
      <c r="N27" s="145">
        <v>0</v>
      </c>
      <c r="O27" s="145"/>
      <c r="P27" s="145">
        <v>0</v>
      </c>
      <c r="Q27" s="145"/>
      <c r="R27" s="145">
        <v>0</v>
      </c>
      <c r="S27" s="145"/>
      <c r="T27" s="145">
        <v>0.70103228554356734</v>
      </c>
      <c r="U27" s="145"/>
      <c r="V27" s="145">
        <v>0.69730805648652472</v>
      </c>
      <c r="W27" s="145"/>
      <c r="X27" s="145">
        <v>6.2413075970743686</v>
      </c>
      <c r="Y27" s="145"/>
      <c r="Z27" s="177" t="s">
        <v>510</v>
      </c>
      <c r="AA27" s="145"/>
      <c r="AB27" s="145">
        <v>0.70103228554356734</v>
      </c>
      <c r="AC27" s="145">
        <v>6.9386156535608929</v>
      </c>
    </row>
    <row r="28" spans="1:37" s="138" customFormat="1" x14ac:dyDescent="0.25">
      <c r="A28" s="146" t="s">
        <v>424</v>
      </c>
      <c r="B28" s="147" t="s">
        <v>425</v>
      </c>
      <c r="C28" s="145"/>
      <c r="D28" s="169"/>
      <c r="E28" s="169"/>
      <c r="F28" s="169"/>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77">
        <v>0</v>
      </c>
      <c r="AA28" s="145"/>
      <c r="AB28" s="145">
        <v>0</v>
      </c>
      <c r="AC28" s="145">
        <v>0</v>
      </c>
    </row>
    <row r="29" spans="1:37" s="138" customFormat="1" x14ac:dyDescent="0.25">
      <c r="A29" s="146" t="s">
        <v>426</v>
      </c>
      <c r="B29" s="148" t="s">
        <v>141</v>
      </c>
      <c r="C29" s="145"/>
      <c r="D29" s="169"/>
      <c r="E29" s="169"/>
      <c r="F29" s="169"/>
      <c r="G29" s="145">
        <v>0</v>
      </c>
      <c r="H29" s="145">
        <v>0</v>
      </c>
      <c r="I29" s="145"/>
      <c r="J29" s="145">
        <v>0</v>
      </c>
      <c r="K29" s="145"/>
      <c r="L29" s="145">
        <v>0</v>
      </c>
      <c r="M29" s="145"/>
      <c r="N29" s="145">
        <v>0</v>
      </c>
      <c r="O29" s="145"/>
      <c r="P29" s="145">
        <v>0</v>
      </c>
      <c r="Q29" s="145"/>
      <c r="R29" s="145">
        <v>0</v>
      </c>
      <c r="S29" s="145"/>
      <c r="T29" s="145">
        <v>0.14020645710871349</v>
      </c>
      <c r="U29" s="145"/>
      <c r="V29" s="145">
        <v>0.1534077724270354</v>
      </c>
      <c r="W29" s="145"/>
      <c r="X29" s="145">
        <v>1.3140808273519315</v>
      </c>
      <c r="Y29" s="145"/>
      <c r="Z29" s="177" t="s">
        <v>510</v>
      </c>
      <c r="AA29" s="145"/>
      <c r="AB29" s="145">
        <v>0.14020645710871349</v>
      </c>
      <c r="AC29" s="145">
        <v>1.4674885997789673</v>
      </c>
    </row>
    <row r="30" spans="1:37" s="139" customFormat="1" ht="47.25" x14ac:dyDescent="0.25">
      <c r="A30" s="143" t="s">
        <v>62</v>
      </c>
      <c r="B30" s="144" t="s">
        <v>427</v>
      </c>
      <c r="C30" s="145">
        <v>6.9937564122440783</v>
      </c>
      <c r="D30" s="169">
        <v>6.9386156535608938</v>
      </c>
      <c r="E30" s="169">
        <v>6.9937564122440783</v>
      </c>
      <c r="F30" s="169">
        <v>6.9937564122440783</v>
      </c>
      <c r="G30" s="145">
        <v>0</v>
      </c>
      <c r="H30" s="145">
        <v>0</v>
      </c>
      <c r="I30" s="145"/>
      <c r="J30" s="145">
        <v>0</v>
      </c>
      <c r="K30" s="145"/>
      <c r="L30" s="145">
        <v>0</v>
      </c>
      <c r="M30" s="145"/>
      <c r="N30" s="145">
        <v>0</v>
      </c>
      <c r="O30" s="145"/>
      <c r="P30" s="145">
        <v>0</v>
      </c>
      <c r="Q30" s="145"/>
      <c r="R30" s="145">
        <v>0</v>
      </c>
      <c r="S30" s="145"/>
      <c r="T30" s="145">
        <v>0.70103228554356734</v>
      </c>
      <c r="U30" s="145"/>
      <c r="V30" s="145">
        <v>0.69730805648652472</v>
      </c>
      <c r="W30" s="145"/>
      <c r="X30" s="145">
        <v>6.2413075970743686</v>
      </c>
      <c r="Y30" s="145"/>
      <c r="Z30" s="176" t="s">
        <v>510</v>
      </c>
      <c r="AA30" s="145"/>
      <c r="AB30" s="145">
        <v>0.70103228554356734</v>
      </c>
      <c r="AC30" s="145">
        <v>6.9386156535608929</v>
      </c>
    </row>
    <row r="31" spans="1:37" s="138" customFormat="1" x14ac:dyDescent="0.25">
      <c r="A31" s="143" t="s">
        <v>428</v>
      </c>
      <c r="B31" s="147" t="s">
        <v>140</v>
      </c>
      <c r="C31" s="145">
        <v>0.70103228554356734</v>
      </c>
      <c r="D31" s="169">
        <v>0.69730805648652472</v>
      </c>
      <c r="E31" s="169"/>
      <c r="F31" s="169"/>
      <c r="G31" s="145"/>
      <c r="H31" s="145"/>
      <c r="I31" s="145"/>
      <c r="J31" s="145"/>
      <c r="K31" s="145"/>
      <c r="L31" s="145"/>
      <c r="M31" s="145"/>
      <c r="N31" s="145"/>
      <c r="O31" s="145"/>
      <c r="P31" s="145"/>
      <c r="Q31" s="145"/>
      <c r="R31" s="145"/>
      <c r="S31" s="145"/>
      <c r="T31" s="145"/>
      <c r="U31" s="145"/>
      <c r="V31" s="145"/>
      <c r="W31" s="145"/>
      <c r="X31" s="145"/>
      <c r="Y31" s="145"/>
      <c r="Z31" s="177"/>
      <c r="AA31" s="145"/>
      <c r="AB31" s="145">
        <v>0</v>
      </c>
      <c r="AC31" s="145">
        <v>0</v>
      </c>
    </row>
    <row r="32" spans="1:37" s="138" customFormat="1" ht="31.5" x14ac:dyDescent="0.25">
      <c r="A32" s="143" t="s">
        <v>429</v>
      </c>
      <c r="B32" s="147" t="s">
        <v>139</v>
      </c>
      <c r="C32" s="145">
        <v>4.0344558040338505</v>
      </c>
      <c r="D32" s="169">
        <v>4.0014911114465352</v>
      </c>
      <c r="E32" s="169"/>
      <c r="F32" s="169"/>
      <c r="G32" s="145"/>
      <c r="H32" s="145"/>
      <c r="I32" s="145"/>
      <c r="J32" s="145"/>
      <c r="K32" s="145"/>
      <c r="L32" s="145"/>
      <c r="M32" s="145"/>
      <c r="N32" s="145"/>
      <c r="O32" s="145"/>
      <c r="P32" s="145"/>
      <c r="Q32" s="145"/>
      <c r="R32" s="145"/>
      <c r="S32" s="145"/>
      <c r="T32" s="145"/>
      <c r="U32" s="145"/>
      <c r="V32" s="145"/>
      <c r="W32" s="145"/>
      <c r="X32" s="145"/>
      <c r="Y32" s="145"/>
      <c r="Z32" s="177"/>
      <c r="AA32" s="145"/>
      <c r="AB32" s="145">
        <v>0</v>
      </c>
      <c r="AC32" s="145">
        <v>0</v>
      </c>
    </row>
    <row r="33" spans="1:29" s="138" customFormat="1" x14ac:dyDescent="0.25">
      <c r="A33" s="143" t="s">
        <v>430</v>
      </c>
      <c r="B33" s="147" t="s">
        <v>138</v>
      </c>
      <c r="C33" s="145">
        <v>1.6416454906634181</v>
      </c>
      <c r="D33" s="169">
        <v>1.6282319495154489</v>
      </c>
      <c r="E33" s="169"/>
      <c r="F33" s="169"/>
      <c r="G33" s="145"/>
      <c r="H33" s="145"/>
      <c r="I33" s="145"/>
      <c r="J33" s="145"/>
      <c r="K33" s="145"/>
      <c r="L33" s="145"/>
      <c r="M33" s="145"/>
      <c r="N33" s="145"/>
      <c r="O33" s="145"/>
      <c r="P33" s="145"/>
      <c r="Q33" s="145"/>
      <c r="R33" s="145"/>
      <c r="S33" s="145"/>
      <c r="T33" s="145"/>
      <c r="U33" s="145"/>
      <c r="V33" s="145"/>
      <c r="W33" s="145"/>
      <c r="X33" s="145"/>
      <c r="Y33" s="145"/>
      <c r="Z33" s="177"/>
      <c r="AA33" s="145"/>
      <c r="AB33" s="145">
        <v>0</v>
      </c>
      <c r="AC33" s="145">
        <v>0</v>
      </c>
    </row>
    <row r="34" spans="1:29" s="138" customFormat="1" x14ac:dyDescent="0.25">
      <c r="A34" s="143" t="s">
        <v>431</v>
      </c>
      <c r="B34" s="147" t="s">
        <v>137</v>
      </c>
      <c r="C34" s="145">
        <v>0.61662283200324197</v>
      </c>
      <c r="D34" s="169">
        <v>0.61158453611238506</v>
      </c>
      <c r="E34" s="169"/>
      <c r="F34" s="169"/>
      <c r="G34" s="145"/>
      <c r="H34" s="145"/>
      <c r="I34" s="145"/>
      <c r="J34" s="145"/>
      <c r="K34" s="145"/>
      <c r="L34" s="145"/>
      <c r="M34" s="145"/>
      <c r="N34" s="145"/>
      <c r="O34" s="145"/>
      <c r="P34" s="145"/>
      <c r="Q34" s="145"/>
      <c r="R34" s="145"/>
      <c r="S34" s="145"/>
      <c r="T34" s="145"/>
      <c r="U34" s="145"/>
      <c r="V34" s="145"/>
      <c r="W34" s="145"/>
      <c r="X34" s="145"/>
      <c r="Y34" s="145"/>
      <c r="Z34" s="177"/>
      <c r="AA34" s="145"/>
      <c r="AB34" s="145">
        <v>0</v>
      </c>
      <c r="AC34" s="145">
        <v>0</v>
      </c>
    </row>
    <row r="35" spans="1:29" s="139" customFormat="1" ht="31.5" x14ac:dyDescent="0.25">
      <c r="A35" s="143" t="s">
        <v>61</v>
      </c>
      <c r="B35" s="144" t="s">
        <v>432</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76"/>
      <c r="AA35" s="145"/>
      <c r="AB35" s="145"/>
      <c r="AC35" s="145"/>
    </row>
    <row r="36" spans="1:29" s="138" customFormat="1" x14ac:dyDescent="0.25">
      <c r="A36" s="146" t="s">
        <v>433</v>
      </c>
      <c r="B36" s="147" t="s">
        <v>439</v>
      </c>
      <c r="C36" s="145"/>
      <c r="D36" s="145"/>
      <c r="E36" s="145"/>
      <c r="F36" s="145"/>
      <c r="G36" s="145">
        <v>0</v>
      </c>
      <c r="H36" s="145">
        <v>0</v>
      </c>
      <c r="I36" s="150" t="s">
        <v>387</v>
      </c>
      <c r="J36" s="145">
        <v>0</v>
      </c>
      <c r="K36" s="145" t="s">
        <v>387</v>
      </c>
      <c r="L36" s="145">
        <v>0</v>
      </c>
      <c r="M36" s="150" t="s">
        <v>387</v>
      </c>
      <c r="N36" s="145">
        <v>0</v>
      </c>
      <c r="O36" s="145" t="s">
        <v>387</v>
      </c>
      <c r="P36" s="145">
        <v>0</v>
      </c>
      <c r="Q36" s="150" t="s">
        <v>387</v>
      </c>
      <c r="R36" s="145">
        <v>0</v>
      </c>
      <c r="S36" s="145" t="s">
        <v>387</v>
      </c>
      <c r="T36" s="145">
        <v>0</v>
      </c>
      <c r="U36" s="150" t="s">
        <v>387</v>
      </c>
      <c r="V36" s="145">
        <v>0</v>
      </c>
      <c r="W36" s="145" t="s">
        <v>387</v>
      </c>
      <c r="X36" s="145">
        <v>0</v>
      </c>
      <c r="Y36" s="150" t="s">
        <v>387</v>
      </c>
      <c r="Z36" s="177" t="s">
        <v>510</v>
      </c>
      <c r="AA36" s="145" t="s">
        <v>510</v>
      </c>
      <c r="AB36" s="145">
        <v>0</v>
      </c>
      <c r="AC36" s="145">
        <v>0</v>
      </c>
    </row>
    <row r="37" spans="1:29" s="138" customFormat="1" ht="31.5" x14ac:dyDescent="0.25">
      <c r="A37" s="146" t="s">
        <v>435</v>
      </c>
      <c r="B37" s="149" t="s">
        <v>434</v>
      </c>
      <c r="C37" s="145"/>
      <c r="D37" s="145"/>
      <c r="E37" s="145"/>
      <c r="F37" s="145"/>
      <c r="G37" s="145">
        <v>0</v>
      </c>
      <c r="H37" s="145">
        <v>0</v>
      </c>
      <c r="I37" s="150" t="s">
        <v>387</v>
      </c>
      <c r="J37" s="145">
        <v>0</v>
      </c>
      <c r="K37" s="145" t="s">
        <v>387</v>
      </c>
      <c r="L37" s="145">
        <v>0</v>
      </c>
      <c r="M37" s="150" t="s">
        <v>387</v>
      </c>
      <c r="N37" s="145">
        <v>0</v>
      </c>
      <c r="O37" s="145" t="s">
        <v>387</v>
      </c>
      <c r="P37" s="145">
        <v>0</v>
      </c>
      <c r="Q37" s="150" t="s">
        <v>387</v>
      </c>
      <c r="R37" s="145">
        <v>0</v>
      </c>
      <c r="S37" s="145" t="s">
        <v>387</v>
      </c>
      <c r="T37" s="145">
        <v>0</v>
      </c>
      <c r="U37" s="150" t="s">
        <v>387</v>
      </c>
      <c r="V37" s="145">
        <v>0</v>
      </c>
      <c r="W37" s="145" t="s">
        <v>387</v>
      </c>
      <c r="X37" s="145">
        <v>0</v>
      </c>
      <c r="Y37" s="150" t="s">
        <v>387</v>
      </c>
      <c r="Z37" s="177" t="s">
        <v>510</v>
      </c>
      <c r="AA37" s="145" t="s">
        <v>510</v>
      </c>
      <c r="AB37" s="145">
        <v>0</v>
      </c>
      <c r="AC37" s="145">
        <v>0</v>
      </c>
    </row>
    <row r="38" spans="1:29" s="138" customFormat="1" x14ac:dyDescent="0.25">
      <c r="A38" s="146" t="s">
        <v>436</v>
      </c>
      <c r="B38" s="149" t="s">
        <v>135</v>
      </c>
      <c r="C38" s="145"/>
      <c r="D38" s="145"/>
      <c r="E38" s="145"/>
      <c r="F38" s="145"/>
      <c r="G38" s="145">
        <v>0</v>
      </c>
      <c r="H38" s="145">
        <v>0</v>
      </c>
      <c r="I38" s="150" t="s">
        <v>387</v>
      </c>
      <c r="J38" s="145">
        <v>0</v>
      </c>
      <c r="K38" s="145" t="s">
        <v>387</v>
      </c>
      <c r="L38" s="145">
        <v>0</v>
      </c>
      <c r="M38" s="150" t="s">
        <v>387</v>
      </c>
      <c r="N38" s="145">
        <v>0</v>
      </c>
      <c r="O38" s="145" t="s">
        <v>387</v>
      </c>
      <c r="P38" s="145">
        <v>0</v>
      </c>
      <c r="Q38" s="150" t="s">
        <v>387</v>
      </c>
      <c r="R38" s="145">
        <v>0</v>
      </c>
      <c r="S38" s="145" t="s">
        <v>387</v>
      </c>
      <c r="T38" s="145">
        <v>0</v>
      </c>
      <c r="U38" s="150" t="s">
        <v>387</v>
      </c>
      <c r="V38" s="145">
        <v>0</v>
      </c>
      <c r="W38" s="145" t="s">
        <v>387</v>
      </c>
      <c r="X38" s="145">
        <v>0</v>
      </c>
      <c r="Y38" s="150" t="s">
        <v>387</v>
      </c>
      <c r="Z38" s="177" t="s">
        <v>510</v>
      </c>
      <c r="AA38" s="145" t="s">
        <v>510</v>
      </c>
      <c r="AB38" s="145">
        <v>0</v>
      </c>
      <c r="AC38" s="145">
        <v>0</v>
      </c>
    </row>
    <row r="39" spans="1:29" s="138" customFormat="1" ht="15.75" customHeight="1" x14ac:dyDescent="0.25">
      <c r="A39" s="146" t="s">
        <v>438</v>
      </c>
      <c r="B39" s="147" t="s">
        <v>437</v>
      </c>
      <c r="C39" s="145"/>
      <c r="D39" s="145"/>
      <c r="E39" s="145"/>
      <c r="F39" s="145"/>
      <c r="G39" s="145">
        <v>0</v>
      </c>
      <c r="H39" s="145">
        <v>0</v>
      </c>
      <c r="I39" s="150" t="s">
        <v>387</v>
      </c>
      <c r="J39" s="145">
        <v>0</v>
      </c>
      <c r="K39" s="145" t="s">
        <v>387</v>
      </c>
      <c r="L39" s="145">
        <v>0</v>
      </c>
      <c r="M39" s="150" t="s">
        <v>387</v>
      </c>
      <c r="N39" s="145">
        <v>0</v>
      </c>
      <c r="O39" s="145" t="s">
        <v>387</v>
      </c>
      <c r="P39" s="145">
        <v>0</v>
      </c>
      <c r="Q39" s="150" t="s">
        <v>387</v>
      </c>
      <c r="R39" s="145">
        <v>0</v>
      </c>
      <c r="S39" s="145" t="s">
        <v>387</v>
      </c>
      <c r="T39" s="145">
        <v>0</v>
      </c>
      <c r="U39" s="150" t="s">
        <v>387</v>
      </c>
      <c r="V39" s="145">
        <v>0</v>
      </c>
      <c r="W39" s="145" t="s">
        <v>387</v>
      </c>
      <c r="X39" s="145">
        <v>1.4770000000000001</v>
      </c>
      <c r="Y39" s="150">
        <v>4</v>
      </c>
      <c r="Z39" s="177" t="s">
        <v>510</v>
      </c>
      <c r="AA39" s="145" t="s">
        <v>510</v>
      </c>
      <c r="AB39" s="145">
        <v>0</v>
      </c>
      <c r="AC39" s="145">
        <v>1.4770000000000001</v>
      </c>
    </row>
    <row r="40" spans="1:29" s="138" customFormat="1" x14ac:dyDescent="0.25">
      <c r="A40" s="146" t="s">
        <v>440</v>
      </c>
      <c r="B40" s="147" t="s">
        <v>441</v>
      </c>
      <c r="C40" s="145"/>
      <c r="D40" s="145"/>
      <c r="E40" s="145"/>
      <c r="F40" s="145"/>
      <c r="G40" s="145">
        <v>0</v>
      </c>
      <c r="H40" s="145">
        <v>0</v>
      </c>
      <c r="I40" s="150" t="s">
        <v>387</v>
      </c>
      <c r="J40" s="145">
        <v>0</v>
      </c>
      <c r="K40" s="145" t="s">
        <v>387</v>
      </c>
      <c r="L40" s="145">
        <v>0</v>
      </c>
      <c r="M40" s="150" t="s">
        <v>387</v>
      </c>
      <c r="N40" s="145">
        <v>0</v>
      </c>
      <c r="O40" s="145" t="s">
        <v>387</v>
      </c>
      <c r="P40" s="145">
        <v>0</v>
      </c>
      <c r="Q40" s="150" t="s">
        <v>387</v>
      </c>
      <c r="R40" s="145">
        <v>0</v>
      </c>
      <c r="S40" s="145" t="s">
        <v>387</v>
      </c>
      <c r="T40" s="145">
        <v>0</v>
      </c>
      <c r="U40" s="150" t="s">
        <v>387</v>
      </c>
      <c r="V40" s="145">
        <v>0</v>
      </c>
      <c r="W40" s="145" t="s">
        <v>387</v>
      </c>
      <c r="X40" s="145">
        <v>0</v>
      </c>
      <c r="Y40" s="150" t="s">
        <v>387</v>
      </c>
      <c r="Z40" s="177" t="s">
        <v>510</v>
      </c>
      <c r="AA40" s="145" t="s">
        <v>510</v>
      </c>
      <c r="AB40" s="145">
        <v>0</v>
      </c>
      <c r="AC40" s="145">
        <v>0</v>
      </c>
    </row>
    <row r="41" spans="1:29" s="138" customFormat="1" x14ac:dyDescent="0.25">
      <c r="A41" s="146" t="s">
        <v>442</v>
      </c>
      <c r="B41" s="147" t="s">
        <v>443</v>
      </c>
      <c r="C41" s="145"/>
      <c r="D41" s="145"/>
      <c r="E41" s="145"/>
      <c r="F41" s="145"/>
      <c r="G41" s="145">
        <v>0</v>
      </c>
      <c r="H41" s="145">
        <v>0</v>
      </c>
      <c r="I41" s="150" t="s">
        <v>387</v>
      </c>
      <c r="J41" s="145">
        <v>0</v>
      </c>
      <c r="K41" s="145" t="s">
        <v>387</v>
      </c>
      <c r="L41" s="145">
        <v>0</v>
      </c>
      <c r="M41" s="150" t="s">
        <v>387</v>
      </c>
      <c r="N41" s="145">
        <v>0</v>
      </c>
      <c r="O41" s="145" t="s">
        <v>387</v>
      </c>
      <c r="P41" s="145">
        <v>0</v>
      </c>
      <c r="Q41" s="150" t="s">
        <v>387</v>
      </c>
      <c r="R41" s="145">
        <v>0</v>
      </c>
      <c r="S41" s="145" t="s">
        <v>387</v>
      </c>
      <c r="T41" s="145">
        <v>0</v>
      </c>
      <c r="U41" s="150" t="s">
        <v>387</v>
      </c>
      <c r="V41" s="145">
        <v>0</v>
      </c>
      <c r="W41" s="145" t="s">
        <v>387</v>
      </c>
      <c r="X41" s="145">
        <v>0</v>
      </c>
      <c r="Y41" s="150" t="s">
        <v>387</v>
      </c>
      <c r="Z41" s="177" t="s">
        <v>510</v>
      </c>
      <c r="AA41" s="145" t="s">
        <v>510</v>
      </c>
      <c r="AB41" s="145">
        <v>0</v>
      </c>
      <c r="AC41" s="145">
        <v>0</v>
      </c>
    </row>
    <row r="42" spans="1:29" s="139" customFormat="1" x14ac:dyDescent="0.25">
      <c r="A42" s="146" t="s">
        <v>444</v>
      </c>
      <c r="B42" s="147" t="s">
        <v>445</v>
      </c>
      <c r="C42" s="145"/>
      <c r="D42" s="145"/>
      <c r="E42" s="145"/>
      <c r="F42" s="145"/>
      <c r="G42" s="145">
        <v>0</v>
      </c>
      <c r="H42" s="145">
        <v>0</v>
      </c>
      <c r="I42" s="150" t="s">
        <v>387</v>
      </c>
      <c r="J42" s="145">
        <v>0</v>
      </c>
      <c r="K42" s="145" t="s">
        <v>387</v>
      </c>
      <c r="L42" s="145">
        <v>0</v>
      </c>
      <c r="M42" s="150" t="s">
        <v>387</v>
      </c>
      <c r="N42" s="145">
        <v>0</v>
      </c>
      <c r="O42" s="145" t="s">
        <v>387</v>
      </c>
      <c r="P42" s="145">
        <v>0</v>
      </c>
      <c r="Q42" s="150" t="s">
        <v>387</v>
      </c>
      <c r="R42" s="145">
        <v>0</v>
      </c>
      <c r="S42" s="145" t="s">
        <v>387</v>
      </c>
      <c r="T42" s="145">
        <v>0</v>
      </c>
      <c r="U42" s="150" t="s">
        <v>387</v>
      </c>
      <c r="V42" s="145">
        <v>0</v>
      </c>
      <c r="W42" s="145" t="s">
        <v>387</v>
      </c>
      <c r="X42" s="145">
        <v>0</v>
      </c>
      <c r="Y42" s="150" t="s">
        <v>387</v>
      </c>
      <c r="Z42" s="176" t="s">
        <v>510</v>
      </c>
      <c r="AA42" s="145" t="s">
        <v>510</v>
      </c>
      <c r="AB42" s="145">
        <v>0</v>
      </c>
      <c r="AC42" s="145">
        <v>0</v>
      </c>
    </row>
    <row r="43" spans="1:29" s="138" customFormat="1" x14ac:dyDescent="0.25">
      <c r="A43" s="146" t="s">
        <v>446</v>
      </c>
      <c r="B43" s="147" t="s">
        <v>447</v>
      </c>
      <c r="C43" s="145"/>
      <c r="D43" s="145"/>
      <c r="E43" s="145"/>
      <c r="F43" s="145"/>
      <c r="G43" s="145">
        <v>0</v>
      </c>
      <c r="H43" s="145">
        <v>0</v>
      </c>
      <c r="I43" s="150" t="s">
        <v>387</v>
      </c>
      <c r="J43" s="145">
        <v>0</v>
      </c>
      <c r="K43" s="145" t="s">
        <v>387</v>
      </c>
      <c r="L43" s="145">
        <v>0</v>
      </c>
      <c r="M43" s="150" t="s">
        <v>387</v>
      </c>
      <c r="N43" s="145">
        <v>0</v>
      </c>
      <c r="O43" s="145" t="s">
        <v>387</v>
      </c>
      <c r="P43" s="145">
        <v>0</v>
      </c>
      <c r="Q43" s="150" t="s">
        <v>387</v>
      </c>
      <c r="R43" s="145">
        <v>0</v>
      </c>
      <c r="S43" s="145" t="s">
        <v>387</v>
      </c>
      <c r="T43" s="145">
        <v>0</v>
      </c>
      <c r="U43" s="150" t="s">
        <v>387</v>
      </c>
      <c r="V43" s="145">
        <v>0</v>
      </c>
      <c r="W43" s="145" t="s">
        <v>387</v>
      </c>
      <c r="X43" s="145">
        <v>0</v>
      </c>
      <c r="Y43" s="150" t="s">
        <v>387</v>
      </c>
      <c r="Z43" s="177" t="s">
        <v>510</v>
      </c>
      <c r="AA43" s="145" t="s">
        <v>510</v>
      </c>
      <c r="AB43" s="145">
        <v>0</v>
      </c>
      <c r="AC43" s="145">
        <v>0</v>
      </c>
    </row>
    <row r="44" spans="1:29" s="138" customFormat="1" x14ac:dyDescent="0.25">
      <c r="A44" s="146" t="s">
        <v>448</v>
      </c>
      <c r="B44" s="147" t="s">
        <v>449</v>
      </c>
      <c r="C44" s="145"/>
      <c r="D44" s="145"/>
      <c r="E44" s="145"/>
      <c r="F44" s="145"/>
      <c r="G44" s="145">
        <v>0</v>
      </c>
      <c r="H44" s="145">
        <v>0</v>
      </c>
      <c r="I44" s="150" t="s">
        <v>387</v>
      </c>
      <c r="J44" s="145">
        <v>0</v>
      </c>
      <c r="K44" s="145" t="s">
        <v>387</v>
      </c>
      <c r="L44" s="145">
        <v>0</v>
      </c>
      <c r="M44" s="150" t="s">
        <v>387</v>
      </c>
      <c r="N44" s="145">
        <v>0</v>
      </c>
      <c r="O44" s="145" t="s">
        <v>387</v>
      </c>
      <c r="P44" s="145">
        <v>0</v>
      </c>
      <c r="Q44" s="150" t="s">
        <v>387</v>
      </c>
      <c r="R44" s="145">
        <v>0</v>
      </c>
      <c r="S44" s="145" t="s">
        <v>387</v>
      </c>
      <c r="T44" s="145">
        <v>0</v>
      </c>
      <c r="U44" s="150" t="s">
        <v>387</v>
      </c>
      <c r="V44" s="145">
        <v>0</v>
      </c>
      <c r="W44" s="145" t="s">
        <v>387</v>
      </c>
      <c r="X44" s="145">
        <v>0</v>
      </c>
      <c r="Y44" s="150" t="s">
        <v>387</v>
      </c>
      <c r="Z44" s="177" t="s">
        <v>510</v>
      </c>
      <c r="AA44" s="145" t="s">
        <v>510</v>
      </c>
      <c r="AB44" s="145">
        <v>0</v>
      </c>
      <c r="AC44" s="145">
        <v>0</v>
      </c>
    </row>
    <row r="45" spans="1:29" s="138" customFormat="1" x14ac:dyDescent="0.25">
      <c r="A45" s="146" t="s">
        <v>450</v>
      </c>
      <c r="B45" s="147" t="s">
        <v>451</v>
      </c>
      <c r="C45" s="145"/>
      <c r="D45" s="145"/>
      <c r="E45" s="145"/>
      <c r="F45" s="145"/>
      <c r="G45" s="145">
        <v>0</v>
      </c>
      <c r="H45" s="145">
        <v>0</v>
      </c>
      <c r="I45" s="150" t="s">
        <v>387</v>
      </c>
      <c r="J45" s="145">
        <v>0</v>
      </c>
      <c r="K45" s="145" t="s">
        <v>387</v>
      </c>
      <c r="L45" s="145">
        <v>0</v>
      </c>
      <c r="M45" s="150" t="s">
        <v>387</v>
      </c>
      <c r="N45" s="145">
        <v>0</v>
      </c>
      <c r="O45" s="145" t="s">
        <v>387</v>
      </c>
      <c r="P45" s="145">
        <v>0</v>
      </c>
      <c r="Q45" s="150" t="s">
        <v>387</v>
      </c>
      <c r="R45" s="145">
        <v>0</v>
      </c>
      <c r="S45" s="145" t="s">
        <v>387</v>
      </c>
      <c r="T45" s="145">
        <v>0</v>
      </c>
      <c r="U45" s="150" t="s">
        <v>387</v>
      </c>
      <c r="V45" s="145">
        <v>0</v>
      </c>
      <c r="W45" s="145" t="s">
        <v>387</v>
      </c>
      <c r="X45" s="145">
        <v>0</v>
      </c>
      <c r="Y45" s="150" t="s">
        <v>387</v>
      </c>
      <c r="Z45" s="177" t="s">
        <v>510</v>
      </c>
      <c r="AA45" s="145" t="s">
        <v>510</v>
      </c>
      <c r="AB45" s="145">
        <v>0</v>
      </c>
      <c r="AC45" s="145">
        <v>0</v>
      </c>
    </row>
    <row r="46" spans="1:29" s="138" customFormat="1" x14ac:dyDescent="0.25">
      <c r="A46" s="146" t="s">
        <v>452</v>
      </c>
      <c r="B46" s="147" t="s">
        <v>453</v>
      </c>
      <c r="C46" s="145"/>
      <c r="D46" s="145"/>
      <c r="E46" s="145"/>
      <c r="F46" s="145"/>
      <c r="G46" s="145">
        <v>0</v>
      </c>
      <c r="H46" s="145">
        <v>0</v>
      </c>
      <c r="I46" s="150" t="s">
        <v>387</v>
      </c>
      <c r="J46" s="145"/>
      <c r="K46" s="145" t="s">
        <v>387</v>
      </c>
      <c r="L46" s="145">
        <v>0</v>
      </c>
      <c r="M46" s="150" t="s">
        <v>387</v>
      </c>
      <c r="N46" s="145"/>
      <c r="O46" s="145" t="s">
        <v>387</v>
      </c>
      <c r="P46" s="145">
        <v>0</v>
      </c>
      <c r="Q46" s="150" t="s">
        <v>387</v>
      </c>
      <c r="R46" s="145"/>
      <c r="S46" s="145" t="s">
        <v>387</v>
      </c>
      <c r="T46" s="145">
        <v>0</v>
      </c>
      <c r="U46" s="150" t="s">
        <v>387</v>
      </c>
      <c r="V46" s="145"/>
      <c r="W46" s="145" t="s">
        <v>387</v>
      </c>
      <c r="X46" s="145"/>
      <c r="Y46" s="150" t="s">
        <v>387</v>
      </c>
      <c r="Z46" s="177"/>
      <c r="AA46" s="145" t="s">
        <v>387</v>
      </c>
      <c r="AB46" s="145">
        <v>0</v>
      </c>
      <c r="AC46" s="145">
        <v>0</v>
      </c>
    </row>
    <row r="47" spans="1:29" s="138" customFormat="1" x14ac:dyDescent="0.25">
      <c r="A47" s="143" t="s">
        <v>60</v>
      </c>
      <c r="B47" s="144" t="s">
        <v>136</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77"/>
      <c r="AA47" s="145"/>
      <c r="AB47" s="145"/>
      <c r="AC47" s="145"/>
    </row>
    <row r="48" spans="1:29" s="138" customFormat="1" x14ac:dyDescent="0.25">
      <c r="A48" s="146" t="s">
        <v>454</v>
      </c>
      <c r="B48" s="147" t="s">
        <v>439</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77" t="s">
        <v>510</v>
      </c>
      <c r="AA48" s="145"/>
      <c r="AB48" s="145">
        <v>0</v>
      </c>
      <c r="AC48" s="145">
        <v>0</v>
      </c>
    </row>
    <row r="49" spans="1:29" s="139" customFormat="1" ht="31.5" x14ac:dyDescent="0.25">
      <c r="A49" s="146" t="s">
        <v>455</v>
      </c>
      <c r="B49" s="149" t="s">
        <v>434</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76" t="s">
        <v>510</v>
      </c>
      <c r="AA49" s="145"/>
      <c r="AB49" s="145">
        <v>0</v>
      </c>
      <c r="AC49" s="145">
        <v>0</v>
      </c>
    </row>
    <row r="50" spans="1:29" s="138" customFormat="1" x14ac:dyDescent="0.25">
      <c r="A50" s="146" t="s">
        <v>456</v>
      </c>
      <c r="B50" s="149" t="s">
        <v>135</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77" t="s">
        <v>510</v>
      </c>
      <c r="AA50" s="145"/>
      <c r="AB50" s="145">
        <v>0</v>
      </c>
      <c r="AC50" s="145">
        <v>0</v>
      </c>
    </row>
    <row r="51" spans="1:29" s="138" customFormat="1" ht="31.5" x14ac:dyDescent="0.25">
      <c r="A51" s="146" t="s">
        <v>458</v>
      </c>
      <c r="B51" s="147" t="s">
        <v>457</v>
      </c>
      <c r="C51" s="145">
        <v>1.4770000000000001</v>
      </c>
      <c r="D51" s="145">
        <v>1.4770000000000001</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1.4770000000000001</v>
      </c>
      <c r="Y51" s="145"/>
      <c r="Z51" s="177" t="s">
        <v>510</v>
      </c>
      <c r="AA51" s="145"/>
      <c r="AB51" s="145">
        <v>0</v>
      </c>
      <c r="AC51" s="145">
        <v>1.4770000000000001</v>
      </c>
    </row>
    <row r="52" spans="1:29" s="138" customFormat="1" ht="31.5" x14ac:dyDescent="0.25">
      <c r="A52" s="146" t="s">
        <v>460</v>
      </c>
      <c r="B52" s="147" t="s">
        <v>459</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77" t="s">
        <v>510</v>
      </c>
      <c r="AA52" s="145"/>
      <c r="AB52" s="145">
        <v>0</v>
      </c>
      <c r="AC52" s="145">
        <v>0</v>
      </c>
    </row>
    <row r="53" spans="1:29" s="138" customFormat="1" x14ac:dyDescent="0.25">
      <c r="A53" s="146" t="s">
        <v>461</v>
      </c>
      <c r="B53" s="147" t="s">
        <v>134</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77" t="s">
        <v>510</v>
      </c>
      <c r="AA53" s="145"/>
      <c r="AB53" s="145">
        <v>0</v>
      </c>
      <c r="AC53" s="145">
        <v>0</v>
      </c>
    </row>
    <row r="54" spans="1:29" s="138" customFormat="1" x14ac:dyDescent="0.25">
      <c r="A54" s="146" t="s">
        <v>462</v>
      </c>
      <c r="B54" s="147" t="s">
        <v>441</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77" t="s">
        <v>510</v>
      </c>
      <c r="AA54" s="145"/>
      <c r="AB54" s="145">
        <v>0</v>
      </c>
      <c r="AC54" s="145">
        <v>0</v>
      </c>
    </row>
    <row r="55" spans="1:29" s="138" customFormat="1" x14ac:dyDescent="0.25">
      <c r="A55" s="146" t="s">
        <v>463</v>
      </c>
      <c r="B55" s="147" t="s">
        <v>443</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77" t="s">
        <v>510</v>
      </c>
      <c r="AA55" s="145"/>
      <c r="AB55" s="145">
        <v>0</v>
      </c>
      <c r="AC55" s="145">
        <v>0</v>
      </c>
    </row>
    <row r="56" spans="1:29" s="139" customFormat="1" x14ac:dyDescent="0.25">
      <c r="A56" s="146" t="s">
        <v>464</v>
      </c>
      <c r="B56" s="147" t="s">
        <v>445</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76" t="s">
        <v>510</v>
      </c>
      <c r="AA56" s="145"/>
      <c r="AB56" s="145">
        <v>0</v>
      </c>
      <c r="AC56" s="145">
        <v>0</v>
      </c>
    </row>
    <row r="57" spans="1:29" s="139" customFormat="1" x14ac:dyDescent="0.25">
      <c r="A57" s="146" t="s">
        <v>465</v>
      </c>
      <c r="B57" s="147" t="s">
        <v>447</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76" t="s">
        <v>510</v>
      </c>
      <c r="AA57" s="145"/>
      <c r="AB57" s="145">
        <v>0</v>
      </c>
      <c r="AC57" s="145">
        <v>0</v>
      </c>
    </row>
    <row r="58" spans="1:29" s="138" customFormat="1" x14ac:dyDescent="0.25">
      <c r="A58" s="146" t="s">
        <v>466</v>
      </c>
      <c r="B58" s="147" t="s">
        <v>449</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77" t="s">
        <v>510</v>
      </c>
      <c r="AA58" s="145"/>
      <c r="AB58" s="145">
        <v>0</v>
      </c>
      <c r="AC58" s="145">
        <v>0</v>
      </c>
    </row>
    <row r="59" spans="1:29" s="138" customFormat="1" x14ac:dyDescent="0.25">
      <c r="A59" s="146" t="s">
        <v>467</v>
      </c>
      <c r="B59" s="147" t="s">
        <v>451</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77" t="s">
        <v>510</v>
      </c>
      <c r="AA59" s="145"/>
      <c r="AB59" s="145">
        <v>0</v>
      </c>
      <c r="AC59" s="145">
        <v>0</v>
      </c>
    </row>
    <row r="60" spans="1:29" s="138" customFormat="1" x14ac:dyDescent="0.25">
      <c r="A60" s="146" t="s">
        <v>468</v>
      </c>
      <c r="B60" s="147" t="s">
        <v>453</v>
      </c>
      <c r="C60" s="145">
        <v>0</v>
      </c>
      <c r="D60" s="145">
        <v>0</v>
      </c>
      <c r="E60" s="145"/>
      <c r="F60" s="145"/>
      <c r="G60" s="145">
        <v>0</v>
      </c>
      <c r="H60" s="145">
        <v>0</v>
      </c>
      <c r="I60" s="145"/>
      <c r="J60" s="145"/>
      <c r="K60" s="145"/>
      <c r="L60" s="145">
        <v>0</v>
      </c>
      <c r="M60" s="145"/>
      <c r="N60" s="145"/>
      <c r="O60" s="145"/>
      <c r="P60" s="145">
        <v>0</v>
      </c>
      <c r="Q60" s="145"/>
      <c r="R60" s="145"/>
      <c r="S60" s="145"/>
      <c r="T60" s="145">
        <v>0</v>
      </c>
      <c r="U60" s="145"/>
      <c r="V60" s="145"/>
      <c r="W60" s="145"/>
      <c r="X60" s="145"/>
      <c r="Y60" s="145"/>
      <c r="Z60" s="177"/>
      <c r="AA60" s="145"/>
      <c r="AB60" s="145">
        <v>0</v>
      </c>
      <c r="AC60" s="145">
        <v>0</v>
      </c>
    </row>
    <row r="61" spans="1:29" s="138" customFormat="1" ht="31.5" x14ac:dyDescent="0.25">
      <c r="A61" s="143" t="s">
        <v>58</v>
      </c>
      <c r="B61" s="144" t="s">
        <v>133</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77"/>
      <c r="AA61" s="145"/>
      <c r="AB61" s="145"/>
      <c r="AC61" s="145"/>
    </row>
    <row r="62" spans="1:29" s="138" customFormat="1" x14ac:dyDescent="0.25">
      <c r="A62" s="146" t="s">
        <v>469</v>
      </c>
      <c r="B62" s="147" t="s">
        <v>132</v>
      </c>
      <c r="C62" s="145">
        <v>6.9937564122440783</v>
      </c>
      <c r="D62" s="145">
        <v>6.9386156535608938</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6.9386156535608938</v>
      </c>
      <c r="Y62" s="145"/>
      <c r="Z62" s="177" t="s">
        <v>510</v>
      </c>
      <c r="AA62" s="145"/>
      <c r="AB62" s="145">
        <v>0</v>
      </c>
      <c r="AC62" s="145">
        <v>6.9386156535608938</v>
      </c>
    </row>
    <row r="63" spans="1:29" x14ac:dyDescent="0.25">
      <c r="A63" s="146" t="s">
        <v>470</v>
      </c>
      <c r="B63" s="149" t="s">
        <v>130</v>
      </c>
      <c r="C63" s="145">
        <v>0</v>
      </c>
      <c r="D63" s="145">
        <v>0</v>
      </c>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47" t="s">
        <v>510</v>
      </c>
      <c r="AA63" s="145"/>
      <c r="AB63" s="145">
        <v>0</v>
      </c>
      <c r="AC63" s="145">
        <v>0</v>
      </c>
    </row>
    <row r="64" spans="1:29" x14ac:dyDescent="0.25">
      <c r="A64" s="146" t="s">
        <v>471</v>
      </c>
      <c r="B64" s="147" t="s">
        <v>129</v>
      </c>
      <c r="C64" s="145">
        <v>0</v>
      </c>
      <c r="D64" s="145">
        <v>0</v>
      </c>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47" t="s">
        <v>510</v>
      </c>
      <c r="AA64" s="145"/>
      <c r="AB64" s="145">
        <v>0</v>
      </c>
      <c r="AC64" s="145">
        <v>0</v>
      </c>
    </row>
    <row r="65" spans="1:29" x14ac:dyDescent="0.25">
      <c r="A65" s="146" t="s">
        <v>472</v>
      </c>
      <c r="B65" s="149" t="s">
        <v>128</v>
      </c>
      <c r="C65" s="145">
        <v>0</v>
      </c>
      <c r="D65" s="145">
        <v>0</v>
      </c>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47" t="s">
        <v>510</v>
      </c>
      <c r="AA65" s="145"/>
      <c r="AB65" s="145">
        <v>0</v>
      </c>
      <c r="AC65" s="145">
        <v>0</v>
      </c>
    </row>
    <row r="66" spans="1:29" x14ac:dyDescent="0.25">
      <c r="A66" s="146" t="s">
        <v>473</v>
      </c>
      <c r="B66" s="149" t="s">
        <v>127</v>
      </c>
      <c r="C66" s="145">
        <v>1.4770000000000001</v>
      </c>
      <c r="D66" s="145">
        <v>1.4770000000000001</v>
      </c>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1.4770000000000001</v>
      </c>
      <c r="Y66" s="145"/>
      <c r="Z66" s="47" t="s">
        <v>510</v>
      </c>
      <c r="AA66" s="145"/>
      <c r="AB66" s="145">
        <v>0</v>
      </c>
      <c r="AC66" s="145">
        <v>1.4770000000000001</v>
      </c>
    </row>
    <row r="67" spans="1:29" x14ac:dyDescent="0.25">
      <c r="A67" s="146" t="s">
        <v>474</v>
      </c>
      <c r="B67" s="149" t="s">
        <v>441</v>
      </c>
      <c r="C67" s="145">
        <v>0</v>
      </c>
      <c r="D67" s="145">
        <v>0</v>
      </c>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47" t="s">
        <v>510</v>
      </c>
      <c r="AA67" s="145"/>
      <c r="AB67" s="145">
        <v>0</v>
      </c>
      <c r="AC67" s="145">
        <v>0</v>
      </c>
    </row>
    <row r="68" spans="1:29" x14ac:dyDescent="0.25">
      <c r="A68" s="146" t="s">
        <v>475</v>
      </c>
      <c r="B68" s="149" t="s">
        <v>443</v>
      </c>
      <c r="C68" s="145">
        <v>0</v>
      </c>
      <c r="D68" s="145">
        <v>0</v>
      </c>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47" t="s">
        <v>510</v>
      </c>
      <c r="AA68" s="145"/>
      <c r="AB68" s="145">
        <v>0</v>
      </c>
      <c r="AC68" s="145">
        <v>0</v>
      </c>
    </row>
    <row r="69" spans="1:29" x14ac:dyDescent="0.25">
      <c r="A69" s="146" t="s">
        <v>476</v>
      </c>
      <c r="B69" s="149" t="s">
        <v>445</v>
      </c>
      <c r="C69" s="145">
        <v>0</v>
      </c>
      <c r="D69" s="145">
        <v>0</v>
      </c>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47" t="s">
        <v>510</v>
      </c>
      <c r="AA69" s="145"/>
      <c r="AB69" s="145">
        <v>0</v>
      </c>
      <c r="AC69" s="145">
        <v>0</v>
      </c>
    </row>
    <row r="70" spans="1:29" x14ac:dyDescent="0.25">
      <c r="A70" s="146" t="s">
        <v>477</v>
      </c>
      <c r="B70" s="149" t="s">
        <v>447</v>
      </c>
      <c r="C70" s="145">
        <v>0</v>
      </c>
      <c r="D70" s="145">
        <v>0</v>
      </c>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47" t="s">
        <v>510</v>
      </c>
      <c r="AA70" s="145"/>
      <c r="AB70" s="145">
        <v>0</v>
      </c>
      <c r="AC70" s="145">
        <v>0</v>
      </c>
    </row>
    <row r="71" spans="1:29" x14ac:dyDescent="0.25">
      <c r="A71" s="146" t="s">
        <v>478</v>
      </c>
      <c r="B71" s="149" t="s">
        <v>449</v>
      </c>
      <c r="C71" s="145">
        <v>0</v>
      </c>
      <c r="D71" s="145">
        <v>0</v>
      </c>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47" t="s">
        <v>510</v>
      </c>
      <c r="AA71" s="145"/>
      <c r="AB71" s="145">
        <v>0</v>
      </c>
      <c r="AC71" s="145">
        <v>0</v>
      </c>
    </row>
    <row r="72" spans="1:29" x14ac:dyDescent="0.25">
      <c r="A72" s="146" t="s">
        <v>479</v>
      </c>
      <c r="B72" s="149" t="s">
        <v>451</v>
      </c>
      <c r="C72" s="145">
        <v>0</v>
      </c>
      <c r="D72" s="145">
        <v>0</v>
      </c>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47" t="s">
        <v>510</v>
      </c>
      <c r="AA72" s="145"/>
      <c r="AB72" s="145">
        <v>0</v>
      </c>
      <c r="AC72" s="145">
        <v>0</v>
      </c>
    </row>
    <row r="73" spans="1:29" x14ac:dyDescent="0.25">
      <c r="A73" s="146" t="s">
        <v>480</v>
      </c>
      <c r="B73" s="149" t="s">
        <v>453</v>
      </c>
      <c r="C73" s="145">
        <v>0</v>
      </c>
      <c r="D73" s="145">
        <v>0</v>
      </c>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c r="Y73" s="145"/>
      <c r="Z73" s="47"/>
      <c r="AA73" s="145"/>
      <c r="AB73" s="145">
        <v>0</v>
      </c>
      <c r="AC73" s="145">
        <v>0</v>
      </c>
    </row>
    <row r="74" spans="1:29" ht="31.5" x14ac:dyDescent="0.25">
      <c r="A74" s="143" t="s">
        <v>57</v>
      </c>
      <c r="B74" s="151" t="s">
        <v>184</v>
      </c>
      <c r="C74" s="145">
        <v>0</v>
      </c>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47" t="s">
        <v>510</v>
      </c>
      <c r="AA74" s="145"/>
      <c r="AB74" s="145">
        <v>0</v>
      </c>
      <c r="AC74" s="145">
        <v>0</v>
      </c>
    </row>
    <row r="75" spans="1:29" x14ac:dyDescent="0.25">
      <c r="A75" s="143" t="s">
        <v>55</v>
      </c>
      <c r="B75" s="144" t="s">
        <v>131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47"/>
      <c r="AA75" s="145"/>
      <c r="AB75" s="145"/>
      <c r="AC75" s="145"/>
    </row>
    <row r="76" spans="1:29" x14ac:dyDescent="0.25">
      <c r="A76" s="146" t="s">
        <v>481</v>
      </c>
      <c r="B76" s="147" t="s">
        <v>439</v>
      </c>
      <c r="C76" s="152">
        <v>0</v>
      </c>
      <c r="D76" s="153">
        <v>0</v>
      </c>
      <c r="E76" s="154"/>
      <c r="F76" s="154"/>
      <c r="G76" s="145">
        <v>0</v>
      </c>
      <c r="H76" s="145">
        <v>0</v>
      </c>
      <c r="I76" s="154"/>
      <c r="J76" s="145">
        <v>0</v>
      </c>
      <c r="K76" s="153"/>
      <c r="L76" s="145">
        <v>0</v>
      </c>
      <c r="M76" s="153"/>
      <c r="N76" s="145">
        <v>0</v>
      </c>
      <c r="O76" s="153"/>
      <c r="P76" s="145">
        <v>0</v>
      </c>
      <c r="Q76" s="153"/>
      <c r="R76" s="145">
        <v>0</v>
      </c>
      <c r="S76" s="153"/>
      <c r="T76" s="145">
        <v>0</v>
      </c>
      <c r="U76" s="153"/>
      <c r="V76" s="145">
        <v>0</v>
      </c>
      <c r="W76" s="153"/>
      <c r="X76" s="145">
        <v>0</v>
      </c>
      <c r="Y76" s="153"/>
      <c r="Z76" s="47" t="s">
        <v>510</v>
      </c>
      <c r="AA76" s="153"/>
      <c r="AB76" s="145">
        <v>0</v>
      </c>
      <c r="AC76" s="145">
        <v>0</v>
      </c>
    </row>
    <row r="77" spans="1:29" ht="31.5" x14ac:dyDescent="0.25">
      <c r="A77" s="146" t="s">
        <v>482</v>
      </c>
      <c r="B77" s="149" t="s">
        <v>434</v>
      </c>
      <c r="C77" s="145">
        <v>0</v>
      </c>
      <c r="D77" s="145">
        <v>0</v>
      </c>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47" t="s">
        <v>510</v>
      </c>
      <c r="AA77" s="145"/>
      <c r="AB77" s="145">
        <v>0</v>
      </c>
      <c r="AC77" s="145">
        <v>0</v>
      </c>
    </row>
    <row r="78" spans="1:29" x14ac:dyDescent="0.25">
      <c r="A78" s="146" t="s">
        <v>483</v>
      </c>
      <c r="B78" s="149" t="s">
        <v>135</v>
      </c>
      <c r="C78" s="145">
        <v>0</v>
      </c>
      <c r="D78" s="145">
        <v>0</v>
      </c>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47" t="s">
        <v>510</v>
      </c>
      <c r="AA78" s="145"/>
      <c r="AB78" s="145">
        <v>0</v>
      </c>
      <c r="AC78" s="145">
        <v>0</v>
      </c>
    </row>
    <row r="79" spans="1:29" x14ac:dyDescent="0.25">
      <c r="A79" s="146" t="s">
        <v>484</v>
      </c>
      <c r="B79" s="147" t="s">
        <v>391</v>
      </c>
      <c r="C79" s="145">
        <v>0</v>
      </c>
      <c r="D79" s="145">
        <v>1.4770000000000001</v>
      </c>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1.4770000000000001</v>
      </c>
      <c r="Y79" s="145"/>
      <c r="Z79" s="47" t="s">
        <v>510</v>
      </c>
      <c r="AA79" s="145"/>
      <c r="AB79" s="145">
        <v>0</v>
      </c>
      <c r="AC79" s="145">
        <v>1.4770000000000001</v>
      </c>
    </row>
    <row r="80" spans="1:29" x14ac:dyDescent="0.25">
      <c r="A80" s="146" t="s">
        <v>485</v>
      </c>
      <c r="B80" s="147" t="s">
        <v>441</v>
      </c>
      <c r="C80" s="152">
        <v>0</v>
      </c>
      <c r="D80" s="153">
        <v>0</v>
      </c>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47" t="s">
        <v>510</v>
      </c>
      <c r="AA80" s="153"/>
      <c r="AB80" s="145">
        <v>0</v>
      </c>
      <c r="AC80" s="145">
        <v>0</v>
      </c>
    </row>
    <row r="81" spans="1:29" x14ac:dyDescent="0.25">
      <c r="A81" s="146" t="s">
        <v>486</v>
      </c>
      <c r="B81" s="147" t="s">
        <v>443</v>
      </c>
      <c r="C81" s="152">
        <v>0</v>
      </c>
      <c r="D81" s="153">
        <v>0</v>
      </c>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47" t="s">
        <v>510</v>
      </c>
      <c r="AA81" s="153"/>
      <c r="AB81" s="145">
        <v>0</v>
      </c>
      <c r="AC81" s="145">
        <v>0</v>
      </c>
    </row>
    <row r="82" spans="1:29" x14ac:dyDescent="0.25">
      <c r="A82" s="146" t="s">
        <v>487</v>
      </c>
      <c r="B82" s="147" t="s">
        <v>445</v>
      </c>
      <c r="C82" s="152">
        <v>0</v>
      </c>
      <c r="D82" s="153">
        <v>0</v>
      </c>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47" t="s">
        <v>510</v>
      </c>
      <c r="AA82" s="153"/>
      <c r="AB82" s="145">
        <v>0</v>
      </c>
      <c r="AC82" s="145">
        <v>0</v>
      </c>
    </row>
    <row r="83" spans="1:29" x14ac:dyDescent="0.25">
      <c r="A83" s="146" t="s">
        <v>488</v>
      </c>
      <c r="B83" s="147" t="s">
        <v>447</v>
      </c>
      <c r="C83" s="152">
        <v>0</v>
      </c>
      <c r="D83" s="153">
        <v>0</v>
      </c>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47" t="s">
        <v>510</v>
      </c>
      <c r="AA83" s="153"/>
      <c r="AB83" s="145">
        <v>0</v>
      </c>
      <c r="AC83" s="145">
        <v>0</v>
      </c>
    </row>
    <row r="84" spans="1:29" x14ac:dyDescent="0.25">
      <c r="A84" s="146" t="s">
        <v>489</v>
      </c>
      <c r="B84" s="147" t="s">
        <v>449</v>
      </c>
      <c r="C84" s="152">
        <v>0</v>
      </c>
      <c r="D84" s="153">
        <v>0</v>
      </c>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47" t="s">
        <v>510</v>
      </c>
      <c r="AA84" s="153"/>
      <c r="AB84" s="145">
        <v>0</v>
      </c>
      <c r="AC84" s="145">
        <v>0</v>
      </c>
    </row>
    <row r="85" spans="1:29" x14ac:dyDescent="0.25">
      <c r="A85" s="146" t="s">
        <v>490</v>
      </c>
      <c r="B85" s="147" t="s">
        <v>451</v>
      </c>
      <c r="C85" s="152">
        <v>0</v>
      </c>
      <c r="D85" s="153">
        <v>0</v>
      </c>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47" t="s">
        <v>510</v>
      </c>
      <c r="AA85" s="153"/>
      <c r="AB85" s="145">
        <v>0</v>
      </c>
      <c r="AC85" s="145">
        <v>0</v>
      </c>
    </row>
    <row r="86" spans="1:29" x14ac:dyDescent="0.25">
      <c r="A86" s="146" t="s">
        <v>491</v>
      </c>
      <c r="B86" s="147" t="s">
        <v>453</v>
      </c>
      <c r="C86" s="155">
        <v>0</v>
      </c>
      <c r="D86" s="153">
        <v>0</v>
      </c>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47" t="s">
        <v>510</v>
      </c>
      <c r="AA86" s="153"/>
      <c r="AB86" s="145">
        <v>0</v>
      </c>
      <c r="AC86" s="14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P22" sqref="P22:P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7" t="str">
        <f>'1. паспорт местоположение'!A12:C12</f>
        <v>P_TP1100.VL.0061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27" t="str">
        <f>'1. паспорт местоположение'!A15:C15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5</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74" t="s">
        <v>358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51</v>
      </c>
      <c r="B22" s="376" t="s">
        <v>23</v>
      </c>
      <c r="C22" s="365" t="s">
        <v>50</v>
      </c>
      <c r="D22" s="365" t="s">
        <v>49</v>
      </c>
      <c r="E22" s="379" t="s">
        <v>369</v>
      </c>
      <c r="F22" s="380"/>
      <c r="G22" s="380"/>
      <c r="H22" s="380"/>
      <c r="I22" s="380"/>
      <c r="J22" s="380"/>
      <c r="K22" s="380"/>
      <c r="L22" s="381"/>
      <c r="M22" s="365" t="s">
        <v>48</v>
      </c>
      <c r="N22" s="365" t="s">
        <v>47</v>
      </c>
      <c r="O22" s="365" t="s">
        <v>46</v>
      </c>
      <c r="P22" s="360" t="s">
        <v>192</v>
      </c>
      <c r="Q22" s="360" t="s">
        <v>45</v>
      </c>
      <c r="R22" s="360" t="s">
        <v>44</v>
      </c>
      <c r="S22" s="360" t="s">
        <v>43</v>
      </c>
      <c r="T22" s="360"/>
      <c r="U22" s="382" t="s">
        <v>42</v>
      </c>
      <c r="V22" s="382" t="s">
        <v>41</v>
      </c>
      <c r="W22" s="360" t="s">
        <v>40</v>
      </c>
      <c r="X22" s="360" t="s">
        <v>39</v>
      </c>
      <c r="Y22" s="360" t="s">
        <v>38</v>
      </c>
      <c r="Z22" s="367" t="s">
        <v>37</v>
      </c>
      <c r="AA22" s="360" t="s">
        <v>36</v>
      </c>
      <c r="AB22" s="360" t="s">
        <v>35</v>
      </c>
      <c r="AC22" s="360" t="s">
        <v>34</v>
      </c>
      <c r="AD22" s="360" t="s">
        <v>33</v>
      </c>
      <c r="AE22" s="360" t="s">
        <v>32</v>
      </c>
      <c r="AF22" s="360" t="s">
        <v>31</v>
      </c>
      <c r="AG22" s="360"/>
      <c r="AH22" s="360"/>
      <c r="AI22" s="360"/>
      <c r="AJ22" s="360"/>
      <c r="AK22" s="360"/>
      <c r="AL22" s="360" t="s">
        <v>30</v>
      </c>
      <c r="AM22" s="360"/>
      <c r="AN22" s="360"/>
      <c r="AO22" s="360"/>
      <c r="AP22" s="360" t="s">
        <v>29</v>
      </c>
      <c r="AQ22" s="360"/>
      <c r="AR22" s="360" t="s">
        <v>28</v>
      </c>
      <c r="AS22" s="360" t="s">
        <v>27</v>
      </c>
      <c r="AT22" s="360" t="s">
        <v>26</v>
      </c>
      <c r="AU22" s="360" t="s">
        <v>25</v>
      </c>
      <c r="AV22" s="368" t="s">
        <v>24</v>
      </c>
    </row>
    <row r="23" spans="1:48" ht="64.5" customHeight="1" x14ac:dyDescent="0.25">
      <c r="A23" s="375"/>
      <c r="B23" s="377"/>
      <c r="C23" s="375"/>
      <c r="D23" s="375"/>
      <c r="E23" s="370" t="s">
        <v>22</v>
      </c>
      <c r="F23" s="361" t="s">
        <v>130</v>
      </c>
      <c r="G23" s="361" t="s">
        <v>129</v>
      </c>
      <c r="H23" s="361" t="s">
        <v>128</v>
      </c>
      <c r="I23" s="363" t="s">
        <v>282</v>
      </c>
      <c r="J23" s="363" t="s">
        <v>283</v>
      </c>
      <c r="K23" s="363" t="s">
        <v>284</v>
      </c>
      <c r="L23" s="361" t="s">
        <v>79</v>
      </c>
      <c r="M23" s="375"/>
      <c r="N23" s="375"/>
      <c r="O23" s="375"/>
      <c r="P23" s="360"/>
      <c r="Q23" s="360"/>
      <c r="R23" s="360"/>
      <c r="S23" s="372" t="s">
        <v>1</v>
      </c>
      <c r="T23" s="372" t="s">
        <v>10</v>
      </c>
      <c r="U23" s="382"/>
      <c r="V23" s="382"/>
      <c r="W23" s="360"/>
      <c r="X23" s="360"/>
      <c r="Y23" s="360"/>
      <c r="Z23" s="360"/>
      <c r="AA23" s="360"/>
      <c r="AB23" s="360"/>
      <c r="AC23" s="360"/>
      <c r="AD23" s="360"/>
      <c r="AE23" s="360"/>
      <c r="AF23" s="360" t="s">
        <v>21</v>
      </c>
      <c r="AG23" s="360"/>
      <c r="AH23" s="360" t="s">
        <v>20</v>
      </c>
      <c r="AI23" s="360"/>
      <c r="AJ23" s="365" t="s">
        <v>19</v>
      </c>
      <c r="AK23" s="365" t="s">
        <v>18</v>
      </c>
      <c r="AL23" s="365" t="s">
        <v>17</v>
      </c>
      <c r="AM23" s="365" t="s">
        <v>16</v>
      </c>
      <c r="AN23" s="365" t="s">
        <v>15</v>
      </c>
      <c r="AO23" s="365" t="s">
        <v>14</v>
      </c>
      <c r="AP23" s="365" t="s">
        <v>13</v>
      </c>
      <c r="AQ23" s="383" t="s">
        <v>10</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78" t="s">
        <v>12</v>
      </c>
      <c r="AG24" s="78" t="s">
        <v>11</v>
      </c>
      <c r="AH24" s="79" t="s">
        <v>1</v>
      </c>
      <c r="AI24" s="79" t="s">
        <v>10</v>
      </c>
      <c r="AJ24" s="366"/>
      <c r="AK24" s="366"/>
      <c r="AL24" s="366"/>
      <c r="AM24" s="366"/>
      <c r="AN24" s="366"/>
      <c r="AO24" s="366"/>
      <c r="AP24" s="366"/>
      <c r="AQ24" s="384"/>
      <c r="AR24" s="360"/>
      <c r="AS24" s="360"/>
      <c r="AT24" s="360"/>
      <c r="AU24" s="360"/>
      <c r="AV24" s="36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8" t="str">
        <f>'1. паспорт местоположение'!A5:C5</f>
        <v>Год раскрытия информации: 2026 год</v>
      </c>
      <c r="B5" s="388"/>
    </row>
    <row r="6" spans="1:2" ht="18.75" x14ac:dyDescent="0.3">
      <c r="A6" s="140"/>
      <c r="B6" s="140"/>
    </row>
    <row r="7" spans="1:2" ht="18.75" x14ac:dyDescent="0.25">
      <c r="A7" s="225" t="s">
        <v>8</v>
      </c>
      <c r="B7" s="225"/>
    </row>
    <row r="8" spans="1:2" ht="18.75" x14ac:dyDescent="0.25">
      <c r="A8" s="11"/>
      <c r="B8" s="11"/>
    </row>
    <row r="9" spans="1:2" ht="15.75" x14ac:dyDescent="0.25">
      <c r="A9" s="389" t="str">
        <f>'1. паспорт местоположение'!A9:C9</f>
        <v xml:space="preserve"> АО "Россети Тюмень"</v>
      </c>
      <c r="B9" s="389"/>
    </row>
    <row r="10" spans="1:2" ht="18.75" x14ac:dyDescent="0.25">
      <c r="A10" s="386" t="s">
        <v>7</v>
      </c>
      <c r="B10" s="386"/>
    </row>
    <row r="11" spans="1:2" ht="18.75" x14ac:dyDescent="0.25">
      <c r="A11" s="11"/>
      <c r="B11" s="11"/>
    </row>
    <row r="12" spans="1:2" ht="15.75" x14ac:dyDescent="0.25">
      <c r="A12" s="390" t="str">
        <f>'7. Паспорт отчет о закупке'!A12:AV12</f>
        <v>P_TP1100.VL.0061</v>
      </c>
      <c r="B12" s="390"/>
    </row>
    <row r="13" spans="1:2" ht="18.75" x14ac:dyDescent="0.25">
      <c r="A13" s="386" t="s">
        <v>6</v>
      </c>
      <c r="B13" s="386"/>
    </row>
    <row r="14" spans="1:2" ht="18.75" x14ac:dyDescent="0.25">
      <c r="A14" s="10"/>
      <c r="B14" s="10"/>
    </row>
    <row r="15" spans="1:2" ht="36" customHeight="1" x14ac:dyDescent="0.25">
      <c r="A15" s="385" t="str">
        <f>'7. Паспорт отчет о закупке'!A15:AV15</f>
        <v>Техническое перевооружение ВЛ 6 кВ фидер №2 РУ 6 кВ ПС 110/6/6 кВ Шукшинская (замена неизолированного провода на изолированный провод протяженностью 1,477 км)</v>
      </c>
      <c r="B15" s="385"/>
    </row>
    <row r="16" spans="1:2" ht="18.75" x14ac:dyDescent="0.25">
      <c r="A16" s="386" t="s">
        <v>5</v>
      </c>
      <c r="B16" s="386"/>
    </row>
    <row r="17" spans="1:2" ht="15.75" x14ac:dyDescent="0.25">
      <c r="A17" s="75"/>
      <c r="B17" s="141"/>
    </row>
    <row r="18" spans="1:2" ht="30" customHeight="1" x14ac:dyDescent="0.25">
      <c r="A18" s="387" t="s">
        <v>359</v>
      </c>
      <c r="B18" s="387"/>
    </row>
    <row r="20" spans="1:2" ht="15.75" thickBot="1" x14ac:dyDescent="0.3"/>
    <row r="21" spans="1:2" ht="60" customHeight="1" x14ac:dyDescent="0.25">
      <c r="A21" s="116" t="s">
        <v>392</v>
      </c>
      <c r="B21" s="117" t="str">
        <f>A15</f>
        <v>Техническое перевооружение ВЛ 6 кВ фидер №2 РУ 6 кВ ПС 110/6/6 кВ Шукшинская (замена неизолированного провода на изолированный провод протяженностью 1,477 км)</v>
      </c>
    </row>
    <row r="22" spans="1:2" ht="28.5" x14ac:dyDescent="0.25">
      <c r="A22" s="118" t="s">
        <v>256</v>
      </c>
      <c r="B22" s="119" t="s">
        <v>508</v>
      </c>
    </row>
    <row r="23" spans="1:2" x14ac:dyDescent="0.25">
      <c r="A23" s="118" t="s">
        <v>237</v>
      </c>
      <c r="B23" s="120" t="s">
        <v>497</v>
      </c>
    </row>
    <row r="24" spans="1:2" x14ac:dyDescent="0.25">
      <c r="A24" s="118" t="s">
        <v>257</v>
      </c>
      <c r="B24" s="121" t="s">
        <v>531</v>
      </c>
    </row>
    <row r="25" spans="1:2" x14ac:dyDescent="0.25">
      <c r="A25" s="122" t="s">
        <v>258</v>
      </c>
      <c r="B25" s="119">
        <v>2030</v>
      </c>
    </row>
    <row r="26" spans="1:2" ht="28.5" x14ac:dyDescent="0.25">
      <c r="A26" s="122" t="s">
        <v>259</v>
      </c>
      <c r="B26" s="121" t="s">
        <v>532</v>
      </c>
    </row>
    <row r="27" spans="1:2" ht="28.5" x14ac:dyDescent="0.25">
      <c r="A27" s="123" t="s">
        <v>568</v>
      </c>
      <c r="B27" s="124">
        <v>8.4061042533398602</v>
      </c>
    </row>
    <row r="28" spans="1:2" ht="30" x14ac:dyDescent="0.25">
      <c r="A28" s="125" t="s">
        <v>260</v>
      </c>
      <c r="B28" s="156" t="s">
        <v>569</v>
      </c>
    </row>
    <row r="29" spans="1:2" ht="28.5" x14ac:dyDescent="0.25">
      <c r="A29" s="123" t="s">
        <v>403</v>
      </c>
      <c r="B29" s="124"/>
    </row>
    <row r="30" spans="1:2" ht="28.5" x14ac:dyDescent="0.25">
      <c r="A30" s="126" t="s">
        <v>404</v>
      </c>
      <c r="B30" s="168"/>
    </row>
    <row r="31" spans="1:2" x14ac:dyDescent="0.25">
      <c r="A31" s="125" t="s">
        <v>261</v>
      </c>
      <c r="B31" s="121"/>
    </row>
    <row r="32" spans="1:2" ht="30" customHeight="1" thickBot="1" x14ac:dyDescent="0.3">
      <c r="A32" s="127" t="s">
        <v>393</v>
      </c>
      <c r="B32" s="128"/>
    </row>
    <row r="33" spans="1:2" s="142" customFormat="1" ht="45" customHeight="1" x14ac:dyDescent="0.25">
      <c r="A33" s="129" t="s">
        <v>498</v>
      </c>
      <c r="B33" s="130"/>
    </row>
    <row r="34" spans="1:2" s="142" customFormat="1" x14ac:dyDescent="0.25">
      <c r="A34" s="131" t="s">
        <v>262</v>
      </c>
      <c r="B34" s="132"/>
    </row>
    <row r="35" spans="1:2" s="142" customFormat="1" x14ac:dyDescent="0.25">
      <c r="A35" s="131" t="s">
        <v>405</v>
      </c>
      <c r="B35" s="133">
        <v>0</v>
      </c>
    </row>
    <row r="36" spans="1:2" s="142" customFormat="1" x14ac:dyDescent="0.25">
      <c r="A36" s="131" t="s">
        <v>406</v>
      </c>
      <c r="B36" s="133">
        <v>0</v>
      </c>
    </row>
    <row r="37" spans="1:2" s="142" customFormat="1" ht="45" customHeight="1" x14ac:dyDescent="0.25">
      <c r="A37" s="129" t="s">
        <v>499</v>
      </c>
      <c r="B37" s="130"/>
    </row>
    <row r="38" spans="1:2" s="142" customFormat="1" x14ac:dyDescent="0.25">
      <c r="A38" s="131" t="s">
        <v>262</v>
      </c>
      <c r="B38" s="132"/>
    </row>
    <row r="39" spans="1:2" s="142" customFormat="1" x14ac:dyDescent="0.25">
      <c r="A39" s="131" t="s">
        <v>405</v>
      </c>
      <c r="B39" s="133"/>
    </row>
    <row r="40" spans="1:2" s="142" customFormat="1" x14ac:dyDescent="0.25">
      <c r="A40" s="131" t="s">
        <v>406</v>
      </c>
      <c r="B40" s="133"/>
    </row>
    <row r="41" spans="1:2" ht="45" customHeight="1" thickBot="1" x14ac:dyDescent="0.3">
      <c r="A41" s="127" t="s">
        <v>394</v>
      </c>
      <c r="B41" s="128">
        <v>0</v>
      </c>
    </row>
    <row r="42" spans="1:2" s="142" customFormat="1" ht="30" customHeight="1" x14ac:dyDescent="0.25">
      <c r="A42" s="131" t="s">
        <v>407</v>
      </c>
      <c r="B42" s="132" t="s">
        <v>387</v>
      </c>
    </row>
    <row r="43" spans="1:2" s="142" customFormat="1" x14ac:dyDescent="0.25">
      <c r="A43" s="131" t="s">
        <v>262</v>
      </c>
      <c r="B43" s="132" t="s">
        <v>387</v>
      </c>
    </row>
    <row r="44" spans="1:2" s="142" customFormat="1" x14ac:dyDescent="0.25">
      <c r="A44" s="131" t="s">
        <v>405</v>
      </c>
      <c r="B44" s="132" t="s">
        <v>387</v>
      </c>
    </row>
    <row r="45" spans="1:2" s="142" customFormat="1" x14ac:dyDescent="0.25">
      <c r="A45" s="131" t="s">
        <v>406</v>
      </c>
      <c r="B45" s="132" t="s">
        <v>387</v>
      </c>
    </row>
    <row r="46" spans="1:2" ht="30" customHeight="1" thickBot="1" x14ac:dyDescent="0.3">
      <c r="A46" s="127" t="s">
        <v>395</v>
      </c>
      <c r="B46" s="128">
        <v>0</v>
      </c>
    </row>
    <row r="47" spans="1:2" s="142" customFormat="1" ht="30" customHeight="1" x14ac:dyDescent="0.25">
      <c r="A47" s="131" t="s">
        <v>407</v>
      </c>
      <c r="B47" s="132"/>
    </row>
    <row r="48" spans="1:2" s="142" customFormat="1" x14ac:dyDescent="0.25">
      <c r="A48" s="131" t="s">
        <v>262</v>
      </c>
      <c r="B48" s="132"/>
    </row>
    <row r="49" spans="1:2" s="142" customFormat="1" x14ac:dyDescent="0.25">
      <c r="A49" s="131" t="s">
        <v>405</v>
      </c>
      <c r="B49" s="132"/>
    </row>
    <row r="50" spans="1:2" s="142" customFormat="1" x14ac:dyDescent="0.25">
      <c r="A50" s="131" t="s">
        <v>406</v>
      </c>
      <c r="B50" s="132"/>
    </row>
    <row r="51" spans="1:2" ht="30" customHeight="1" thickBot="1" x14ac:dyDescent="0.3">
      <c r="A51" s="127" t="s">
        <v>263</v>
      </c>
      <c r="B51" s="134"/>
    </row>
    <row r="52" spans="1:2" s="142" customFormat="1" x14ac:dyDescent="0.25">
      <c r="A52" s="131" t="s">
        <v>261</v>
      </c>
      <c r="B52" s="132"/>
    </row>
    <row r="53" spans="1:2" s="142" customFormat="1" x14ac:dyDescent="0.25">
      <c r="A53" s="131" t="s">
        <v>396</v>
      </c>
      <c r="B53" s="132"/>
    </row>
    <row r="54" spans="1:2" s="142" customFormat="1" x14ac:dyDescent="0.25">
      <c r="A54" s="131" t="s">
        <v>397</v>
      </c>
      <c r="B54" s="132"/>
    </row>
    <row r="55" spans="1:2" s="142" customFormat="1" ht="30" customHeight="1" x14ac:dyDescent="0.25">
      <c r="A55" s="131" t="s">
        <v>398</v>
      </c>
      <c r="B55" s="132"/>
    </row>
    <row r="56" spans="1:2" ht="15.75" thickBot="1" x14ac:dyDescent="0.3">
      <c r="A56" s="127" t="s">
        <v>264</v>
      </c>
      <c r="B56" s="134">
        <v>0</v>
      </c>
    </row>
    <row r="57" spans="1:2" ht="15.75" thickBot="1" x14ac:dyDescent="0.3">
      <c r="A57" s="127" t="s">
        <v>265</v>
      </c>
      <c r="B57" s="128">
        <v>0</v>
      </c>
    </row>
    <row r="58" spans="1:2" ht="15.75" thickBot="1" x14ac:dyDescent="0.3">
      <c r="A58" s="127" t="s">
        <v>266</v>
      </c>
      <c r="B58" s="134">
        <v>0</v>
      </c>
    </row>
    <row r="59" spans="1:2" ht="15.75" thickBot="1" x14ac:dyDescent="0.3">
      <c r="A59" s="127" t="s">
        <v>267</v>
      </c>
      <c r="B59" s="128">
        <v>0</v>
      </c>
    </row>
    <row r="60" spans="1:2" ht="15.75" thickBot="1" x14ac:dyDescent="0.3">
      <c r="A60" s="127" t="s">
        <v>268</v>
      </c>
      <c r="B60" s="134" t="s">
        <v>387</v>
      </c>
    </row>
    <row r="61" spans="1:2" s="142" customFormat="1" ht="30" customHeight="1" x14ac:dyDescent="0.25">
      <c r="A61" s="131" t="s">
        <v>269</v>
      </c>
      <c r="B61" s="132" t="s">
        <v>500</v>
      </c>
    </row>
    <row r="62" spans="1:2" s="142" customFormat="1" x14ac:dyDescent="0.25">
      <c r="A62" s="131" t="s">
        <v>270</v>
      </c>
      <c r="B62" s="132"/>
    </row>
    <row r="63" spans="1:2" s="142" customFormat="1" x14ac:dyDescent="0.25">
      <c r="A63" s="131" t="s">
        <v>271</v>
      </c>
      <c r="B63" s="132"/>
    </row>
    <row r="64" spans="1:2" s="142" customFormat="1" x14ac:dyDescent="0.25">
      <c r="A64" s="131" t="s">
        <v>504</v>
      </c>
      <c r="B64" s="132"/>
    </row>
    <row r="65" spans="1:2" s="142" customFormat="1" x14ac:dyDescent="0.25">
      <c r="A65" s="131" t="s">
        <v>272</v>
      </c>
      <c r="B65" s="132"/>
    </row>
    <row r="66" spans="1:2" ht="30" customHeight="1" thickBot="1" x14ac:dyDescent="0.3">
      <c r="A66" s="127" t="s">
        <v>273</v>
      </c>
      <c r="B66" s="157" t="s">
        <v>509</v>
      </c>
    </row>
    <row r="67" spans="1:2" ht="30" customHeight="1" thickBot="1" x14ac:dyDescent="0.3">
      <c r="A67" s="127" t="s">
        <v>274</v>
      </c>
      <c r="B67" s="157" t="s">
        <v>509</v>
      </c>
    </row>
    <row r="68" spans="1:2" s="142" customFormat="1" x14ac:dyDescent="0.25">
      <c r="A68" s="131" t="s">
        <v>261</v>
      </c>
      <c r="B68" s="132"/>
    </row>
    <row r="69" spans="1:2" s="142" customFormat="1" x14ac:dyDescent="0.25">
      <c r="A69" s="131" t="s">
        <v>408</v>
      </c>
      <c r="B69" s="132"/>
    </row>
    <row r="70" spans="1:2" s="142" customFormat="1" x14ac:dyDescent="0.25">
      <c r="A70" s="131" t="s">
        <v>409</v>
      </c>
      <c r="B70" s="132"/>
    </row>
    <row r="71" spans="1:2" ht="15.75" thickBot="1" x14ac:dyDescent="0.3">
      <c r="A71" s="127" t="s">
        <v>275</v>
      </c>
      <c r="B71" s="157" t="s">
        <v>385</v>
      </c>
    </row>
    <row r="72" spans="1:2" ht="15.75" thickBot="1" x14ac:dyDescent="0.3">
      <c r="A72" s="127" t="s">
        <v>276</v>
      </c>
      <c r="B72" s="157" t="s">
        <v>385</v>
      </c>
    </row>
    <row r="73" spans="1:2" s="142" customFormat="1" x14ac:dyDescent="0.25">
      <c r="A73" s="131" t="s">
        <v>410</v>
      </c>
      <c r="B73" s="132" t="s">
        <v>249</v>
      </c>
    </row>
    <row r="74" spans="1:2" s="142" customFormat="1" x14ac:dyDescent="0.25">
      <c r="A74" s="131" t="s">
        <v>411</v>
      </c>
      <c r="B74" s="132" t="s">
        <v>249</v>
      </c>
    </row>
    <row r="75" spans="1:2" s="142" customFormat="1" x14ac:dyDescent="0.25">
      <c r="A75" s="131" t="s">
        <v>412</v>
      </c>
      <c r="B75" s="132" t="s">
        <v>249</v>
      </c>
    </row>
    <row r="76" spans="1:2" ht="30" customHeight="1" thickBot="1" x14ac:dyDescent="0.3">
      <c r="A76" s="127" t="s">
        <v>277</v>
      </c>
      <c r="B76" s="162" t="s">
        <v>501</v>
      </c>
    </row>
    <row r="77" spans="1:2" ht="30" customHeight="1" thickBot="1" x14ac:dyDescent="0.3">
      <c r="A77" s="127" t="s">
        <v>278</v>
      </c>
      <c r="B77" s="158"/>
    </row>
    <row r="78" spans="1:2" s="142" customFormat="1" x14ac:dyDescent="0.25">
      <c r="A78" s="131" t="s">
        <v>413</v>
      </c>
      <c r="B78" s="132"/>
    </row>
    <row r="79" spans="1:2" s="142" customFormat="1" ht="30" customHeight="1" x14ac:dyDescent="0.25">
      <c r="A79" s="131" t="s">
        <v>414</v>
      </c>
      <c r="B79" s="132"/>
    </row>
    <row r="80" spans="1:2" s="142" customFormat="1" x14ac:dyDescent="0.25">
      <c r="A80" s="131" t="s">
        <v>415</v>
      </c>
      <c r="B80" s="132"/>
    </row>
    <row r="81" spans="1:2" s="142" customFormat="1" x14ac:dyDescent="0.25">
      <c r="A81" s="131" t="s">
        <v>416</v>
      </c>
      <c r="B81" s="132"/>
    </row>
    <row r="82" spans="1:2" s="142" customFormat="1" x14ac:dyDescent="0.25">
      <c r="A82" s="131" t="s">
        <v>417</v>
      </c>
      <c r="B82" s="1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2026-04-21T13:57:36Z</dcterms:modified>
</cp:coreProperties>
</file>