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<sst xmlns="http://schemas.openxmlformats.org/spreadsheetml/2006/main" count="1325" uniqueCount="632">
  <si>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</si>
  <si>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</si>
  <si>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</si>
  <si>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</si>
  <si>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</si>
  <si>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</si>
  <si>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</si>
  <si>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</si>
  <si>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</si>
  <si>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</si>
  <si>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</si>
  <si>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</si>
  <si>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</si>
  <si>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</si>
  <si>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</si>
  <si>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</si>
  <si>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</si>
  <si>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</si>
  <si>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</si>
  <si>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</si>
  <si>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</si>
  <si>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</si>
  <si>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</si>
  <si>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</si>
  <si>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</si>
  <si>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</si>
  <si>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</si>
  <si>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</si>
  <si>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</si>
  <si>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</si>
  <si>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</si>
  <si>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</si>
  <si>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</si>
  <si>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</si>
  <si>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</si>
  <si>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</si>
  <si>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</si>
  <si>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</si>
  <si>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</si>
  <si>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</si>
  <si>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</si>
  <si>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</si>
  <si>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</si>
  <si>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</si>
  <si>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</si>
  <si>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</si>
  <si>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</si>
  <si>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</si>
  <si>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</si>
  <si>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</si>
  <si>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</si>
  <si>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</si>
  <si>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</si>
  <si>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</si>
  <si>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</si>
  <si>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</si>
  <si>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</si>
  <si>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</si>
  <si>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</si>
  <si>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</si>
  <si>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</si>
  <si>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</si>
  <si>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</si>
  <si>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</si>
  <si>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</si>
  <si>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</si>
  <si>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</si>
  <si>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</si>
  <si>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</si>
  <si>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</si>
  <si>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</si>
  <si>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</si>
  <si>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</si>
  <si>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</si>
  <si>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</si>
  <si>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</si>
  <si>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</si>
  <si>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</si>
  <si>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</si>
  <si>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</si>
  <si>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</si>
  <si>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</si>
  <si>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</si>
  <si>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</si>
  <si>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</si>
  <si>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</si>
  <si>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</si>
  <si>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</si>
  <si>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</si>
  <si>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</si>
  <si>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</si>
  <si>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</si>
  <si>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</si>
  <si>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</si>
  <si>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</si>
  <si>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</si>
  <si>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</si>
  <si>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</si>
  <si>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</si>
  <si>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</si>
  <si>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</si>
  <si>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</si>
  <si>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</si>
  <si>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</si>
  <si>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</si>
  <si>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</si>
  <si>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</si>
  <si>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</si>
  <si>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</si>
  <si>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</si>
  <si>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</si>
  <si>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</si>
  <si>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</si>
  <si>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</si>
  <si>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</si>
  <si>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</si>
  <si>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</si>
  <si>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</si>
  <si>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</si>
  <si>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</si>
  <si>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</si>
  <si>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</si>
  <si>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</si>
  <si>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</si>
  <si>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</si>
  <si>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</si>
  <si>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</si>
  <si>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</si>
  <si>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</si>
  <si>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</si>
  <si>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</si>
  <si>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</si>
  <si>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</si>
  <si>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</si>
  <si>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</si>
  <si>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</si>
  <si>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</si>
  <si>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</si>
  <si>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</si>
  <si>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</si>
  <si>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</si>
  <si>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</si>
  <si>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</si>
  <si>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</si>
  <si>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</si>
  <si>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</si>
  <si>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</si>
  <si>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</si>
  <si>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</si>
  <si>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</si>
  <si>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</si>
  <si>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</si>
  <si>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</si>
  <si>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</si>
  <si>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</si>
  <si>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</si>
  <si>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</si>
  <si>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</si>
  <si>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</si>
  <si>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</si>
  <si>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</si>
  <si>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</si>
  <si>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</si>
  <si>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</si>
  <si>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</si>
  <si>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</si>
  <si>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</si>
  <si>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</si>
  <si>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</si>
  <si>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</si>
  <si>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</si>
  <si>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</si>
  <si>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</si>
  <si>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</si>
  <si>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</si>
  <si>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</si>
  <si>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</si>
  <si>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</si>
  <si>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</si>
  <si>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</si>
  <si>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</si>
  <si>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</si>
  <si>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</si>
  <si>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</si>
  <si>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</si>
  <si>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</si>
  <si>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</si>
  <si>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</si>
  <si>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</si>
  <si>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</si>
  <si>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</si>
  <si>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</si>
  <si>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</si>
  <si>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</si>
  <si>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</si>
  <si>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</si>
  <si>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</si>
  <si>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</si>
  <si>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</si>
  <si>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</si>
  <si>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</si>
  <si>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</si>
  <si>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</si>
  <si>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</si>
  <si>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</si>
  <si>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</si>
  <si>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</si>
  <si>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</si>
  <si>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</si>
  <si>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</si>
  <si>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</si>
  <si>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</si>
  <si>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</si>
  <si>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</si>
  <si>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</si>
  <si>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</si>
  <si>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</si>
  <si>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</si>
  <si>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</si>
  <si>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</si>
  <si>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</si>
  <si>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</si>
  <si>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</si>
  <si>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</si>
  <si>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</si>
  <si>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</si>
  <si>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</si>
  <si>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</si>
  <si>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</si>
  <si>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</si>
  <si>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</si>
  <si>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</si>
  <si>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</si>
  <si>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</si>
  <si>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</si>
  <si>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</si>
  <si>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</si>
  <si>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</si>
  <si>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</si>
  <si>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</si>
  <si>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</si>
  <si>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</si>
  <si>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</si>
  <si>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</si>
  <si>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</si>
  <si>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</si>
  <si>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</si>
  <si>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</si>
  <si>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</si>
  <si>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</si>
  <si>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</si>
  <si>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</si>
  <si>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</si>
  <si>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</si>
  <si>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</si>
  <si>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</si>
  <si>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</si>
  <si>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</si>
  <si>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</si>
  <si>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</si>
  <si>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</si>
  <si>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</si>
  <si>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</si>
  <si>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</si>
  <si>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</si>
  <si>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</si>
  <si>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</si>
  <si>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</si>
  <si>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</si>
  <si>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</si>
  <si>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</si>
  <si>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</si>
  <si>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</si>
  <si>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</si>
  <si>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</si>
  <si>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</si>
  <si>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</si>
  <si>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</si>
  <si>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</si>
  <si>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</si>
  <si>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</si>
  <si>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</si>
  <si>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</si>
  <si>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</si>
  <si>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</si>
  <si>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</si>
  <si>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</si>
  <si>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</si>
  <si>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</si>
  <si>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</si>
  <si>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</si>
  <si>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</si>
  <si>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</si>
  <si>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</si>
  <si>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</si>
  <si>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</si>
  <si>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</si>
  <si>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</si>
  <si>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</si>
  <si>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</si>
  <si>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</si>
  <si>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</si>
  <si>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</si>
  <si>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</si>
  <si>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</si>
  <si>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</si>
  <si>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</si>
  <si>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</si>
  <si>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</si>
  <si>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</si>
  <si>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</si>
  <si>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</si>
  <si>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</si>
  <si>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</si>
  <si>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</si>
  <si>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</si>
  <si>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</si>
  <si>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</si>
  <si>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</si>
  <si>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</si>
  <si>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</si>
  <si>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</si>
  <si>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</si>
  <si>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</si>
  <si>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</si>
  <si>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</si>
  <si>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</si>
  <si>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</si>
  <si>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</si>
  <si>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</si>
  <si>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</si>
  <si>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</si>
  <si>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</si>
  <si>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</si>
  <si>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</si>
  <si>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</si>
  <si>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</si>
  <si>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</si>
  <si>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</si>
  <si>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</si>
  <si>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</si>
  <si>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</si>
  <si>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</si>
  <si>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</si>
  <si>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</si>
  <si>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</si>
  <si>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</si>
  <si>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</si>
  <si>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</si>
  <si>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</si>
  <si>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</si>
  <si>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</si>
  <si>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</si>
  <si>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</si>
  <si>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</si>
  <si>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</si>
  <si>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</si>
  <si>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</si>
  <si>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</si>
  <si>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</si>
  <si>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</si>
  <si>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</si>
  <si>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</si>
  <si>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</si>
  <si>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</si>
  <si>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</si>
  <si>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</si>
  <si>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</si>
  <si>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</si>
  <si>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</si>
  <si>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</si>
  <si>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</si>
  <si>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</si>
  <si>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</si>
  <si>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</si>
  <si>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</si>
  <si>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</si>
  <si>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</si>
  <si>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</si>
  <si>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</si>
  <si>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</si>
  <si>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</si>
  <si>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</si>
  <si>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</si>
  <si>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</si>
  <si>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</si>
  <si>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</si>
  <si>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</si>
  <si>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</si>
  <si>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</si>
  <si>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</si>
  <si>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</si>
  <si>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</si>
  <si>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</si>
  <si>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</si>
  <si>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</si>
  <si>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</si>
  <si>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</si>
  <si>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</si>
  <si>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</si>
  <si>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</si>
  <si>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</si>
  <si>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</si>
  <si>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</si>
  <si>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</si>
  <si>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</si>
  <si>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</si>
  <si>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</si>
  <si>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</si>
  <si>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</si>
  <si>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</si>
  <si>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</si>
  <si>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</si>
  <si>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</si>
  <si>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</si>
  <si>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</si>
  <si>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</si>
  <si>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</si>
  <si>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</si>
  <si>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</si>
  <si>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</si>
  <si>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</si>
  <si>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</si>
  <si>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</si>
  <si>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</si>
  <si>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</si>
  <si>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</si>
  <si>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</si>
  <si>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</si>
  <si>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</si>
  <si>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</si>
  <si>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</si>
  <si>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</si>
  <si>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</si>
  <si>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</si>
  <si>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</si>
  <si>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</si>
  <si>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</si>
  <si>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</si>
  <si>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</si>
  <si>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</si>
  <si>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</si>
  <si>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</si>
  <si>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</si>
  <si>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</si>
  <si>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</si>
  <si>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</si>
  <si>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</si>
  <si>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</si>
  <si>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</si>
  <si>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</si>
  <si>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</si>
  <si>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</si>
  <si>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</si>
  <si>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</si>
  <si>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</si>
  <si>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</si>
  <si>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</si>
  <si>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</si>
  <si>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</si>
  <si>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</si>
  <si>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</si>
  <si>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</si>
  <si>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</si>
  <si>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</si>
  <si>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</si>
  <si>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</si>
  <si>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</si>
  <si>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</si>
  <si>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</si>
  <si>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</si>
  <si>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</si>
  <si>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</si>
  <si>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</si>
  <si>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</si>
  <si>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</si>
  <si>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</si>
  <si>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</si>
  <si>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</si>
  <si>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</si>
  <si>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</si>
  <si>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</si>
  <si>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</si>
  <si>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</si>
  <si>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</si>
  <si>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</si>
  <si>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</si>
  <si>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</si>
  <si>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</si>
  <si>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</si>
  <si>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</si>
  <si>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</si>
  <si>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</si>
  <si>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</si>
  <si>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</si>
  <si>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</si>
  <si>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</si>
  <si>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</si>
  <si>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</si>
  <si>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</si>
  <si>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</si>
  <si>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</si>
  <si>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</si>
  <si>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</si>
  <si>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</si>
  <si>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</si>
  <si>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</si>
  <si>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</si>
  <si>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</si>
  <si>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</si>
  <si>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</si>
  <si>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</si>
  <si>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</si>
  <si>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</si>
  <si>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</si>
  <si>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</si>
  <si>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</si>
  <si>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</si>
  <si>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</si>
  <si>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</si>
  <si>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</si>
  <si>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</si>
  <si>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</si>
  <si>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</si>
  <si>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</si>
  <si>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</si>
  <si>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</si>
  <si>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</si>
  <si>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</si>
  <si>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</si>
  <si>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</si>
  <si>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</si>
  <si>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</si>
  <si>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</si>
  <si>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</si>
  <si>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</si>
  <si>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</si>
  <si>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</si>
  <si>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</si>
  <si>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</si>
  <si>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</si>
  <si>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</si>
  <si>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</si>
  <si>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</si>
  <si>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</si>
  <si>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</si>
  <si>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</si>
  <si>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</si>
  <si>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</si>
  <si>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</si>
  <si>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</si>
  <si>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</si>
  <si>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</si>
  <si>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</si>
  <si>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</si>
  <si>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</si>
  <si>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</si>
  <si>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</si>
  <si>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</si>
  <si>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</si>
  <si>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</si>
  <si>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</si>
  <si>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</si>
  <si>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</si>
  <si>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</si>
  <si>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</si>
  <si>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</si>
  <si>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</si>
  <si>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</si>
  <si>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</si>
  <si>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</si>
  <si>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</si>
  <si>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</si>
  <si>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</si>
  <si>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</si>
  <si>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</si>
  <si>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</si>
  <si>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</si>
  <si>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</si>
  <si>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</si>
  <si>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</si>
  <si>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</si>
  <si>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</si>
  <si>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</si>
  <si>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</si>
  <si>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</si>
  <si>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</si>
  <si>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</si>
  <si>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</si>
  <si>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</si>
  <si>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</si>
  <si>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</si>
  <si>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</si>
  <si>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</si>
  <si>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</si>
  <si>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</si>
  <si>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</si>
  <si>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</si>
  <si>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</si>
  <si>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</si>
  <si>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</si>
  <si>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</si>
  <si>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</si>
  <si>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</si>
  <si>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</si>
  <si>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</si>
  <si>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</si>
  <si>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</si>
  <si>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</si>
  <si>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Акт ТО Б/Н от 31.05.2022</t>
  </si>
  <si>
    <t>Дальнейшая эксплуатация разрешается до 30.05.2027</t>
  </si>
  <si>
    <t>Реконструкция ВЛ 110кВ Контур - Лукъявинская 1,2 (замена железобетонных опор на металлические - 9 шт.)</t>
  </si>
  <si>
    <t>ВЛ 110 кВ Контур-Лукъявинская- 1 цепь</t>
  </si>
  <si>
    <t>ВЛ 110 кВ Контур-Лукъявинская</t>
  </si>
  <si>
    <t>Замена железобетонных опор ВЛ 110 кВ Контур - Лукъявинская 1,2 на металлические - 9 шт.</t>
  </si>
  <si>
    <t>9 шт.</t>
  </si>
  <si>
    <t>Год 2028</t>
  </si>
  <si>
    <t>Факт (предложения по корректировке плана)</t>
  </si>
  <si>
    <t>P_TP1100.VL.0064</t>
  </si>
  <si>
    <t>6400,66 тыс. руб без НДС за 1 опору</t>
  </si>
  <si>
    <t>Год 2029</t>
  </si>
  <si>
    <t>+</t>
  </si>
  <si>
    <t>0.2 Реконструкция, модернизация, техническое перевооружение</t>
  </si>
  <si>
    <t>Замена 9 железобетонных опор на металлические</t>
  </si>
  <si>
    <t>Год раскрытия информации: 2026 год</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</si>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</sst>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624</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618</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611</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622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621</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64,883млн.руб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64.882999109687034</v>
      </c>
    </row>
    <row r="49" spans="1:3" ht="71.25" customHeight="1" x14ac:dyDescent="0.25">
      <c r="A49" s="23" t="s">
        <v>467</v>
      </c>
      <c r="B49" s="34" t="s">
        <v>516</v>
      </c>
      <c r="C49" s="118">
        <v>53.554029108287295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P_TP1100.VL.0064</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P_TP1100.VL.0064</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110кВ Контур - Лукъявинская 1,2 (замена железобетонных опор на металлические - 9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7" zoomScale="60" workbookViewId="0">
      <selection activeCell="J47" sqref="J4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612</v>
      </c>
      <c r="C25" s="125" t="s">
        <v>612</v>
      </c>
      <c r="D25" s="122" t="s">
        <v>613</v>
      </c>
      <c r="E25" s="122" t="s">
        <v>613</v>
      </c>
      <c r="F25" s="121" t="s">
        <v>530</v>
      </c>
      <c r="G25" s="121" t="s">
        <v>530</v>
      </c>
      <c r="H25" s="121" t="s">
        <v>530</v>
      </c>
      <c r="I25" s="121" t="s">
        <v>530</v>
      </c>
      <c r="J25" s="122">
        <v>1986</v>
      </c>
      <c r="K25" s="122" t="s">
        <v>531</v>
      </c>
      <c r="L25" s="122" t="s">
        <v>531</v>
      </c>
      <c r="M25" s="125">
        <v>120</v>
      </c>
      <c r="N25" s="122">
        <v>120</v>
      </c>
      <c r="O25" s="122" t="s">
        <v>532</v>
      </c>
      <c r="P25" s="122" t="s">
        <v>532</v>
      </c>
      <c r="Q25" s="151">
        <v>126.039</v>
      </c>
      <c r="R25" s="151">
        <v>126.039</v>
      </c>
      <c r="S25" s="145" t="s">
        <v>606</v>
      </c>
      <c r="T25" s="122">
        <v>2016</v>
      </c>
      <c r="U25" s="122">
        <v>3</v>
      </c>
      <c r="V25" s="122" t="s">
        <v>533</v>
      </c>
      <c r="W25" s="122" t="s">
        <v>533</v>
      </c>
      <c r="X25" s="122" t="s">
        <v>609</v>
      </c>
      <c r="Y25" s="122" t="s">
        <v>610</v>
      </c>
      <c r="Z25" s="122" t="s">
        <v>365</v>
      </c>
      <c r="AA25" s="124" t="s">
        <v>365</v>
      </c>
    </row>
    <row r="26" spans="1:27" ht="147" customHeight="1" thickBot="1" x14ac:dyDescent="0.3">
      <c r="A26" s="183">
        <v>2</v>
      </c>
      <c r="B26" s="122" t="s">
        <v>612</v>
      </c>
      <c r="C26" s="122" t="s">
        <v>612</v>
      </c>
      <c r="D26" s="122" t="s">
        <v>613</v>
      </c>
      <c r="E26" s="122" t="s">
        <v>613</v>
      </c>
      <c r="F26" s="121" t="s">
        <v>530</v>
      </c>
      <c r="G26" s="121" t="s">
        <v>530</v>
      </c>
      <c r="H26" s="121" t="s">
        <v>530</v>
      </c>
      <c r="I26" s="121" t="s">
        <v>530</v>
      </c>
      <c r="J26" s="122">
        <v>1986</v>
      </c>
      <c r="K26" s="122" t="s">
        <v>531</v>
      </c>
      <c r="L26" s="122" t="s">
        <v>531</v>
      </c>
      <c r="M26" s="122">
        <v>120</v>
      </c>
      <c r="N26" s="122">
        <v>120</v>
      </c>
      <c r="O26" s="122" t="s">
        <v>532</v>
      </c>
      <c r="P26" s="122" t="s">
        <v>532</v>
      </c>
      <c r="Q26" s="151">
        <v>126.039</v>
      </c>
      <c r="R26" s="151">
        <v>126.039</v>
      </c>
      <c r="S26" s="145" t="s">
        <v>606</v>
      </c>
      <c r="T26" s="122">
        <v>2016</v>
      </c>
      <c r="U26" s="122">
        <v>3</v>
      </c>
      <c r="V26" s="122" t="s">
        <v>533</v>
      </c>
      <c r="W26" s="122" t="s">
        <v>533</v>
      </c>
      <c r="X26" s="122" t="s">
        <v>609</v>
      </c>
      <c r="Y26" s="122" t="s">
        <v>610</v>
      </c>
      <c r="Z26" s="122" t="s">
        <v>365</v>
      </c>
      <c r="AA26" s="124" t="s">
        <v>365</v>
      </c>
    </row>
    <row r="27" spans="1:27" s="48" customFormat="1" ht="75.75" thickBot="1" x14ac:dyDescent="0.25">
      <c r="A27" s="184">
        <v>3</v>
      </c>
      <c r="B27" s="122" t="s">
        <v>612</v>
      </c>
      <c r="C27" s="122" t="s">
        <v>612</v>
      </c>
      <c r="D27" s="122" t="s">
        <v>613</v>
      </c>
      <c r="E27" s="122" t="s">
        <v>613</v>
      </c>
      <c r="F27" s="121" t="s">
        <v>530</v>
      </c>
      <c r="G27" s="121" t="s">
        <v>530</v>
      </c>
      <c r="H27" s="121" t="s">
        <v>530</v>
      </c>
      <c r="I27" s="121" t="s">
        <v>530</v>
      </c>
      <c r="J27" s="122">
        <v>1986</v>
      </c>
      <c r="K27" s="122" t="s">
        <v>531</v>
      </c>
      <c r="L27" s="122" t="s">
        <v>531</v>
      </c>
      <c r="M27" s="122">
        <v>120</v>
      </c>
      <c r="N27" s="122">
        <v>120</v>
      </c>
      <c r="O27" s="122" t="s">
        <v>532</v>
      </c>
      <c r="P27" s="122" t="s">
        <v>532</v>
      </c>
      <c r="Q27" s="151">
        <v>126.039</v>
      </c>
      <c r="R27" s="151">
        <v>126.039</v>
      </c>
      <c r="S27" s="145" t="s">
        <v>606</v>
      </c>
      <c r="T27" s="122">
        <v>2016</v>
      </c>
      <c r="U27" s="122">
        <v>3</v>
      </c>
      <c r="V27" s="122" t="s">
        <v>533</v>
      </c>
      <c r="W27" s="122" t="s">
        <v>533</v>
      </c>
      <c r="X27" s="122" t="s">
        <v>609</v>
      </c>
      <c r="Y27" s="122" t="s">
        <v>610</v>
      </c>
      <c r="Z27" s="122" t="s">
        <v>365</v>
      </c>
      <c r="AA27" s="124" t="s">
        <v>365</v>
      </c>
    </row>
    <row r="28" spans="1:27" s="48" customFormat="1" ht="75.75" thickBot="1" x14ac:dyDescent="0.25">
      <c r="A28" s="184">
        <v>4</v>
      </c>
      <c r="B28" s="122" t="s">
        <v>612</v>
      </c>
      <c r="C28" s="122" t="s">
        <v>612</v>
      </c>
      <c r="D28" s="122" t="s">
        <v>613</v>
      </c>
      <c r="E28" s="122" t="s">
        <v>613</v>
      </c>
      <c r="F28" s="121" t="s">
        <v>530</v>
      </c>
      <c r="G28" s="121" t="s">
        <v>530</v>
      </c>
      <c r="H28" s="121" t="s">
        <v>530</v>
      </c>
      <c r="I28" s="121" t="s">
        <v>530</v>
      </c>
      <c r="J28" s="122">
        <v>1986</v>
      </c>
      <c r="K28" s="122" t="s">
        <v>531</v>
      </c>
      <c r="L28" s="122" t="s">
        <v>531</v>
      </c>
      <c r="M28" s="122">
        <v>120</v>
      </c>
      <c r="N28" s="122">
        <v>120</v>
      </c>
      <c r="O28" s="122" t="s">
        <v>532</v>
      </c>
      <c r="P28" s="122" t="s">
        <v>532</v>
      </c>
      <c r="Q28" s="151">
        <v>126.039</v>
      </c>
      <c r="R28" s="151">
        <v>126.039</v>
      </c>
      <c r="S28" s="145" t="s">
        <v>606</v>
      </c>
      <c r="T28" s="122">
        <v>2016</v>
      </c>
      <c r="U28" s="122">
        <v>3</v>
      </c>
      <c r="V28" s="122" t="s">
        <v>533</v>
      </c>
      <c r="W28" s="122" t="s">
        <v>533</v>
      </c>
      <c r="X28" s="122" t="s">
        <v>609</v>
      </c>
      <c r="Y28" s="122" t="s">
        <v>610</v>
      </c>
      <c r="Z28" s="122" t="s">
        <v>365</v>
      </c>
      <c r="AA28" s="124" t="s">
        <v>365</v>
      </c>
    </row>
    <row r="29" spans="1:27" ht="75.75" thickBot="1" x14ac:dyDescent="0.3">
      <c r="A29" s="183">
        <v>5</v>
      </c>
      <c r="B29" s="122" t="s">
        <v>612</v>
      </c>
      <c r="C29" s="122" t="s">
        <v>612</v>
      </c>
      <c r="D29" s="122" t="s">
        <v>613</v>
      </c>
      <c r="E29" s="122" t="s">
        <v>613</v>
      </c>
      <c r="F29" s="121" t="s">
        <v>530</v>
      </c>
      <c r="G29" s="121" t="s">
        <v>530</v>
      </c>
      <c r="H29" s="121" t="s">
        <v>530</v>
      </c>
      <c r="I29" s="121" t="s">
        <v>530</v>
      </c>
      <c r="J29" s="122">
        <v>1986</v>
      </c>
      <c r="K29" s="122" t="s">
        <v>531</v>
      </c>
      <c r="L29" s="122" t="s">
        <v>531</v>
      </c>
      <c r="M29" s="122">
        <v>120</v>
      </c>
      <c r="N29" s="122">
        <v>120</v>
      </c>
      <c r="O29" s="122" t="s">
        <v>532</v>
      </c>
      <c r="P29" s="122" t="s">
        <v>532</v>
      </c>
      <c r="Q29" s="151">
        <v>126.039</v>
      </c>
      <c r="R29" s="151">
        <v>126.039</v>
      </c>
      <c r="S29" s="145" t="s">
        <v>606</v>
      </c>
      <c r="T29" s="122">
        <v>2016</v>
      </c>
      <c r="U29" s="122">
        <v>3</v>
      </c>
      <c r="V29" s="122" t="s">
        <v>533</v>
      </c>
      <c r="W29" s="122" t="s">
        <v>533</v>
      </c>
      <c r="X29" s="122" t="s">
        <v>609</v>
      </c>
      <c r="Y29" s="122" t="s">
        <v>610</v>
      </c>
      <c r="Z29" s="122" t="s">
        <v>365</v>
      </c>
      <c r="AA29" s="124" t="s">
        <v>365</v>
      </c>
    </row>
    <row r="30" spans="1:27" ht="75.75" thickBot="1" x14ac:dyDescent="0.3">
      <c r="A30" s="183">
        <v>6</v>
      </c>
      <c r="B30" s="122" t="s">
        <v>612</v>
      </c>
      <c r="C30" s="122" t="s">
        <v>612</v>
      </c>
      <c r="D30" s="122" t="s">
        <v>613</v>
      </c>
      <c r="E30" s="122" t="s">
        <v>613</v>
      </c>
      <c r="F30" s="121" t="s">
        <v>530</v>
      </c>
      <c r="G30" s="121" t="s">
        <v>530</v>
      </c>
      <c r="H30" s="121" t="s">
        <v>530</v>
      </c>
      <c r="I30" s="121" t="s">
        <v>530</v>
      </c>
      <c r="J30" s="122">
        <v>1986</v>
      </c>
      <c r="K30" s="122" t="s">
        <v>531</v>
      </c>
      <c r="L30" s="122" t="s">
        <v>531</v>
      </c>
      <c r="M30" s="122">
        <v>120</v>
      </c>
      <c r="N30" s="122">
        <v>120</v>
      </c>
      <c r="O30" s="122" t="s">
        <v>532</v>
      </c>
      <c r="P30" s="122" t="s">
        <v>532</v>
      </c>
      <c r="Q30" s="151">
        <v>126.039</v>
      </c>
      <c r="R30" s="151">
        <v>126.039</v>
      </c>
      <c r="S30" s="145" t="s">
        <v>606</v>
      </c>
      <c r="T30" s="122">
        <v>2016</v>
      </c>
      <c r="U30" s="122">
        <v>3</v>
      </c>
      <c r="V30" s="122" t="s">
        <v>533</v>
      </c>
      <c r="W30" s="122" t="s">
        <v>533</v>
      </c>
      <c r="X30" s="122" t="s">
        <v>609</v>
      </c>
      <c r="Y30" s="122" t="s">
        <v>610</v>
      </c>
      <c r="Z30" s="122" t="s">
        <v>365</v>
      </c>
      <c r="AA30" s="124" t="s">
        <v>365</v>
      </c>
    </row>
    <row r="31" spans="1:27" ht="75.75" thickBot="1" x14ac:dyDescent="0.3">
      <c r="A31" s="183">
        <v>7</v>
      </c>
      <c r="B31" s="122" t="s">
        <v>612</v>
      </c>
      <c r="C31" s="122" t="s">
        <v>612</v>
      </c>
      <c r="D31" s="122" t="s">
        <v>613</v>
      </c>
      <c r="E31" s="122" t="s">
        <v>613</v>
      </c>
      <c r="F31" s="121" t="s">
        <v>530</v>
      </c>
      <c r="G31" s="121" t="s">
        <v>530</v>
      </c>
      <c r="H31" s="121" t="s">
        <v>530</v>
      </c>
      <c r="I31" s="121" t="s">
        <v>530</v>
      </c>
      <c r="J31" s="122">
        <v>1986</v>
      </c>
      <c r="K31" s="122" t="s">
        <v>531</v>
      </c>
      <c r="L31" s="122" t="s">
        <v>531</v>
      </c>
      <c r="M31" s="122">
        <v>120</v>
      </c>
      <c r="N31" s="122">
        <v>120</v>
      </c>
      <c r="O31" s="122" t="s">
        <v>532</v>
      </c>
      <c r="P31" s="122" t="s">
        <v>532</v>
      </c>
      <c r="Q31" s="151">
        <v>126.039</v>
      </c>
      <c r="R31" s="151">
        <v>126.039</v>
      </c>
      <c r="S31" s="145" t="s">
        <v>606</v>
      </c>
      <c r="T31" s="122">
        <v>2016</v>
      </c>
      <c r="U31" s="122">
        <v>3</v>
      </c>
      <c r="V31" s="122" t="s">
        <v>533</v>
      </c>
      <c r="W31" s="122" t="s">
        <v>533</v>
      </c>
      <c r="X31" s="122" t="s">
        <v>609</v>
      </c>
      <c r="Y31" s="122" t="s">
        <v>610</v>
      </c>
      <c r="Z31" s="122" t="s">
        <v>365</v>
      </c>
      <c r="AA31" s="124" t="s">
        <v>365</v>
      </c>
    </row>
    <row r="32" spans="1:27" ht="75.75" thickBot="1" x14ac:dyDescent="0.3">
      <c r="A32" s="183">
        <v>8</v>
      </c>
      <c r="B32" s="122" t="s">
        <v>612</v>
      </c>
      <c r="C32" s="122" t="s">
        <v>612</v>
      </c>
      <c r="D32" s="122" t="s">
        <v>613</v>
      </c>
      <c r="E32" s="122" t="s">
        <v>613</v>
      </c>
      <c r="F32" s="121" t="s">
        <v>530</v>
      </c>
      <c r="G32" s="121" t="s">
        <v>530</v>
      </c>
      <c r="H32" s="121" t="s">
        <v>530</v>
      </c>
      <c r="I32" s="121" t="s">
        <v>530</v>
      </c>
      <c r="J32" s="122">
        <v>1986</v>
      </c>
      <c r="K32" s="122" t="s">
        <v>531</v>
      </c>
      <c r="L32" s="122" t="s">
        <v>531</v>
      </c>
      <c r="M32" s="122">
        <v>120</v>
      </c>
      <c r="N32" s="122">
        <v>120</v>
      </c>
      <c r="O32" s="122" t="s">
        <v>532</v>
      </c>
      <c r="P32" s="122" t="s">
        <v>532</v>
      </c>
      <c r="Q32" s="151">
        <v>126.039</v>
      </c>
      <c r="R32" s="151">
        <v>126.039</v>
      </c>
      <c r="S32" s="145" t="s">
        <v>606</v>
      </c>
      <c r="T32" s="122">
        <v>2016</v>
      </c>
      <c r="U32" s="122">
        <v>3</v>
      </c>
      <c r="V32" s="122" t="s">
        <v>533</v>
      </c>
      <c r="W32" s="122" t="s">
        <v>533</v>
      </c>
      <c r="X32" s="122" t="s">
        <v>609</v>
      </c>
      <c r="Y32" s="122" t="s">
        <v>610</v>
      </c>
      <c r="Z32" s="122" t="s">
        <v>365</v>
      </c>
      <c r="AA32" s="124" t="s">
        <v>365</v>
      </c>
    </row>
    <row r="33" spans="1:27" ht="75.75" thickBot="1" x14ac:dyDescent="0.3">
      <c r="A33" s="183">
        <v>9</v>
      </c>
      <c r="B33" s="122" t="s">
        <v>612</v>
      </c>
      <c r="C33" s="122" t="s">
        <v>612</v>
      </c>
      <c r="D33" s="122" t="s">
        <v>613</v>
      </c>
      <c r="E33" s="122" t="s">
        <v>613</v>
      </c>
      <c r="F33" s="121" t="s">
        <v>530</v>
      </c>
      <c r="G33" s="121" t="s">
        <v>530</v>
      </c>
      <c r="H33" s="121" t="s">
        <v>530</v>
      </c>
      <c r="I33" s="121" t="s">
        <v>530</v>
      </c>
      <c r="J33" s="122">
        <v>1986</v>
      </c>
      <c r="K33" s="122" t="s">
        <v>531</v>
      </c>
      <c r="L33" s="122" t="s">
        <v>531</v>
      </c>
      <c r="M33" s="122">
        <v>120</v>
      </c>
      <c r="N33" s="122">
        <v>120</v>
      </c>
      <c r="O33" s="122" t="s">
        <v>532</v>
      </c>
      <c r="P33" s="122" t="s">
        <v>532</v>
      </c>
      <c r="Q33" s="151">
        <v>126.039</v>
      </c>
      <c r="R33" s="151">
        <v>126.039</v>
      </c>
      <c r="S33" s="145" t="s">
        <v>606</v>
      </c>
      <c r="T33" s="122">
        <v>2016</v>
      </c>
      <c r="U33" s="122">
        <v>3</v>
      </c>
      <c r="V33" s="122" t="s">
        <v>533</v>
      </c>
      <c r="W33" s="122" t="s">
        <v>533</v>
      </c>
      <c r="X33" s="122" t="s">
        <v>609</v>
      </c>
      <c r="Y33" s="122" t="s">
        <v>610</v>
      </c>
      <c r="Z33" s="122" t="s">
        <v>365</v>
      </c>
      <c r="AA33"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2026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P_TP1100.VL.0064</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Лукъявинская 1,2 (замена железобетонных опор на металлические - 9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607</v>
      </c>
      <c r="D22" s="6"/>
      <c r="E22" s="6"/>
      <c r="F22" s="4"/>
      <c r="G22" s="4"/>
      <c r="H22" s="4"/>
      <c r="I22" s="4"/>
      <c r="J22" s="4"/>
      <c r="K22" s="4"/>
      <c r="L22" s="4"/>
      <c r="M22" s="4"/>
      <c r="N22" s="4"/>
      <c r="O22" s="4"/>
      <c r="P22" s="4"/>
    </row>
    <row r="23" spans="1:21" ht="31.5" x14ac:dyDescent="0.25">
      <c r="A23" s="23" t="s">
        <v>62</v>
      </c>
      <c r="B23" s="25" t="s">
        <v>59</v>
      </c>
      <c r="C23" s="24" t="s">
        <v>614</v>
      </c>
    </row>
    <row r="24" spans="1:21" ht="63" customHeight="1" x14ac:dyDescent="0.25">
      <c r="A24" s="23" t="s">
        <v>61</v>
      </c>
      <c r="B24" s="25" t="s">
        <v>510</v>
      </c>
      <c r="C24" s="24" t="s">
        <v>623</v>
      </c>
    </row>
    <row r="25" spans="1:21" ht="63" customHeight="1" x14ac:dyDescent="0.25">
      <c r="A25" s="23" t="s">
        <v>60</v>
      </c>
      <c r="B25" s="25" t="s">
        <v>511</v>
      </c>
      <c r="C25" s="24" t="s">
        <v>619</v>
      </c>
    </row>
    <row r="26" spans="1:21" ht="42.75" customHeight="1" x14ac:dyDescent="0.25">
      <c r="A26" s="23" t="s">
        <v>58</v>
      </c>
      <c r="B26" s="25" t="s">
        <v>235</v>
      </c>
      <c r="C26" s="24" t="s">
        <v>534</v>
      </c>
    </row>
    <row r="27" spans="1:21" ht="63" x14ac:dyDescent="0.25">
      <c r="A27" s="23" t="s">
        <v>57</v>
      </c>
      <c r="B27" s="25" t="s">
        <v>491</v>
      </c>
      <c r="C27" s="24" t="s">
        <v>608</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P_TP1100.VL.0064</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2026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P_TP1100.VL.0064</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486</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0" t="s">
        <v>85</v>
      </c>
      <c r="F19" s="231"/>
      <c r="G19" s="231"/>
      <c r="H19" s="231"/>
      <c r="I19" s="232"/>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297"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8" t="str">
        <f>'1. паспорт местоположение'!A9:C9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8" t="str">
        <f>'1. паспорт местоположение'!A12:C12</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99" t="str">
        <f>'1. паспорт местоположение'!A15:C15</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300" t="s">
        <v>336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577</v>
      </c>
      <c r="AL24" s="300"/>
      <c r="AM24" s="159"/>
      <c r="AN24" s="159"/>
      <c r="AS24" s="160"/>
    </row>
    <row r="25" spans="1:45" ht="12.75" customHeight="1" x14ac:dyDescent="0.25">
      <c r="A25" s="278" t="s">
        <v>578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579</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582</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583</v>
      </c>
      <c r="AN47" s="262"/>
      <c r="AO47" s="163" t="s">
        <v>584</v>
      </c>
      <c r="AP47" s="163" t="s">
        <v>585</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586</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587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583</v>
      </c>
      <c r="AN52" s="262"/>
      <c r="AO52" s="163" t="s">
        <v>584</v>
      </c>
      <c r="AP52" s="163" t="s">
        <v>585</v>
      </c>
      <c r="AQ52" s="160"/>
    </row>
    <row r="53" spans="1:43" ht="11.25" customHeight="1" x14ac:dyDescent="0.25">
      <c r="A53" s="269" t="s">
        <v>588</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589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591</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592</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583</v>
      </c>
      <c r="AN58" s="262"/>
      <c r="AO58" s="163" t="s">
        <v>584</v>
      </c>
      <c r="AP58" s="163" t="s">
        <v>585</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593</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594</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583</v>
      </c>
      <c r="AN74" s="262"/>
      <c r="AO74" s="163" t="s">
        <v>584</v>
      </c>
      <c r="AP74" s="163" t="s">
        <v>585</v>
      </c>
      <c r="AQ74" s="160"/>
    </row>
    <row r="75" spans="1:43" ht="25.5" customHeight="1" x14ac:dyDescent="0.25">
      <c r="A75" s="245" t="s">
        <v>594</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595</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596</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597</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598</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599</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600</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601</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602</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604</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605</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G33" sqref="G33"/>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2026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P_TP1100.VL.0064</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7" t="str">
        <f>'5. анализ эконом эфф'!A15:AR15</f>
        <v>Реконструкция ВЛ 110кВ Контур - Лукъявинская 1,2 (замена железобетонных опор на металлические - 9 шт.)</v>
      </c>
      <c r="B15" s="307"/>
      <c r="C15" s="307"/>
      <c r="D15" s="307"/>
      <c r="E15" s="307"/>
      <c r="F15" s="307"/>
      <c r="G15" s="307"/>
      <c r="H15" s="307"/>
      <c r="I15" s="307"/>
      <c r="J15" s="307"/>
      <c r="K15" s="307"/>
      <c r="L15" s="307"/>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6" t="s">
        <v>488</v>
      </c>
      <c r="B19" s="306"/>
      <c r="C19" s="306"/>
      <c r="D19" s="306"/>
      <c r="E19" s="306"/>
      <c r="F19" s="306"/>
      <c r="G19" s="306"/>
      <c r="H19" s="306"/>
      <c r="I19" s="306"/>
      <c r="J19" s="306"/>
      <c r="K19" s="306"/>
      <c r="L19" s="306"/>
    </row>
    <row r="20" spans="1:12" x14ac:dyDescent="0.25">
      <c r="A20" s="56"/>
      <c r="B20" s="56"/>
    </row>
    <row r="21" spans="1:12" x14ac:dyDescent="0.25">
      <c r="A21" s="305" t="s">
        <v>227</v>
      </c>
      <c r="B21" s="305" t="s">
        <v>226</v>
      </c>
      <c r="C21" s="301" t="s">
        <v>418</v>
      </c>
      <c r="D21" s="301"/>
      <c r="E21" s="301"/>
      <c r="F21" s="301"/>
      <c r="G21" s="301"/>
      <c r="H21" s="301"/>
      <c r="I21" s="305" t="s">
        <v>225</v>
      </c>
      <c r="J21" s="309" t="s">
        <v>420</v>
      </c>
      <c r="K21" s="305" t="s">
        <v>224</v>
      </c>
      <c r="L21" s="308" t="s">
        <v>419</v>
      </c>
    </row>
    <row r="22" spans="1:12" ht="42.75" customHeight="1" x14ac:dyDescent="0.25">
      <c r="A22" s="305"/>
      <c r="B22" s="305"/>
      <c r="C22" s="302" t="s">
        <v>1</v>
      </c>
      <c r="D22" s="302"/>
      <c r="E22" s="185"/>
      <c r="F22" s="185"/>
      <c r="G22" s="303" t="s">
        <v>617</v>
      </c>
      <c r="H22" s="304"/>
      <c r="I22" s="305"/>
      <c r="J22" s="310"/>
      <c r="K22" s="305"/>
      <c r="L22" s="308"/>
    </row>
    <row r="23" spans="1:12" ht="31.5" x14ac:dyDescent="0.25">
      <c r="A23" s="305"/>
      <c r="B23" s="305"/>
      <c r="C23" s="133" t="s">
        <v>223</v>
      </c>
      <c r="D23" s="133" t="s">
        <v>222</v>
      </c>
      <c r="E23" s="133"/>
      <c r="F23" s="133"/>
      <c r="G23" s="133" t="s">
        <v>223</v>
      </c>
      <c r="H23" s="133" t="s">
        <v>222</v>
      </c>
      <c r="I23" s="305"/>
      <c r="J23" s="302"/>
      <c r="K23" s="305"/>
      <c r="L23" s="308"/>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571</v>
      </c>
      <c r="D26" s="156"/>
      <c r="E26" s="156"/>
      <c r="F26" s="156"/>
      <c r="G26" s="156" t="s">
        <v>527</v>
      </c>
      <c r="H26" s="156" t="s">
        <v>527</v>
      </c>
      <c r="I26" s="131"/>
      <c r="J26" s="131"/>
      <c r="K26" s="135"/>
      <c r="L26" s="135"/>
    </row>
    <row r="27" spans="1:12" ht="31.5" x14ac:dyDescent="0.25">
      <c r="A27" s="133" t="s">
        <v>219</v>
      </c>
      <c r="B27" s="123" t="s">
        <v>427</v>
      </c>
      <c r="C27" s="156" t="s">
        <v>571</v>
      </c>
      <c r="D27" s="156"/>
      <c r="E27" s="156"/>
      <c r="F27" s="156"/>
      <c r="G27" s="156" t="s">
        <v>527</v>
      </c>
      <c r="H27" s="156" t="s">
        <v>527</v>
      </c>
      <c r="I27" s="131"/>
      <c r="J27" s="131"/>
      <c r="K27" s="135"/>
      <c r="L27" s="135"/>
    </row>
    <row r="28" spans="1:12" ht="47.25" x14ac:dyDescent="0.25">
      <c r="A28" s="133" t="s">
        <v>426</v>
      </c>
      <c r="B28" s="123" t="s">
        <v>431</v>
      </c>
      <c r="C28" s="156" t="s">
        <v>571</v>
      </c>
      <c r="D28" s="153"/>
      <c r="E28" s="153"/>
      <c r="F28" s="153"/>
      <c r="G28" s="156" t="s">
        <v>527</v>
      </c>
      <c r="H28" s="156" t="s">
        <v>527</v>
      </c>
      <c r="I28" s="131"/>
      <c r="J28" s="131"/>
      <c r="K28" s="135"/>
      <c r="L28" s="135"/>
    </row>
    <row r="29" spans="1:12" ht="31.5" x14ac:dyDescent="0.25">
      <c r="A29" s="133" t="s">
        <v>218</v>
      </c>
      <c r="B29" s="123" t="s">
        <v>430</v>
      </c>
      <c r="C29" s="156" t="s">
        <v>571</v>
      </c>
      <c r="D29" s="153"/>
      <c r="E29" s="153"/>
      <c r="F29" s="153"/>
      <c r="G29" s="156" t="s">
        <v>527</v>
      </c>
      <c r="H29" s="156" t="s">
        <v>527</v>
      </c>
      <c r="I29" s="131"/>
      <c r="J29" s="131"/>
      <c r="K29" s="135"/>
      <c r="L29" s="135"/>
    </row>
    <row r="30" spans="1:12" ht="31.5" x14ac:dyDescent="0.25">
      <c r="A30" s="133" t="s">
        <v>217</v>
      </c>
      <c r="B30" s="123" t="s">
        <v>432</v>
      </c>
      <c r="C30" s="156" t="s">
        <v>571</v>
      </c>
      <c r="D30" s="156"/>
      <c r="E30" s="156"/>
      <c r="F30" s="156"/>
      <c r="G30" s="189">
        <v>47299</v>
      </c>
      <c r="H30" s="189">
        <v>47360</v>
      </c>
      <c r="I30" s="131"/>
      <c r="J30" s="131"/>
      <c r="K30" s="135"/>
      <c r="L30" s="135"/>
    </row>
    <row r="31" spans="1:12" ht="31.5" x14ac:dyDescent="0.25">
      <c r="A31" s="133" t="s">
        <v>216</v>
      </c>
      <c r="B31" s="158" t="s">
        <v>428</v>
      </c>
      <c r="C31" s="156" t="s">
        <v>571</v>
      </c>
      <c r="D31" s="156"/>
      <c r="E31" s="156"/>
      <c r="F31" s="156"/>
      <c r="G31" s="156">
        <v>47119</v>
      </c>
      <c r="H31" s="156">
        <v>47239</v>
      </c>
      <c r="I31" s="131"/>
      <c r="J31" s="131"/>
      <c r="K31" s="135"/>
      <c r="L31" s="135"/>
    </row>
    <row r="32" spans="1:12" x14ac:dyDescent="0.25">
      <c r="A32" s="133" t="s">
        <v>214</v>
      </c>
      <c r="B32" s="158" t="s">
        <v>433</v>
      </c>
      <c r="C32" s="156" t="s">
        <v>571</v>
      </c>
      <c r="D32" s="153"/>
      <c r="E32" s="153"/>
      <c r="F32" s="153"/>
      <c r="G32" s="189">
        <v>47299</v>
      </c>
      <c r="H32" s="189">
        <v>47340</v>
      </c>
      <c r="I32" s="131"/>
      <c r="J32" s="131"/>
      <c r="K32" s="135"/>
      <c r="L32" s="135"/>
    </row>
    <row r="33" spans="1:12" ht="31.5" x14ac:dyDescent="0.25">
      <c r="A33" s="133" t="s">
        <v>444</v>
      </c>
      <c r="B33" s="158" t="s">
        <v>361</v>
      </c>
      <c r="C33" s="156" t="s">
        <v>571</v>
      </c>
      <c r="D33" s="146"/>
      <c r="E33" s="146"/>
      <c r="F33" s="146"/>
      <c r="G33" s="153">
        <v>47331</v>
      </c>
      <c r="H33" s="146">
        <v>47362</v>
      </c>
      <c r="I33" s="131"/>
      <c r="J33" s="131"/>
      <c r="K33" s="135"/>
      <c r="L33" s="135"/>
    </row>
    <row r="34" spans="1:12" ht="47.25" x14ac:dyDescent="0.25">
      <c r="A34" s="133" t="s">
        <v>445</v>
      </c>
      <c r="B34" s="158" t="s">
        <v>437</v>
      </c>
      <c r="C34" s="156" t="s">
        <v>571</v>
      </c>
      <c r="D34" s="156"/>
      <c r="E34" s="156"/>
      <c r="F34" s="156"/>
      <c r="G34" s="156" t="s">
        <v>527</v>
      </c>
      <c r="H34" s="156" t="s">
        <v>527</v>
      </c>
      <c r="I34" s="157"/>
      <c r="J34" s="157"/>
      <c r="K34" s="157"/>
      <c r="L34" s="135"/>
    </row>
    <row r="35" spans="1:12" x14ac:dyDescent="0.25">
      <c r="A35" s="133" t="s">
        <v>446</v>
      </c>
      <c r="B35" s="158" t="s">
        <v>215</v>
      </c>
      <c r="C35" s="156" t="s">
        <v>571</v>
      </c>
      <c r="D35" s="146"/>
      <c r="E35" s="146"/>
      <c r="F35" s="146"/>
      <c r="G35" s="146">
        <v>47381</v>
      </c>
      <c r="H35" s="146">
        <v>47391</v>
      </c>
      <c r="I35" s="157"/>
      <c r="J35" s="157"/>
      <c r="K35" s="157"/>
      <c r="L35" s="135"/>
    </row>
    <row r="36" spans="1:12" x14ac:dyDescent="0.25">
      <c r="A36" s="133" t="s">
        <v>447</v>
      </c>
      <c r="B36" s="158" t="s">
        <v>429</v>
      </c>
      <c r="C36" s="156" t="s">
        <v>571</v>
      </c>
      <c r="D36" s="146"/>
      <c r="E36" s="146"/>
      <c r="F36" s="146"/>
      <c r="G36" s="146">
        <v>47392</v>
      </c>
      <c r="H36" s="146">
        <v>47421</v>
      </c>
      <c r="I36" s="132"/>
      <c r="J36" s="132"/>
      <c r="K36" s="135"/>
      <c r="L36" s="135"/>
    </row>
    <row r="37" spans="1:12" x14ac:dyDescent="0.25">
      <c r="A37" s="133" t="s">
        <v>448</v>
      </c>
      <c r="B37" s="158" t="s">
        <v>213</v>
      </c>
      <c r="C37" s="156" t="s">
        <v>571</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571</v>
      </c>
      <c r="D39" s="156"/>
      <c r="E39" s="156"/>
      <c r="F39" s="156"/>
      <c r="G39" s="156">
        <v>47392</v>
      </c>
      <c r="H39" s="156">
        <v>47421</v>
      </c>
      <c r="I39" s="129"/>
      <c r="J39" s="129"/>
      <c r="K39" s="26"/>
      <c r="L39" s="135"/>
    </row>
    <row r="40" spans="1:12" x14ac:dyDescent="0.25">
      <c r="A40" s="133" t="s">
        <v>211</v>
      </c>
      <c r="B40" s="158" t="s">
        <v>436</v>
      </c>
      <c r="C40" s="156" t="s">
        <v>571</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571</v>
      </c>
      <c r="D42" s="146"/>
      <c r="E42" s="146"/>
      <c r="F42" s="146"/>
      <c r="G42" s="146">
        <v>47453</v>
      </c>
      <c r="H42" s="146">
        <v>47467</v>
      </c>
      <c r="I42" s="129"/>
      <c r="J42" s="129"/>
      <c r="K42" s="26"/>
      <c r="L42" s="135"/>
    </row>
    <row r="43" spans="1:12" x14ac:dyDescent="0.25">
      <c r="A43" s="133" t="s">
        <v>209</v>
      </c>
      <c r="B43" s="158" t="s">
        <v>207</v>
      </c>
      <c r="C43" s="156" t="s">
        <v>571</v>
      </c>
      <c r="D43" s="156"/>
      <c r="E43" s="156"/>
      <c r="F43" s="156"/>
      <c r="G43" s="156" t="s">
        <v>527</v>
      </c>
      <c r="H43" s="156" t="s">
        <v>527</v>
      </c>
      <c r="I43" s="129"/>
      <c r="J43" s="129"/>
      <c r="K43" s="135"/>
      <c r="L43" s="135"/>
    </row>
    <row r="44" spans="1:12" x14ac:dyDescent="0.25">
      <c r="A44" s="133" t="s">
        <v>208</v>
      </c>
      <c r="B44" s="158" t="s">
        <v>205</v>
      </c>
      <c r="C44" s="156" t="s">
        <v>571</v>
      </c>
      <c r="D44" s="156"/>
      <c r="E44" s="156"/>
      <c r="F44" s="156"/>
      <c r="G44" s="156" t="s">
        <v>527</v>
      </c>
      <c r="H44" s="156" t="s">
        <v>527</v>
      </c>
      <c r="I44" s="135"/>
      <c r="J44" s="135"/>
      <c r="K44" s="155"/>
      <c r="L44" s="155"/>
    </row>
    <row r="45" spans="1:12" ht="63" x14ac:dyDescent="0.25">
      <c r="A45" s="133" t="s">
        <v>206</v>
      </c>
      <c r="B45" s="158" t="s">
        <v>440</v>
      </c>
      <c r="C45" s="156" t="s">
        <v>571</v>
      </c>
      <c r="D45" s="156"/>
      <c r="E45" s="156"/>
      <c r="F45" s="156"/>
      <c r="G45" s="156" t="s">
        <v>527</v>
      </c>
      <c r="H45" s="156" t="s">
        <v>527</v>
      </c>
      <c r="I45" s="135"/>
      <c r="J45" s="135"/>
      <c r="K45" s="135"/>
      <c r="L45" s="135"/>
    </row>
    <row r="46" spans="1:12" ht="110.25" x14ac:dyDescent="0.25">
      <c r="A46" s="133" t="s">
        <v>204</v>
      </c>
      <c r="B46" s="158" t="s">
        <v>438</v>
      </c>
      <c r="C46" s="156" t="s">
        <v>571</v>
      </c>
      <c r="D46" s="156"/>
      <c r="E46" s="156"/>
      <c r="F46" s="156"/>
      <c r="G46" s="156" t="s">
        <v>527</v>
      </c>
      <c r="H46" s="156" t="s">
        <v>527</v>
      </c>
      <c r="I46" s="135"/>
      <c r="J46" s="135"/>
      <c r="K46" s="135"/>
      <c r="L46" s="135"/>
    </row>
    <row r="47" spans="1:12" x14ac:dyDescent="0.25">
      <c r="A47" s="133" t="s">
        <v>202</v>
      </c>
      <c r="B47" s="158" t="s">
        <v>203</v>
      </c>
      <c r="C47" s="156" t="s">
        <v>571</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571</v>
      </c>
      <c r="D49" s="156"/>
      <c r="E49" s="156"/>
      <c r="F49" s="156"/>
      <c r="G49" s="156">
        <v>47808</v>
      </c>
      <c r="H49" s="156">
        <v>47812</v>
      </c>
      <c r="I49" s="152"/>
      <c r="J49" s="152"/>
      <c r="K49" s="135"/>
      <c r="L49" s="135"/>
    </row>
    <row r="50" spans="1:12" ht="63" x14ac:dyDescent="0.25">
      <c r="A50" s="133" t="s">
        <v>200</v>
      </c>
      <c r="B50" s="158" t="s">
        <v>439</v>
      </c>
      <c r="C50" s="156" t="s">
        <v>571</v>
      </c>
      <c r="D50" s="146"/>
      <c r="E50" s="146"/>
      <c r="F50" s="146"/>
      <c r="G50" s="146">
        <v>47788</v>
      </c>
      <c r="H50" s="146">
        <v>47807</v>
      </c>
      <c r="I50" s="152"/>
      <c r="J50" s="152"/>
      <c r="K50" s="135"/>
      <c r="L50" s="135"/>
    </row>
    <row r="51" spans="1:12" ht="47.25" x14ac:dyDescent="0.25">
      <c r="A51" s="133" t="s">
        <v>198</v>
      </c>
      <c r="B51" s="158" t="s">
        <v>441</v>
      </c>
      <c r="C51" s="156" t="s">
        <v>571</v>
      </c>
      <c r="D51" s="146"/>
      <c r="E51" s="146"/>
      <c r="F51" s="146"/>
      <c r="G51" s="146">
        <v>47812</v>
      </c>
      <c r="H51" s="146">
        <v>47819</v>
      </c>
      <c r="I51" s="135"/>
      <c r="J51" s="135"/>
      <c r="K51" s="135"/>
      <c r="L51" s="135"/>
    </row>
    <row r="52" spans="1:12" ht="47.25" x14ac:dyDescent="0.25">
      <c r="A52" s="133" t="s">
        <v>196</v>
      </c>
      <c r="B52" s="158" t="s">
        <v>197</v>
      </c>
      <c r="C52" s="156" t="s">
        <v>571</v>
      </c>
      <c r="D52" s="156"/>
      <c r="E52" s="156"/>
      <c r="F52" s="156"/>
      <c r="G52" s="156" t="s">
        <v>527</v>
      </c>
      <c r="H52" s="156" t="s">
        <v>527</v>
      </c>
      <c r="I52" s="135"/>
      <c r="J52" s="135"/>
      <c r="K52" s="135"/>
      <c r="L52" s="135"/>
    </row>
    <row r="53" spans="1:12" ht="31.5" x14ac:dyDescent="0.25">
      <c r="A53" s="133" t="s">
        <v>194</v>
      </c>
      <c r="B53" s="130" t="s">
        <v>442</v>
      </c>
      <c r="C53" s="156" t="s">
        <v>571</v>
      </c>
      <c r="D53" s="146"/>
      <c r="E53" s="146"/>
      <c r="F53" s="146"/>
      <c r="G53" s="146">
        <v>47819</v>
      </c>
      <c r="H53" s="146">
        <v>47832</v>
      </c>
      <c r="I53" s="152"/>
      <c r="J53" s="152"/>
      <c r="K53" s="135"/>
      <c r="L53" s="135"/>
    </row>
    <row r="54" spans="1:12" ht="31.5" x14ac:dyDescent="0.25">
      <c r="A54" s="133" t="s">
        <v>443</v>
      </c>
      <c r="B54" s="158" t="s">
        <v>195</v>
      </c>
      <c r="C54" s="156" t="s">
        <v>571</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P_TP1100.VL.0064</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29" x14ac:dyDescent="0.25">
      <c r="A18" s="318" t="s">
        <v>489</v>
      </c>
      <c r="B18" s="318"/>
      <c r="C18" s="318"/>
      <c r="D18" s="318"/>
      <c r="E18" s="318"/>
      <c r="F18" s="318"/>
      <c r="G18" s="318"/>
      <c r="H18" s="318"/>
      <c r="I18" s="318"/>
      <c r="J18" s="318"/>
      <c r="K18" s="318"/>
      <c r="L18" s="318"/>
      <c r="M18" s="318"/>
      <c r="N18" s="318"/>
      <c r="O18" s="318"/>
      <c r="P18" s="318"/>
      <c r="Q18" s="318"/>
      <c r="R18" s="318"/>
      <c r="S18" s="318"/>
      <c r="T18" s="318"/>
      <c r="U18" s="318"/>
    </row>
    <row r="20" spans="1:29" ht="33" customHeight="1" x14ac:dyDescent="0.25">
      <c r="A20" s="309" t="s">
        <v>193</v>
      </c>
      <c r="B20" s="309" t="s">
        <v>192</v>
      </c>
      <c r="C20" s="315" t="s">
        <v>191</v>
      </c>
      <c r="D20" s="315"/>
      <c r="E20" s="317" t="s">
        <v>190</v>
      </c>
      <c r="F20" s="317"/>
      <c r="G20" s="319" t="s">
        <v>629</v>
      </c>
      <c r="H20" s="311" t="s">
        <v>536</v>
      </c>
      <c r="I20" s="312"/>
      <c r="J20" s="312"/>
      <c r="K20" s="312"/>
      <c r="L20" s="311" t="s">
        <v>537</v>
      </c>
      <c r="M20" s="312"/>
      <c r="N20" s="312"/>
      <c r="O20" s="312"/>
      <c r="P20" s="311" t="s">
        <v>616</v>
      </c>
      <c r="Q20" s="312"/>
      <c r="R20" s="312"/>
      <c r="S20" s="312"/>
      <c r="T20" s="311" t="s">
        <v>620</v>
      </c>
      <c r="U20" s="312"/>
      <c r="V20" s="312"/>
      <c r="W20" s="312"/>
      <c r="X20" s="311" t="s">
        <v>626</v>
      </c>
      <c r="Y20" s="312"/>
      <c r="Z20" s="312"/>
      <c r="AA20" s="312"/>
      <c r="AB20" s="314" t="s">
        <v>189</v>
      </c>
      <c r="AC20" s="314"/>
    </row>
    <row r="21" spans="1:29" ht="99.75" customHeight="1" x14ac:dyDescent="0.25">
      <c r="A21" s="310"/>
      <c r="B21" s="310"/>
      <c r="C21" s="315"/>
      <c r="D21" s="315"/>
      <c r="E21" s="317"/>
      <c r="F21" s="317"/>
      <c r="G21" s="320"/>
      <c r="H21" s="313" t="s">
        <v>1</v>
      </c>
      <c r="I21" s="313"/>
      <c r="J21" s="313" t="s">
        <v>187</v>
      </c>
      <c r="K21" s="313"/>
      <c r="L21" s="313" t="s">
        <v>1</v>
      </c>
      <c r="M21" s="313"/>
      <c r="N21" s="313" t="s">
        <v>187</v>
      </c>
      <c r="O21" s="313"/>
      <c r="P21" s="313" t="s">
        <v>1</v>
      </c>
      <c r="Q21" s="313"/>
      <c r="R21" s="313" t="s">
        <v>187</v>
      </c>
      <c r="S21" s="313"/>
      <c r="T21" s="313" t="s">
        <v>1</v>
      </c>
      <c r="U21" s="313"/>
      <c r="V21" s="313" t="s">
        <v>187</v>
      </c>
      <c r="W21" s="313"/>
      <c r="X21" s="313" t="s">
        <v>1</v>
      </c>
      <c r="Y21" s="313"/>
      <c r="Z21" s="313" t="s">
        <v>187</v>
      </c>
      <c r="AA21" s="313"/>
      <c r="AB21" s="314"/>
      <c r="AC21" s="314"/>
    </row>
    <row r="22" spans="1:29" ht="89.25" customHeight="1" x14ac:dyDescent="0.25">
      <c r="A22" s="302"/>
      <c r="B22" s="302"/>
      <c r="C22" s="186" t="s">
        <v>1</v>
      </c>
      <c r="D22" s="186" t="s">
        <v>187</v>
      </c>
      <c r="E22" s="187" t="s">
        <v>630</v>
      </c>
      <c r="F22" s="187" t="s">
        <v>625</v>
      </c>
      <c r="G22" s="321"/>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64.376753154523172</v>
      </c>
      <c r="D24" s="139">
        <v>64.882999109687049</v>
      </c>
      <c r="E24" s="139">
        <v>64.376753154523172</v>
      </c>
      <c r="F24" s="139">
        <v>64.376753154523172</v>
      </c>
      <c r="G24" s="139">
        <v>0</v>
      </c>
      <c r="H24" s="139">
        <v>0</v>
      </c>
      <c r="I24" s="139"/>
      <c r="J24" s="139">
        <v>0</v>
      </c>
      <c r="K24" s="139"/>
      <c r="L24" s="139">
        <v>0</v>
      </c>
      <c r="M24" s="139"/>
      <c r="N24" s="139">
        <v>0</v>
      </c>
      <c r="O24" s="139"/>
      <c r="P24" s="139">
        <v>0</v>
      </c>
      <c r="Q24" s="139"/>
      <c r="R24" s="139">
        <v>0</v>
      </c>
      <c r="S24" s="139"/>
      <c r="T24" s="139">
        <v>0.82165886214284123</v>
      </c>
      <c r="U24" s="139"/>
      <c r="V24" s="139">
        <v>0.83091536867191684</v>
      </c>
      <c r="W24" s="139"/>
      <c r="X24" s="139">
        <v>64.052083741015124</v>
      </c>
      <c r="Y24" s="139"/>
      <c r="Z24" s="135" t="s">
        <v>571</v>
      </c>
      <c r="AA24" s="139"/>
      <c r="AB24" s="139">
        <v>0.82165886214284123</v>
      </c>
      <c r="AC24" s="139">
        <v>64.882999109687034</v>
      </c>
    </row>
    <row r="25" spans="1:29" ht="24" customHeight="1" x14ac:dyDescent="0.25">
      <c r="A25" s="142" t="s">
        <v>185</v>
      </c>
      <c r="B25" s="144" t="s">
        <v>184</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5" t="s">
        <v>571</v>
      </c>
      <c r="AA25" s="139"/>
      <c r="AB25" s="139">
        <v>0</v>
      </c>
      <c r="AC25" s="139">
        <v>0</v>
      </c>
    </row>
    <row r="26" spans="1:29" x14ac:dyDescent="0.25">
      <c r="A26" s="142" t="s">
        <v>183</v>
      </c>
      <c r="B26" s="144" t="s">
        <v>182</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5" t="s">
        <v>571</v>
      </c>
      <c r="AA26" s="139"/>
      <c r="AB26" s="139">
        <v>0</v>
      </c>
      <c r="AC26" s="139">
        <v>0</v>
      </c>
    </row>
    <row r="27" spans="1:29" ht="31.5" x14ac:dyDescent="0.25">
      <c r="A27" s="142" t="s">
        <v>181</v>
      </c>
      <c r="B27" s="144" t="s">
        <v>424</v>
      </c>
      <c r="C27" s="139"/>
      <c r="D27" s="139"/>
      <c r="E27" s="139"/>
      <c r="F27" s="139"/>
      <c r="G27" s="139">
        <v>0</v>
      </c>
      <c r="H27" s="139">
        <v>0</v>
      </c>
      <c r="I27" s="139"/>
      <c r="J27" s="139">
        <v>0</v>
      </c>
      <c r="K27" s="139"/>
      <c r="L27" s="139">
        <v>0</v>
      </c>
      <c r="M27" s="139"/>
      <c r="N27" s="139">
        <v>0</v>
      </c>
      <c r="O27" s="139"/>
      <c r="P27" s="139">
        <v>0</v>
      </c>
      <c r="Q27" s="139"/>
      <c r="R27" s="139">
        <v>0</v>
      </c>
      <c r="S27" s="139"/>
      <c r="T27" s="139">
        <v>0.68471571845236767</v>
      </c>
      <c r="U27" s="139"/>
      <c r="V27" s="139">
        <v>0.68107817104255486</v>
      </c>
      <c r="W27" s="139"/>
      <c r="X27" s="139">
        <v>52.872950937244731</v>
      </c>
      <c r="Y27" s="139"/>
      <c r="Z27" s="135" t="s">
        <v>571</v>
      </c>
      <c r="AA27" s="139"/>
      <c r="AB27" s="139">
        <v>0.68471571845236767</v>
      </c>
      <c r="AC27" s="139">
        <v>53.554029108287288</v>
      </c>
    </row>
    <row r="28" spans="1:29" x14ac:dyDescent="0.25">
      <c r="A28" s="142" t="s">
        <v>180</v>
      </c>
      <c r="B28" s="144" t="s">
        <v>179</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5">
        <v>0</v>
      </c>
      <c r="AA28" s="139"/>
      <c r="AB28" s="139">
        <v>0</v>
      </c>
      <c r="AC28" s="139">
        <v>0</v>
      </c>
    </row>
    <row r="29" spans="1:29" x14ac:dyDescent="0.25">
      <c r="A29" s="142" t="s">
        <v>178</v>
      </c>
      <c r="B29" s="141" t="s">
        <v>177</v>
      </c>
      <c r="C29" s="139"/>
      <c r="D29" s="139"/>
      <c r="E29" s="139"/>
      <c r="F29" s="139"/>
      <c r="G29" s="139">
        <v>0</v>
      </c>
      <c r="H29" s="139">
        <v>0</v>
      </c>
      <c r="I29" s="139"/>
      <c r="J29" s="139">
        <v>0</v>
      </c>
      <c r="K29" s="139"/>
      <c r="L29" s="139">
        <v>0</v>
      </c>
      <c r="M29" s="139"/>
      <c r="N29" s="139">
        <v>0</v>
      </c>
      <c r="O29" s="139"/>
      <c r="P29" s="139">
        <v>0</v>
      </c>
      <c r="Q29" s="139"/>
      <c r="R29" s="139">
        <v>0</v>
      </c>
      <c r="S29" s="139"/>
      <c r="T29" s="139">
        <v>0.13694314369047356</v>
      </c>
      <c r="U29" s="139"/>
      <c r="V29" s="139">
        <v>0.14983719762936198</v>
      </c>
      <c r="W29" s="139"/>
      <c r="X29" s="139">
        <v>11.179132803770393</v>
      </c>
      <c r="Y29" s="139"/>
      <c r="Z29" s="135" t="s">
        <v>571</v>
      </c>
      <c r="AA29" s="139"/>
      <c r="AB29" s="139">
        <v>0.13694314369047356</v>
      </c>
      <c r="AC29" s="139">
        <v>11.328970001399746</v>
      </c>
    </row>
    <row r="30" spans="1:29" ht="47.25" x14ac:dyDescent="0.25">
      <c r="A30" s="143" t="s">
        <v>62</v>
      </c>
      <c r="B30" s="148" t="s">
        <v>176</v>
      </c>
      <c r="C30" s="139">
        <v>53.993239427268321</v>
      </c>
      <c r="D30" s="139">
        <v>53.554029108287295</v>
      </c>
      <c r="E30" s="139">
        <v>53.993239427268321</v>
      </c>
      <c r="F30" s="139">
        <v>53.993239427268321</v>
      </c>
      <c r="G30" s="139">
        <v>0</v>
      </c>
      <c r="H30" s="139">
        <v>0</v>
      </c>
      <c r="I30" s="139"/>
      <c r="J30" s="139">
        <v>0</v>
      </c>
      <c r="K30" s="139"/>
      <c r="L30" s="139">
        <v>0</v>
      </c>
      <c r="M30" s="139"/>
      <c r="N30" s="139">
        <v>0</v>
      </c>
      <c r="O30" s="139"/>
      <c r="P30" s="139">
        <v>0</v>
      </c>
      <c r="Q30" s="139"/>
      <c r="R30" s="139">
        <v>0</v>
      </c>
      <c r="S30" s="139"/>
      <c r="T30" s="139">
        <v>0.68471571845236767</v>
      </c>
      <c r="U30" s="139"/>
      <c r="V30" s="139">
        <v>0.68107817104255475</v>
      </c>
      <c r="W30" s="139"/>
      <c r="X30" s="139">
        <v>52.872950937244738</v>
      </c>
      <c r="Y30" s="139"/>
      <c r="Z30" s="135" t="s">
        <v>571</v>
      </c>
      <c r="AA30" s="139"/>
      <c r="AB30" s="139">
        <v>0.68471571845236767</v>
      </c>
      <c r="AC30" s="139">
        <v>53.554029108287295</v>
      </c>
    </row>
    <row r="31" spans="1:29" x14ac:dyDescent="0.25">
      <c r="A31" s="143" t="s">
        <v>175</v>
      </c>
      <c r="B31" s="144" t="s">
        <v>174</v>
      </c>
      <c r="C31" s="139">
        <v>0.68471571845236767</v>
      </c>
      <c r="D31" s="139">
        <v>0.68107817104255475</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v>50.159440882927257</v>
      </c>
      <c r="D32" s="139">
        <v>49.749598606949426</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v>3.1490828258886978</v>
      </c>
      <c r="D34" s="139">
        <v>3.1233523302953108</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540</v>
      </c>
      <c r="C36" s="139"/>
      <c r="D36" s="139"/>
      <c r="E36" s="139"/>
      <c r="F36" s="139"/>
      <c r="G36" s="139">
        <v>0</v>
      </c>
      <c r="H36" s="139">
        <v>0</v>
      </c>
      <c r="I36" s="136" t="s">
        <v>631</v>
      </c>
      <c r="J36" s="139">
        <v>0</v>
      </c>
      <c r="K36" s="136" t="s">
        <v>631</v>
      </c>
      <c r="L36" s="139">
        <v>0</v>
      </c>
      <c r="M36" s="136" t="s">
        <v>631</v>
      </c>
      <c r="N36" s="139">
        <v>0</v>
      </c>
      <c r="O36" s="136" t="s">
        <v>631</v>
      </c>
      <c r="P36" s="139">
        <v>0</v>
      </c>
      <c r="Q36" s="136" t="s">
        <v>631</v>
      </c>
      <c r="R36" s="139">
        <v>0</v>
      </c>
      <c r="S36" s="136" t="s">
        <v>631</v>
      </c>
      <c r="T36" s="139">
        <v>0</v>
      </c>
      <c r="U36" s="136" t="s">
        <v>631</v>
      </c>
      <c r="V36" s="139">
        <v>0</v>
      </c>
      <c r="W36" s="136" t="s">
        <v>631</v>
      </c>
      <c r="X36" s="139">
        <v>0</v>
      </c>
      <c r="Y36" s="136" t="s">
        <v>631</v>
      </c>
      <c r="Z36" s="135" t="s">
        <v>571</v>
      </c>
      <c r="AA36" s="136" t="s">
        <v>571</v>
      </c>
      <c r="AB36" s="139">
        <v>0</v>
      </c>
      <c r="AC36" s="139">
        <v>0</v>
      </c>
    </row>
    <row r="37" spans="1:29" ht="31.5" x14ac:dyDescent="0.25">
      <c r="A37" s="142" t="s">
        <v>165</v>
      </c>
      <c r="B37" s="140" t="s">
        <v>538</v>
      </c>
      <c r="C37" s="139"/>
      <c r="D37" s="139"/>
      <c r="E37" s="139"/>
      <c r="F37" s="139"/>
      <c r="G37" s="139">
        <v>0</v>
      </c>
      <c r="H37" s="139">
        <v>0</v>
      </c>
      <c r="I37" s="136" t="s">
        <v>631</v>
      </c>
      <c r="J37" s="139">
        <v>0</v>
      </c>
      <c r="K37" s="136" t="s">
        <v>631</v>
      </c>
      <c r="L37" s="139">
        <v>0</v>
      </c>
      <c r="M37" s="136" t="s">
        <v>631</v>
      </c>
      <c r="N37" s="139">
        <v>0</v>
      </c>
      <c r="O37" s="136" t="s">
        <v>631</v>
      </c>
      <c r="P37" s="139">
        <v>0</v>
      </c>
      <c r="Q37" s="136" t="s">
        <v>631</v>
      </c>
      <c r="R37" s="139">
        <v>0</v>
      </c>
      <c r="S37" s="136" t="s">
        <v>631</v>
      </c>
      <c r="T37" s="139">
        <v>0</v>
      </c>
      <c r="U37" s="136" t="s">
        <v>631</v>
      </c>
      <c r="V37" s="139">
        <v>0</v>
      </c>
      <c r="W37" s="136" t="s">
        <v>631</v>
      </c>
      <c r="X37" s="139">
        <v>0</v>
      </c>
      <c r="Y37" s="136" t="s">
        <v>631</v>
      </c>
      <c r="Z37" s="135" t="s">
        <v>571</v>
      </c>
      <c r="AA37" s="136" t="s">
        <v>571</v>
      </c>
      <c r="AB37" s="139">
        <v>0</v>
      </c>
      <c r="AC37" s="139">
        <v>0</v>
      </c>
    </row>
    <row r="38" spans="1:29" x14ac:dyDescent="0.25">
      <c r="A38" s="142" t="s">
        <v>164</v>
      </c>
      <c r="B38" s="144" t="s">
        <v>155</v>
      </c>
      <c r="C38" s="139"/>
      <c r="D38" s="139"/>
      <c r="E38" s="139"/>
      <c r="F38" s="139"/>
      <c r="G38" s="139">
        <v>0</v>
      </c>
      <c r="H38" s="139">
        <v>0</v>
      </c>
      <c r="I38" s="136" t="s">
        <v>631</v>
      </c>
      <c r="J38" s="139">
        <v>0</v>
      </c>
      <c r="K38" s="136" t="s">
        <v>631</v>
      </c>
      <c r="L38" s="139">
        <v>0</v>
      </c>
      <c r="M38" s="136" t="s">
        <v>631</v>
      </c>
      <c r="N38" s="139">
        <v>0</v>
      </c>
      <c r="O38" s="136" t="s">
        <v>631</v>
      </c>
      <c r="P38" s="139">
        <v>0</v>
      </c>
      <c r="Q38" s="136" t="s">
        <v>631</v>
      </c>
      <c r="R38" s="139">
        <v>0</v>
      </c>
      <c r="S38" s="136" t="s">
        <v>631</v>
      </c>
      <c r="T38" s="139">
        <v>0</v>
      </c>
      <c r="U38" s="136" t="s">
        <v>631</v>
      </c>
      <c r="V38" s="139">
        <v>0</v>
      </c>
      <c r="W38" s="136" t="s">
        <v>631</v>
      </c>
      <c r="X38" s="139">
        <v>0</v>
      </c>
      <c r="Y38" s="136" t="s">
        <v>631</v>
      </c>
      <c r="Z38" s="135" t="s">
        <v>571</v>
      </c>
      <c r="AA38" s="136" t="s">
        <v>571</v>
      </c>
      <c r="AB38" s="139">
        <v>0</v>
      </c>
      <c r="AC38" s="139">
        <v>0</v>
      </c>
    </row>
    <row r="39" spans="1:29" x14ac:dyDescent="0.25">
      <c r="A39" s="142" t="s">
        <v>163</v>
      </c>
      <c r="B39" s="144" t="s">
        <v>539</v>
      </c>
      <c r="C39" s="139"/>
      <c r="D39" s="139"/>
      <c r="E39" s="139"/>
      <c r="F39" s="139"/>
      <c r="G39" s="139">
        <v>0</v>
      </c>
      <c r="H39" s="139">
        <v>0</v>
      </c>
      <c r="I39" s="136" t="s">
        <v>631</v>
      </c>
      <c r="J39" s="139">
        <v>0</v>
      </c>
      <c r="K39" s="136" t="s">
        <v>631</v>
      </c>
      <c r="L39" s="139">
        <v>0</v>
      </c>
      <c r="M39" s="136" t="s">
        <v>631</v>
      </c>
      <c r="N39" s="139">
        <v>0</v>
      </c>
      <c r="O39" s="136" t="s">
        <v>631</v>
      </c>
      <c r="P39" s="139">
        <v>0</v>
      </c>
      <c r="Q39" s="136" t="s">
        <v>631</v>
      </c>
      <c r="R39" s="139">
        <v>0</v>
      </c>
      <c r="S39" s="136" t="s">
        <v>631</v>
      </c>
      <c r="T39" s="139">
        <v>0</v>
      </c>
      <c r="U39" s="136" t="s">
        <v>631</v>
      </c>
      <c r="V39" s="139">
        <v>0</v>
      </c>
      <c r="W39" s="136" t="s">
        <v>631</v>
      </c>
      <c r="X39" s="139">
        <v>0</v>
      </c>
      <c r="Y39" s="136" t="s">
        <v>631</v>
      </c>
      <c r="Z39" s="135" t="s">
        <v>571</v>
      </c>
      <c r="AA39" s="136" t="s">
        <v>571</v>
      </c>
      <c r="AB39" s="139">
        <v>0</v>
      </c>
      <c r="AC39" s="139">
        <v>0</v>
      </c>
    </row>
    <row r="40" spans="1:29" x14ac:dyDescent="0.25">
      <c r="A40" s="142" t="s">
        <v>162</v>
      </c>
      <c r="B40" s="144" t="s">
        <v>541</v>
      </c>
      <c r="C40" s="139"/>
      <c r="D40" s="139"/>
      <c r="E40" s="139"/>
      <c r="F40" s="139"/>
      <c r="G40" s="139">
        <v>0</v>
      </c>
      <c r="H40" s="139">
        <v>0</v>
      </c>
      <c r="I40" s="136" t="s">
        <v>631</v>
      </c>
      <c r="J40" s="139">
        <v>0</v>
      </c>
      <c r="K40" s="136" t="s">
        <v>631</v>
      </c>
      <c r="L40" s="139">
        <v>0</v>
      </c>
      <c r="M40" s="136" t="s">
        <v>631</v>
      </c>
      <c r="N40" s="139">
        <v>0</v>
      </c>
      <c r="O40" s="136" t="s">
        <v>631</v>
      </c>
      <c r="P40" s="139">
        <v>0</v>
      </c>
      <c r="Q40" s="136" t="s">
        <v>631</v>
      </c>
      <c r="R40" s="139">
        <v>0</v>
      </c>
      <c r="S40" s="136" t="s">
        <v>631</v>
      </c>
      <c r="T40" s="139">
        <v>0</v>
      </c>
      <c r="U40" s="136" t="s">
        <v>631</v>
      </c>
      <c r="V40" s="139">
        <v>0</v>
      </c>
      <c r="W40" s="136" t="s">
        <v>631</v>
      </c>
      <c r="X40" s="139">
        <v>0</v>
      </c>
      <c r="Y40" s="136" t="s">
        <v>631</v>
      </c>
      <c r="Z40" s="135" t="s">
        <v>571</v>
      </c>
      <c r="AA40" s="136" t="s">
        <v>571</v>
      </c>
      <c r="AB40" s="139">
        <v>0</v>
      </c>
      <c r="AC40" s="139">
        <v>0</v>
      </c>
    </row>
    <row r="41" spans="1:29" x14ac:dyDescent="0.25">
      <c r="A41" s="142" t="s">
        <v>161</v>
      </c>
      <c r="B41" s="144" t="s">
        <v>542</v>
      </c>
      <c r="C41" s="139"/>
      <c r="D41" s="139"/>
      <c r="E41" s="139"/>
      <c r="F41" s="139"/>
      <c r="G41" s="139">
        <v>0</v>
      </c>
      <c r="H41" s="139">
        <v>0</v>
      </c>
      <c r="I41" s="136" t="s">
        <v>631</v>
      </c>
      <c r="J41" s="139">
        <v>0</v>
      </c>
      <c r="K41" s="136" t="s">
        <v>631</v>
      </c>
      <c r="L41" s="139">
        <v>0</v>
      </c>
      <c r="M41" s="136" t="s">
        <v>631</v>
      </c>
      <c r="N41" s="139">
        <v>0</v>
      </c>
      <c r="O41" s="136" t="s">
        <v>631</v>
      </c>
      <c r="P41" s="139">
        <v>0</v>
      </c>
      <c r="Q41" s="136" t="s">
        <v>631</v>
      </c>
      <c r="R41" s="139">
        <v>0</v>
      </c>
      <c r="S41" s="136" t="s">
        <v>631</v>
      </c>
      <c r="T41" s="139">
        <v>0</v>
      </c>
      <c r="U41" s="136" t="s">
        <v>631</v>
      </c>
      <c r="V41" s="139">
        <v>0</v>
      </c>
      <c r="W41" s="136" t="s">
        <v>631</v>
      </c>
      <c r="X41" s="139">
        <v>0</v>
      </c>
      <c r="Y41" s="136" t="s">
        <v>631</v>
      </c>
      <c r="Z41" s="135" t="s">
        <v>571</v>
      </c>
      <c r="AA41" s="136" t="s">
        <v>571</v>
      </c>
      <c r="AB41" s="139">
        <v>0</v>
      </c>
      <c r="AC41" s="139">
        <v>0</v>
      </c>
    </row>
    <row r="42" spans="1:29" x14ac:dyDescent="0.25">
      <c r="A42" s="142" t="s">
        <v>160</v>
      </c>
      <c r="B42" s="144" t="s">
        <v>543</v>
      </c>
      <c r="C42" s="139"/>
      <c r="D42" s="139"/>
      <c r="E42" s="139"/>
      <c r="F42" s="139"/>
      <c r="G42" s="139">
        <v>0</v>
      </c>
      <c r="H42" s="139">
        <v>0</v>
      </c>
      <c r="I42" s="136" t="s">
        <v>631</v>
      </c>
      <c r="J42" s="139">
        <v>0</v>
      </c>
      <c r="K42" s="136" t="s">
        <v>631</v>
      </c>
      <c r="L42" s="139">
        <v>0</v>
      </c>
      <c r="M42" s="136" t="s">
        <v>631</v>
      </c>
      <c r="N42" s="139">
        <v>0</v>
      </c>
      <c r="O42" s="136" t="s">
        <v>631</v>
      </c>
      <c r="P42" s="139">
        <v>0</v>
      </c>
      <c r="Q42" s="136" t="s">
        <v>631</v>
      </c>
      <c r="R42" s="139">
        <v>0</v>
      </c>
      <c r="S42" s="136" t="s">
        <v>631</v>
      </c>
      <c r="T42" s="139">
        <v>0</v>
      </c>
      <c r="U42" s="136" t="s">
        <v>631</v>
      </c>
      <c r="V42" s="139">
        <v>0</v>
      </c>
      <c r="W42" s="136" t="s">
        <v>631</v>
      </c>
      <c r="X42" s="139">
        <v>0</v>
      </c>
      <c r="Y42" s="136" t="s">
        <v>631</v>
      </c>
      <c r="Z42" s="135" t="s">
        <v>571</v>
      </c>
      <c r="AA42" s="136" t="s">
        <v>571</v>
      </c>
      <c r="AB42" s="139">
        <v>0</v>
      </c>
      <c r="AC42" s="139">
        <v>0</v>
      </c>
    </row>
    <row r="43" spans="1:29" x14ac:dyDescent="0.25">
      <c r="A43" s="142" t="s">
        <v>544</v>
      </c>
      <c r="B43" s="144" t="s">
        <v>545</v>
      </c>
      <c r="C43" s="139"/>
      <c r="D43" s="139"/>
      <c r="E43" s="139"/>
      <c r="F43" s="139"/>
      <c r="G43" s="139">
        <v>0</v>
      </c>
      <c r="H43" s="139">
        <v>0</v>
      </c>
      <c r="I43" s="136" t="s">
        <v>631</v>
      </c>
      <c r="J43" s="139">
        <v>0</v>
      </c>
      <c r="K43" s="136" t="s">
        <v>631</v>
      </c>
      <c r="L43" s="139">
        <v>0</v>
      </c>
      <c r="M43" s="136" t="s">
        <v>631</v>
      </c>
      <c r="N43" s="139">
        <v>0</v>
      </c>
      <c r="O43" s="136" t="s">
        <v>631</v>
      </c>
      <c r="P43" s="139">
        <v>0</v>
      </c>
      <c r="Q43" s="136" t="s">
        <v>631</v>
      </c>
      <c r="R43" s="139">
        <v>0</v>
      </c>
      <c r="S43" s="136" t="s">
        <v>631</v>
      </c>
      <c r="T43" s="139">
        <v>0</v>
      </c>
      <c r="U43" s="136" t="s">
        <v>631</v>
      </c>
      <c r="V43" s="139">
        <v>0</v>
      </c>
      <c r="W43" s="136" t="s">
        <v>631</v>
      </c>
      <c r="X43" s="139">
        <v>0</v>
      </c>
      <c r="Y43" s="136" t="s">
        <v>631</v>
      </c>
      <c r="Z43" s="135" t="s">
        <v>571</v>
      </c>
      <c r="AA43" s="136" t="s">
        <v>571</v>
      </c>
      <c r="AB43" s="139">
        <v>0</v>
      </c>
      <c r="AC43" s="139">
        <v>0</v>
      </c>
    </row>
    <row r="44" spans="1:29" x14ac:dyDescent="0.25">
      <c r="A44" s="142" t="s">
        <v>546</v>
      </c>
      <c r="B44" s="144" t="s">
        <v>547</v>
      </c>
      <c r="C44" s="139"/>
      <c r="D44" s="139"/>
      <c r="E44" s="139"/>
      <c r="F44" s="139"/>
      <c r="G44" s="139">
        <v>0</v>
      </c>
      <c r="H44" s="139">
        <v>0</v>
      </c>
      <c r="I44" s="136" t="s">
        <v>631</v>
      </c>
      <c r="J44" s="139">
        <v>0</v>
      </c>
      <c r="K44" s="136" t="s">
        <v>631</v>
      </c>
      <c r="L44" s="139">
        <v>0</v>
      </c>
      <c r="M44" s="136" t="s">
        <v>631</v>
      </c>
      <c r="N44" s="139">
        <v>0</v>
      </c>
      <c r="O44" s="136" t="s">
        <v>631</v>
      </c>
      <c r="P44" s="139">
        <v>0</v>
      </c>
      <c r="Q44" s="136" t="s">
        <v>631</v>
      </c>
      <c r="R44" s="139">
        <v>0</v>
      </c>
      <c r="S44" s="136" t="s">
        <v>631</v>
      </c>
      <c r="T44" s="139">
        <v>0</v>
      </c>
      <c r="U44" s="136" t="s">
        <v>631</v>
      </c>
      <c r="V44" s="139">
        <v>0</v>
      </c>
      <c r="W44" s="136" t="s">
        <v>631</v>
      </c>
      <c r="X44" s="139">
        <v>0</v>
      </c>
      <c r="Y44" s="136" t="s">
        <v>631</v>
      </c>
      <c r="Z44" s="135" t="s">
        <v>571</v>
      </c>
      <c r="AA44" s="136" t="s">
        <v>571</v>
      </c>
      <c r="AB44" s="139">
        <v>0</v>
      </c>
      <c r="AC44" s="139">
        <v>0</v>
      </c>
    </row>
    <row r="45" spans="1:29" x14ac:dyDescent="0.25">
      <c r="A45" s="142" t="s">
        <v>548</v>
      </c>
      <c r="B45" s="144" t="s">
        <v>549</v>
      </c>
      <c r="C45" s="139"/>
      <c r="D45" s="139"/>
      <c r="E45" s="139"/>
      <c r="F45" s="139"/>
      <c r="G45" s="139">
        <v>0</v>
      </c>
      <c r="H45" s="139">
        <v>0</v>
      </c>
      <c r="I45" s="136" t="s">
        <v>631</v>
      </c>
      <c r="J45" s="139">
        <v>0</v>
      </c>
      <c r="K45" s="136" t="s">
        <v>631</v>
      </c>
      <c r="L45" s="139">
        <v>0</v>
      </c>
      <c r="M45" s="136" t="s">
        <v>631</v>
      </c>
      <c r="N45" s="139">
        <v>0</v>
      </c>
      <c r="O45" s="136" t="s">
        <v>631</v>
      </c>
      <c r="P45" s="139">
        <v>0</v>
      </c>
      <c r="Q45" s="136" t="s">
        <v>631</v>
      </c>
      <c r="R45" s="139">
        <v>0</v>
      </c>
      <c r="S45" s="136" t="s">
        <v>631</v>
      </c>
      <c r="T45" s="139">
        <v>0</v>
      </c>
      <c r="U45" s="136" t="s">
        <v>631</v>
      </c>
      <c r="V45" s="139">
        <v>0</v>
      </c>
      <c r="W45" s="136" t="s">
        <v>631</v>
      </c>
      <c r="X45" s="139">
        <v>0</v>
      </c>
      <c r="Y45" s="136" t="s">
        <v>631</v>
      </c>
      <c r="Z45" s="135" t="s">
        <v>571</v>
      </c>
      <c r="AA45" s="136" t="s">
        <v>571</v>
      </c>
      <c r="AB45" s="139">
        <v>0</v>
      </c>
      <c r="AC45" s="139">
        <v>0</v>
      </c>
    </row>
    <row r="46" spans="1:29" x14ac:dyDescent="0.25">
      <c r="A46" s="142" t="s">
        <v>550</v>
      </c>
      <c r="B46" s="144" t="s">
        <v>551</v>
      </c>
      <c r="C46" s="139"/>
      <c r="D46" s="139"/>
      <c r="E46" s="139"/>
      <c r="F46" s="139"/>
      <c r="G46" s="139">
        <v>0</v>
      </c>
      <c r="H46" s="139">
        <v>0</v>
      </c>
      <c r="I46" s="136" t="s">
        <v>631</v>
      </c>
      <c r="J46" s="139"/>
      <c r="K46" s="136" t="s">
        <v>631</v>
      </c>
      <c r="L46" s="139">
        <v>0</v>
      </c>
      <c r="M46" s="136" t="s">
        <v>631</v>
      </c>
      <c r="N46" s="139"/>
      <c r="O46" s="136" t="s">
        <v>631</v>
      </c>
      <c r="P46" s="139">
        <v>0</v>
      </c>
      <c r="Q46" s="136" t="s">
        <v>631</v>
      </c>
      <c r="R46" s="139"/>
      <c r="S46" s="136" t="s">
        <v>631</v>
      </c>
      <c r="T46" s="139">
        <v>0</v>
      </c>
      <c r="U46" s="136" t="s">
        <v>631</v>
      </c>
      <c r="V46" s="139"/>
      <c r="W46" s="136" t="s">
        <v>631</v>
      </c>
      <c r="X46" s="139"/>
      <c r="Y46" s="136" t="s">
        <v>631</v>
      </c>
      <c r="Z46" s="135"/>
      <c r="AA46" s="136" t="s">
        <v>631</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540</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5" t="s">
        <v>571</v>
      </c>
      <c r="AA48" s="139"/>
      <c r="AB48" s="139">
        <v>0</v>
      </c>
      <c r="AC48" s="139">
        <v>0</v>
      </c>
    </row>
    <row r="49" spans="1:29" ht="31.5" x14ac:dyDescent="0.25">
      <c r="A49" s="142" t="s">
        <v>157</v>
      </c>
      <c r="B49" s="140" t="s">
        <v>538</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5" t="s">
        <v>571</v>
      </c>
      <c r="AA49" s="139"/>
      <c r="AB49" s="139">
        <v>0</v>
      </c>
      <c r="AC49" s="139">
        <v>0</v>
      </c>
    </row>
    <row r="50" spans="1:29" x14ac:dyDescent="0.25">
      <c r="A50" s="142" t="s">
        <v>156</v>
      </c>
      <c r="B50" s="144" t="s">
        <v>155</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5" t="s">
        <v>571</v>
      </c>
      <c r="AA50" s="139"/>
      <c r="AB50" s="139">
        <v>0</v>
      </c>
      <c r="AC50" s="139">
        <v>0</v>
      </c>
    </row>
    <row r="51" spans="1:29" ht="35.25" customHeight="1" x14ac:dyDescent="0.25">
      <c r="A51" s="142" t="s">
        <v>154</v>
      </c>
      <c r="B51" s="144" t="s">
        <v>153</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5" t="s">
        <v>571</v>
      </c>
      <c r="AA51" s="139"/>
      <c r="AB51" s="139">
        <v>0</v>
      </c>
      <c r="AC51" s="139">
        <v>0</v>
      </c>
    </row>
    <row r="52" spans="1:29" ht="31.5" x14ac:dyDescent="0.25">
      <c r="A52" s="142" t="s">
        <v>152</v>
      </c>
      <c r="B52" s="144" t="s">
        <v>151</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5" t="s">
        <v>571</v>
      </c>
      <c r="AA52" s="139"/>
      <c r="AB52" s="139">
        <v>0</v>
      </c>
      <c r="AC52" s="139">
        <v>0</v>
      </c>
    </row>
    <row r="53" spans="1:29" x14ac:dyDescent="0.25">
      <c r="A53" s="142" t="s">
        <v>150</v>
      </c>
      <c r="B53" s="144" t="s">
        <v>149</v>
      </c>
      <c r="C53" s="139">
        <v>0</v>
      </c>
      <c r="D53" s="139">
        <v>0</v>
      </c>
      <c r="E53" s="139"/>
      <c r="F53" s="139"/>
      <c r="G53" s="139">
        <v>0</v>
      </c>
      <c r="H53" s="120">
        <v>0</v>
      </c>
      <c r="I53" s="139"/>
      <c r="J53" s="120">
        <v>0</v>
      </c>
      <c r="K53" s="139"/>
      <c r="L53" s="120">
        <v>0</v>
      </c>
      <c r="M53" s="139"/>
      <c r="N53" s="120">
        <v>0</v>
      </c>
      <c r="O53" s="139"/>
      <c r="P53" s="120">
        <v>0</v>
      </c>
      <c r="Q53" s="139"/>
      <c r="R53" s="120">
        <v>0</v>
      </c>
      <c r="S53" s="139"/>
      <c r="T53" s="120">
        <v>0</v>
      </c>
      <c r="U53" s="139"/>
      <c r="V53" s="120">
        <v>0</v>
      </c>
      <c r="W53" s="139"/>
      <c r="X53" s="120">
        <v>0</v>
      </c>
      <c r="Y53" s="139"/>
      <c r="Z53" s="135" t="s">
        <v>571</v>
      </c>
      <c r="AA53" s="139"/>
      <c r="AB53" s="120">
        <v>0</v>
      </c>
      <c r="AC53" s="139">
        <v>0</v>
      </c>
    </row>
    <row r="54" spans="1:29" x14ac:dyDescent="0.25">
      <c r="A54" s="142" t="s">
        <v>148</v>
      </c>
      <c r="B54" s="144" t="s">
        <v>541</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5" t="s">
        <v>571</v>
      </c>
      <c r="AA54" s="139"/>
      <c r="AB54" s="139">
        <v>0</v>
      </c>
      <c r="AC54" s="139">
        <v>0</v>
      </c>
    </row>
    <row r="55" spans="1:29" x14ac:dyDescent="0.25">
      <c r="A55" s="142" t="s">
        <v>552</v>
      </c>
      <c r="B55" s="144" t="s">
        <v>542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5" t="s">
        <v>571</v>
      </c>
      <c r="AA55" s="139"/>
      <c r="AB55" s="139">
        <v>0</v>
      </c>
      <c r="AC55" s="139">
        <v>0</v>
      </c>
    </row>
    <row r="56" spans="1:29" x14ac:dyDescent="0.25">
      <c r="A56" s="142" t="s">
        <v>553</v>
      </c>
      <c r="B56" s="144" t="s">
        <v>543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5" t="s">
        <v>571</v>
      </c>
      <c r="AA56" s="139"/>
      <c r="AB56" s="139">
        <v>0</v>
      </c>
      <c r="AC56" s="139">
        <v>0</v>
      </c>
    </row>
    <row r="57" spans="1:29" x14ac:dyDescent="0.25">
      <c r="A57" s="142" t="s">
        <v>554</v>
      </c>
      <c r="B57" s="144" t="s">
        <v>545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5" t="s">
        <v>571</v>
      </c>
      <c r="AA57" s="139"/>
      <c r="AB57" s="139">
        <v>0</v>
      </c>
      <c r="AC57" s="139">
        <v>0</v>
      </c>
    </row>
    <row r="58" spans="1:29" ht="36.75" customHeight="1" x14ac:dyDescent="0.25">
      <c r="A58" s="142" t="s">
        <v>555</v>
      </c>
      <c r="B58" s="144" t="s">
        <v>547</v>
      </c>
      <c r="C58" s="139">
        <v>9</v>
      </c>
      <c r="D58" s="139">
        <v>9</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9</v>
      </c>
      <c r="Y58" s="139"/>
      <c r="Z58" s="135" t="s">
        <v>571</v>
      </c>
      <c r="AA58" s="139"/>
      <c r="AB58" s="139">
        <v>0</v>
      </c>
      <c r="AC58" s="139">
        <v>9</v>
      </c>
    </row>
    <row r="59" spans="1:29" x14ac:dyDescent="0.25">
      <c r="A59" s="142" t="s">
        <v>556</v>
      </c>
      <c r="B59" s="144" t="s">
        <v>549</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5" t="s">
        <v>571</v>
      </c>
      <c r="AA59" s="139"/>
      <c r="AB59" s="139">
        <v>0</v>
      </c>
      <c r="AC59" s="139">
        <v>0</v>
      </c>
    </row>
    <row r="60" spans="1:29" x14ac:dyDescent="0.25">
      <c r="A60" s="142" t="s">
        <v>557</v>
      </c>
      <c r="B60" s="144" t="s">
        <v>551</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5"/>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v>53.993239427268321</v>
      </c>
      <c r="D62" s="139">
        <v>53.554029108287295</v>
      </c>
      <c r="E62" s="139"/>
      <c r="F62" s="139"/>
      <c r="G62" s="139">
        <v>0</v>
      </c>
      <c r="H62" s="120">
        <v>0</v>
      </c>
      <c r="I62" s="139"/>
      <c r="J62" s="120">
        <v>0</v>
      </c>
      <c r="K62" s="139"/>
      <c r="L62" s="120">
        <v>0</v>
      </c>
      <c r="M62" s="139"/>
      <c r="N62" s="120">
        <v>0</v>
      </c>
      <c r="O62" s="139"/>
      <c r="P62" s="120">
        <v>0</v>
      </c>
      <c r="Q62" s="139"/>
      <c r="R62" s="120">
        <v>0</v>
      </c>
      <c r="S62" s="139"/>
      <c r="T62" s="120">
        <v>0</v>
      </c>
      <c r="U62" s="139"/>
      <c r="V62" s="120">
        <v>0</v>
      </c>
      <c r="W62" s="139"/>
      <c r="X62" s="120">
        <v>53.554029108287295</v>
      </c>
      <c r="Y62" s="139"/>
      <c r="Z62" s="135" t="s">
        <v>571</v>
      </c>
      <c r="AA62" s="139"/>
      <c r="AB62" s="120">
        <v>0</v>
      </c>
      <c r="AC62" s="139">
        <v>53.554029108287295</v>
      </c>
    </row>
    <row r="63" spans="1:29" x14ac:dyDescent="0.25">
      <c r="A63" s="142" t="s">
        <v>144</v>
      </c>
      <c r="B63" s="144" t="s">
        <v>138</v>
      </c>
      <c r="C63" s="139">
        <v>0</v>
      </c>
      <c r="D63" s="139">
        <v>0</v>
      </c>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5" t="s">
        <v>571</v>
      </c>
      <c r="AA63" s="139"/>
      <c r="AB63" s="139">
        <v>0</v>
      </c>
      <c r="AC63" s="139">
        <v>0</v>
      </c>
    </row>
    <row r="64" spans="1:29" x14ac:dyDescent="0.25">
      <c r="A64" s="142" t="s">
        <v>143</v>
      </c>
      <c r="B64" s="140" t="s">
        <v>137</v>
      </c>
      <c r="C64" s="139">
        <v>0</v>
      </c>
      <c r="D64" s="139">
        <v>0</v>
      </c>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5" t="s">
        <v>571</v>
      </c>
      <c r="AA64" s="139"/>
      <c r="AB64" s="139">
        <v>0</v>
      </c>
      <c r="AC64" s="139">
        <v>0</v>
      </c>
    </row>
    <row r="65" spans="1:29" x14ac:dyDescent="0.25">
      <c r="A65" s="142" t="s">
        <v>142</v>
      </c>
      <c r="B65" s="140" t="s">
        <v>136</v>
      </c>
      <c r="C65" s="139">
        <v>0</v>
      </c>
      <c r="D65" s="139">
        <v>0</v>
      </c>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5" t="s">
        <v>571</v>
      </c>
      <c r="AA65" s="139"/>
      <c r="AB65" s="139">
        <v>0</v>
      </c>
      <c r="AC65" s="139">
        <v>0</v>
      </c>
    </row>
    <row r="66" spans="1:29" ht="54" customHeight="1" x14ac:dyDescent="0.25">
      <c r="A66" s="142" t="s">
        <v>141</v>
      </c>
      <c r="B66" s="140" t="s">
        <v>135</v>
      </c>
      <c r="C66" s="139">
        <v>0</v>
      </c>
      <c r="D66" s="139">
        <v>0</v>
      </c>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5" t="s">
        <v>571</v>
      </c>
      <c r="AA66" s="139"/>
      <c r="AB66" s="139">
        <v>0</v>
      </c>
      <c r="AC66" s="139">
        <v>0</v>
      </c>
    </row>
    <row r="67" spans="1:29" x14ac:dyDescent="0.25">
      <c r="A67" s="142" t="s">
        <v>140</v>
      </c>
      <c r="B67" s="140" t="s">
        <v>541</v>
      </c>
      <c r="C67" s="139">
        <v>0</v>
      </c>
      <c r="D67" s="139">
        <v>0</v>
      </c>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5" t="s">
        <v>571</v>
      </c>
      <c r="AA67" s="139"/>
      <c r="AB67" s="139">
        <v>0</v>
      </c>
      <c r="AC67" s="139">
        <v>0</v>
      </c>
    </row>
    <row r="68" spans="1:29" ht="50.25" customHeight="1" x14ac:dyDescent="0.25">
      <c r="A68" s="142" t="s">
        <v>558</v>
      </c>
      <c r="B68" s="140" t="s">
        <v>542</v>
      </c>
      <c r="C68" s="139">
        <v>0</v>
      </c>
      <c r="D68" s="139">
        <v>0</v>
      </c>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5" t="s">
        <v>571</v>
      </c>
      <c r="AA68" s="139"/>
      <c r="AB68" s="139">
        <v>0</v>
      </c>
      <c r="AC68" s="139">
        <v>0</v>
      </c>
    </row>
    <row r="69" spans="1:29" x14ac:dyDescent="0.25">
      <c r="A69" s="142" t="s">
        <v>559</v>
      </c>
      <c r="B69" s="140" t="s">
        <v>543</v>
      </c>
      <c r="C69" s="139">
        <v>0</v>
      </c>
      <c r="D69" s="139">
        <v>0</v>
      </c>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5" t="s">
        <v>571</v>
      </c>
      <c r="AA69" s="139"/>
      <c r="AB69" s="139">
        <v>0</v>
      </c>
      <c r="AC69" s="139">
        <v>0</v>
      </c>
    </row>
    <row r="70" spans="1:29" ht="36.75" customHeight="1" x14ac:dyDescent="0.25">
      <c r="A70" s="142" t="s">
        <v>560</v>
      </c>
      <c r="B70" s="140" t="s">
        <v>545</v>
      </c>
      <c r="C70" s="139">
        <v>0</v>
      </c>
      <c r="D70" s="139">
        <v>0</v>
      </c>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5" t="s">
        <v>571</v>
      </c>
      <c r="AA70" s="139"/>
      <c r="AB70" s="139">
        <v>0</v>
      </c>
      <c r="AC70" s="139">
        <v>0</v>
      </c>
    </row>
    <row r="71" spans="1:29" x14ac:dyDescent="0.25">
      <c r="A71" s="142" t="s">
        <v>561</v>
      </c>
      <c r="B71" s="140" t="s">
        <v>547</v>
      </c>
      <c r="C71" s="139">
        <v>9</v>
      </c>
      <c r="D71" s="139">
        <v>9</v>
      </c>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9</v>
      </c>
      <c r="Y71" s="139"/>
      <c r="Z71" s="135" t="s">
        <v>571</v>
      </c>
      <c r="AA71" s="139"/>
      <c r="AB71" s="139">
        <v>0</v>
      </c>
      <c r="AC71" s="139">
        <v>9</v>
      </c>
    </row>
    <row r="72" spans="1:29" ht="51" customHeight="1" x14ac:dyDescent="0.25">
      <c r="A72" s="142" t="s">
        <v>562</v>
      </c>
      <c r="B72" s="140" t="s">
        <v>549</v>
      </c>
      <c r="C72" s="139">
        <v>0</v>
      </c>
      <c r="D72" s="139">
        <v>0</v>
      </c>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5" t="s">
        <v>571</v>
      </c>
      <c r="AA72" s="139"/>
      <c r="AB72" s="139">
        <v>0</v>
      </c>
      <c r="AC72" s="139">
        <v>0</v>
      </c>
    </row>
    <row r="73" spans="1:29" ht="32.25" customHeight="1" x14ac:dyDescent="0.25">
      <c r="A73" s="142" t="s">
        <v>563</v>
      </c>
      <c r="B73" s="140" t="s">
        <v>551</v>
      </c>
      <c r="C73" s="139">
        <v>0</v>
      </c>
      <c r="D73" s="139">
        <v>0</v>
      </c>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5"/>
      <c r="AA73" s="139"/>
      <c r="AB73" s="139">
        <v>0</v>
      </c>
      <c r="AC73" s="139">
        <v>0</v>
      </c>
    </row>
    <row r="74" spans="1:29" ht="51.75" customHeight="1" x14ac:dyDescent="0.25">
      <c r="A74" s="143" t="s">
        <v>57</v>
      </c>
      <c r="B74" s="127" t="s">
        <v>234</v>
      </c>
      <c r="C74" s="139">
        <v>0</v>
      </c>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5" t="s">
        <v>571</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540</v>
      </c>
      <c r="C76" s="139">
        <v>0</v>
      </c>
      <c r="D76" s="139">
        <v>0</v>
      </c>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5" t="s">
        <v>571</v>
      </c>
      <c r="AA76" s="139"/>
      <c r="AB76" s="139">
        <v>0</v>
      </c>
      <c r="AC76" s="139">
        <v>0</v>
      </c>
    </row>
    <row r="77" spans="1:29" ht="18.75" customHeight="1" x14ac:dyDescent="0.25">
      <c r="A77" s="142" t="s">
        <v>230</v>
      </c>
      <c r="B77" s="140" t="s">
        <v>538</v>
      </c>
      <c r="C77" s="139">
        <v>0</v>
      </c>
      <c r="D77" s="139">
        <v>0</v>
      </c>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5" t="s">
        <v>571</v>
      </c>
      <c r="AA77" s="139"/>
      <c r="AB77" s="139">
        <v>0</v>
      </c>
      <c r="AC77" s="139">
        <v>0</v>
      </c>
    </row>
    <row r="78" spans="1:29" x14ac:dyDescent="0.25">
      <c r="A78" s="142" t="s">
        <v>231</v>
      </c>
      <c r="B78" s="144" t="s">
        <v>155</v>
      </c>
      <c r="C78" s="139">
        <v>0</v>
      </c>
      <c r="D78" s="139">
        <v>0</v>
      </c>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5" t="s">
        <v>571</v>
      </c>
      <c r="AA78" s="139"/>
      <c r="AB78" s="139">
        <v>0</v>
      </c>
      <c r="AC78" s="139">
        <v>0</v>
      </c>
    </row>
    <row r="79" spans="1:29" x14ac:dyDescent="0.25">
      <c r="A79" s="142" t="s">
        <v>232</v>
      </c>
      <c r="B79" s="144" t="s">
        <v>564</v>
      </c>
      <c r="C79" s="139">
        <v>0</v>
      </c>
      <c r="D79" s="149">
        <v>0</v>
      </c>
      <c r="E79" s="138"/>
      <c r="F79" s="138"/>
      <c r="G79" s="139">
        <v>0</v>
      </c>
      <c r="H79" s="139">
        <v>0</v>
      </c>
      <c r="I79" s="149"/>
      <c r="J79" s="139">
        <v>0</v>
      </c>
      <c r="K79" s="149"/>
      <c r="L79" s="139">
        <v>0</v>
      </c>
      <c r="M79" s="149"/>
      <c r="N79" s="139">
        <v>0</v>
      </c>
      <c r="O79" s="149"/>
      <c r="P79" s="139">
        <v>0</v>
      </c>
      <c r="Q79" s="149"/>
      <c r="R79" s="139">
        <v>0</v>
      </c>
      <c r="S79" s="149"/>
      <c r="T79" s="139">
        <v>0</v>
      </c>
      <c r="U79" s="149"/>
      <c r="V79" s="139">
        <v>0</v>
      </c>
      <c r="W79" s="149"/>
      <c r="X79" s="139">
        <v>0</v>
      </c>
      <c r="Y79" s="149"/>
      <c r="Z79" s="135" t="s">
        <v>571</v>
      </c>
      <c r="AA79" s="149"/>
      <c r="AB79" s="139">
        <v>0</v>
      </c>
      <c r="AC79" s="139">
        <v>0</v>
      </c>
    </row>
    <row r="80" spans="1:29" x14ac:dyDescent="0.25">
      <c r="A80" s="142" t="s">
        <v>233</v>
      </c>
      <c r="B80" s="144" t="s">
        <v>541</v>
      </c>
      <c r="C80" s="139">
        <v>0</v>
      </c>
      <c r="D80" s="149">
        <v>0</v>
      </c>
      <c r="E80" s="138"/>
      <c r="F80" s="138"/>
      <c r="G80" s="139">
        <v>0</v>
      </c>
      <c r="H80" s="139">
        <v>0</v>
      </c>
      <c r="I80" s="149"/>
      <c r="J80" s="139">
        <v>0</v>
      </c>
      <c r="K80" s="149"/>
      <c r="L80" s="139">
        <v>0</v>
      </c>
      <c r="M80" s="149"/>
      <c r="N80" s="139">
        <v>0</v>
      </c>
      <c r="O80" s="149"/>
      <c r="P80" s="139">
        <v>0</v>
      </c>
      <c r="Q80" s="149"/>
      <c r="R80" s="139">
        <v>0</v>
      </c>
      <c r="S80" s="149"/>
      <c r="T80" s="139">
        <v>0</v>
      </c>
      <c r="U80" s="149"/>
      <c r="V80" s="139">
        <v>0</v>
      </c>
      <c r="W80" s="149"/>
      <c r="X80" s="139">
        <v>0</v>
      </c>
      <c r="Y80" s="149"/>
      <c r="Z80" s="135" t="s">
        <v>571</v>
      </c>
      <c r="AA80" s="149"/>
      <c r="AB80" s="139">
        <v>0</v>
      </c>
      <c r="AC80" s="139">
        <v>0</v>
      </c>
    </row>
    <row r="81" spans="1:29" x14ac:dyDescent="0.25">
      <c r="A81" s="142" t="s">
        <v>565</v>
      </c>
      <c r="B81" s="144" t="s">
        <v>542</v>
      </c>
      <c r="C81" s="139">
        <v>0</v>
      </c>
      <c r="D81" s="149">
        <v>0</v>
      </c>
      <c r="E81" s="138"/>
      <c r="F81" s="138"/>
      <c r="G81" s="139">
        <v>0</v>
      </c>
      <c r="H81" s="139">
        <v>0</v>
      </c>
      <c r="I81" s="149"/>
      <c r="J81" s="139">
        <v>0</v>
      </c>
      <c r="K81" s="149"/>
      <c r="L81" s="139">
        <v>0</v>
      </c>
      <c r="M81" s="149"/>
      <c r="N81" s="139">
        <v>0</v>
      </c>
      <c r="O81" s="149"/>
      <c r="P81" s="139">
        <v>0</v>
      </c>
      <c r="Q81" s="149"/>
      <c r="R81" s="139">
        <v>0</v>
      </c>
      <c r="S81" s="149"/>
      <c r="T81" s="139">
        <v>0</v>
      </c>
      <c r="U81" s="149"/>
      <c r="V81" s="139">
        <v>0</v>
      </c>
      <c r="W81" s="149"/>
      <c r="X81" s="139">
        <v>0</v>
      </c>
      <c r="Y81" s="149"/>
      <c r="Z81" s="135" t="s">
        <v>571</v>
      </c>
      <c r="AA81" s="149"/>
      <c r="AB81" s="139">
        <v>0</v>
      </c>
      <c r="AC81" s="139">
        <v>0</v>
      </c>
    </row>
    <row r="82" spans="1:29" x14ac:dyDescent="0.25">
      <c r="A82" s="142" t="s">
        <v>566</v>
      </c>
      <c r="B82" s="144" t="s">
        <v>543</v>
      </c>
      <c r="C82" s="139">
        <v>0</v>
      </c>
      <c r="D82" s="149">
        <v>0</v>
      </c>
      <c r="E82" s="138"/>
      <c r="F82" s="138"/>
      <c r="G82" s="139">
        <v>0</v>
      </c>
      <c r="H82" s="139">
        <v>0</v>
      </c>
      <c r="I82" s="149"/>
      <c r="J82" s="139">
        <v>0</v>
      </c>
      <c r="K82" s="149"/>
      <c r="L82" s="139">
        <v>0</v>
      </c>
      <c r="M82" s="149"/>
      <c r="N82" s="139">
        <v>0</v>
      </c>
      <c r="O82" s="149"/>
      <c r="P82" s="139">
        <v>0</v>
      </c>
      <c r="Q82" s="149"/>
      <c r="R82" s="139">
        <v>0</v>
      </c>
      <c r="S82" s="149"/>
      <c r="T82" s="139">
        <v>0</v>
      </c>
      <c r="U82" s="149"/>
      <c r="V82" s="139">
        <v>0</v>
      </c>
      <c r="W82" s="149"/>
      <c r="X82" s="139">
        <v>0</v>
      </c>
      <c r="Y82" s="149"/>
      <c r="Z82" s="135" t="s">
        <v>571</v>
      </c>
      <c r="AA82" s="149"/>
      <c r="AB82" s="139">
        <v>0</v>
      </c>
      <c r="AC82" s="139">
        <v>0</v>
      </c>
    </row>
    <row r="83" spans="1:29" x14ac:dyDescent="0.25">
      <c r="A83" s="142" t="s">
        <v>567</v>
      </c>
      <c r="B83" s="144" t="s">
        <v>545</v>
      </c>
      <c r="C83" s="139">
        <v>0</v>
      </c>
      <c r="D83" s="149">
        <v>0</v>
      </c>
      <c r="E83" s="138"/>
      <c r="F83" s="138"/>
      <c r="G83" s="139">
        <v>0</v>
      </c>
      <c r="H83" s="139">
        <v>0</v>
      </c>
      <c r="I83" s="149"/>
      <c r="J83" s="139">
        <v>0</v>
      </c>
      <c r="K83" s="149"/>
      <c r="L83" s="139">
        <v>0</v>
      </c>
      <c r="M83" s="149"/>
      <c r="N83" s="139">
        <v>0</v>
      </c>
      <c r="O83" s="149"/>
      <c r="P83" s="139">
        <v>0</v>
      </c>
      <c r="Q83" s="149"/>
      <c r="R83" s="139">
        <v>0</v>
      </c>
      <c r="S83" s="149"/>
      <c r="T83" s="139">
        <v>0</v>
      </c>
      <c r="U83" s="149"/>
      <c r="V83" s="139">
        <v>0</v>
      </c>
      <c r="W83" s="149"/>
      <c r="X83" s="139">
        <v>0</v>
      </c>
      <c r="Y83" s="149"/>
      <c r="Z83" s="135" t="s">
        <v>571</v>
      </c>
      <c r="AA83" s="149"/>
      <c r="AB83" s="139">
        <v>0</v>
      </c>
      <c r="AC83" s="139">
        <v>0</v>
      </c>
    </row>
    <row r="84" spans="1:29" x14ac:dyDescent="0.25">
      <c r="A84" s="142" t="s">
        <v>568</v>
      </c>
      <c r="B84" s="144" t="s">
        <v>547</v>
      </c>
      <c r="C84" s="139">
        <v>0</v>
      </c>
      <c r="D84" s="149">
        <v>9</v>
      </c>
      <c r="E84" s="138"/>
      <c r="F84" s="138"/>
      <c r="G84" s="139">
        <v>0</v>
      </c>
      <c r="H84" s="139">
        <v>0</v>
      </c>
      <c r="I84" s="149"/>
      <c r="J84" s="139">
        <v>0</v>
      </c>
      <c r="K84" s="149"/>
      <c r="L84" s="139">
        <v>0</v>
      </c>
      <c r="M84" s="149"/>
      <c r="N84" s="139">
        <v>0</v>
      </c>
      <c r="O84" s="149"/>
      <c r="P84" s="139">
        <v>0</v>
      </c>
      <c r="Q84" s="149"/>
      <c r="R84" s="139">
        <v>0</v>
      </c>
      <c r="S84" s="149"/>
      <c r="T84" s="139">
        <v>0</v>
      </c>
      <c r="U84" s="149"/>
      <c r="V84" s="139">
        <v>0</v>
      </c>
      <c r="W84" s="149"/>
      <c r="X84" s="139">
        <v>9</v>
      </c>
      <c r="Y84" s="149"/>
      <c r="Z84" s="135" t="s">
        <v>571</v>
      </c>
      <c r="AA84" s="149"/>
      <c r="AB84" s="139">
        <v>0</v>
      </c>
      <c r="AC84" s="139">
        <v>9</v>
      </c>
    </row>
    <row r="85" spans="1:29" x14ac:dyDescent="0.25">
      <c r="A85" s="142" t="s">
        <v>569</v>
      </c>
      <c r="B85" s="144" t="s">
        <v>549</v>
      </c>
      <c r="C85" s="139">
        <v>0</v>
      </c>
      <c r="D85" s="149">
        <v>0</v>
      </c>
      <c r="E85" s="138"/>
      <c r="F85" s="138"/>
      <c r="G85" s="139">
        <v>0</v>
      </c>
      <c r="H85" s="139">
        <v>0</v>
      </c>
      <c r="I85" s="149"/>
      <c r="J85" s="139">
        <v>0</v>
      </c>
      <c r="K85" s="149"/>
      <c r="L85" s="139">
        <v>0</v>
      </c>
      <c r="M85" s="149"/>
      <c r="N85" s="139">
        <v>0</v>
      </c>
      <c r="O85" s="149"/>
      <c r="P85" s="139">
        <v>0</v>
      </c>
      <c r="Q85" s="149"/>
      <c r="R85" s="139">
        <v>0</v>
      </c>
      <c r="S85" s="149"/>
      <c r="T85" s="139">
        <v>0</v>
      </c>
      <c r="U85" s="149"/>
      <c r="V85" s="139">
        <v>0</v>
      </c>
      <c r="W85" s="149"/>
      <c r="X85" s="139">
        <v>0</v>
      </c>
      <c r="Y85" s="149"/>
      <c r="Z85" s="135" t="s">
        <v>571</v>
      </c>
      <c r="AA85" s="149"/>
      <c r="AB85" s="139">
        <v>0</v>
      </c>
      <c r="AC85" s="139">
        <v>0</v>
      </c>
    </row>
    <row r="86" spans="1:29" x14ac:dyDescent="0.25">
      <c r="A86" s="142" t="s">
        <v>570</v>
      </c>
      <c r="B86" s="144" t="s">
        <v>551</v>
      </c>
      <c r="C86" s="139">
        <v>0</v>
      </c>
      <c r="D86" s="149">
        <v>0</v>
      </c>
      <c r="E86" s="138"/>
      <c r="F86" s="138"/>
      <c r="G86" s="139">
        <v>0</v>
      </c>
      <c r="H86" s="139">
        <v>0</v>
      </c>
      <c r="I86" s="149"/>
      <c r="J86" s="139">
        <v>0</v>
      </c>
      <c r="K86" s="149"/>
      <c r="L86" s="139">
        <v>0</v>
      </c>
      <c r="M86" s="149"/>
      <c r="N86" s="139">
        <v>0</v>
      </c>
      <c r="O86" s="149"/>
      <c r="P86" s="139">
        <v>0</v>
      </c>
      <c r="Q86" s="149"/>
      <c r="R86" s="139">
        <v>0</v>
      </c>
      <c r="S86" s="149"/>
      <c r="T86" s="139">
        <v>0</v>
      </c>
      <c r="U86" s="149"/>
      <c r="V86" s="139">
        <v>0</v>
      </c>
      <c r="W86" s="149"/>
      <c r="X86" s="139">
        <v>0</v>
      </c>
      <c r="Y86" s="149"/>
      <c r="Z86" s="135" t="s">
        <v>571</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6" t="s">
        <v>502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51</v>
      </c>
      <c r="B22" s="338" t="s">
        <v>23</v>
      </c>
      <c r="C22" s="327" t="s">
        <v>50</v>
      </c>
      <c r="D22" s="327" t="s">
        <v>49</v>
      </c>
      <c r="E22" s="341" t="s">
        <v>513</v>
      </c>
      <c r="F22" s="342"/>
      <c r="G22" s="342"/>
      <c r="H22" s="342"/>
      <c r="I22" s="342"/>
      <c r="J22" s="342"/>
      <c r="K22" s="342"/>
      <c r="L22" s="343"/>
      <c r="M22" s="327" t="s">
        <v>48</v>
      </c>
      <c r="N22" s="327" t="s">
        <v>47</v>
      </c>
      <c r="O22" s="327" t="s">
        <v>46</v>
      </c>
      <c r="P22" s="322" t="s">
        <v>264</v>
      </c>
      <c r="Q22" s="322" t="s">
        <v>45</v>
      </c>
      <c r="R22" s="322" t="s">
        <v>44</v>
      </c>
      <c r="S22" s="322" t="s">
        <v>43</v>
      </c>
      <c r="T22" s="322"/>
      <c r="U22" s="344" t="s">
        <v>42</v>
      </c>
      <c r="V22" s="344" t="s">
        <v>41</v>
      </c>
      <c r="W22" s="322" t="s">
        <v>40</v>
      </c>
      <c r="X22" s="322" t="s">
        <v>39</v>
      </c>
      <c r="Y22" s="322" t="s">
        <v>38</v>
      </c>
      <c r="Z22" s="329" t="s">
        <v>37</v>
      </c>
      <c r="AA22" s="322" t="s">
        <v>36</v>
      </c>
      <c r="AB22" s="322" t="s">
        <v>35</v>
      </c>
      <c r="AC22" s="322" t="s">
        <v>34</v>
      </c>
      <c r="AD22" s="322" t="s">
        <v>33</v>
      </c>
      <c r="AE22" s="322" t="s">
        <v>32</v>
      </c>
      <c r="AF22" s="322" t="s">
        <v>31</v>
      </c>
      <c r="AG22" s="322"/>
      <c r="AH22" s="322"/>
      <c r="AI22" s="322"/>
      <c r="AJ22" s="322"/>
      <c r="AK22" s="322"/>
      <c r="AL22" s="322" t="s">
        <v>30</v>
      </c>
      <c r="AM22" s="322"/>
      <c r="AN22" s="322"/>
      <c r="AO22" s="322"/>
      <c r="AP22" s="322" t="s">
        <v>29</v>
      </c>
      <c r="AQ22" s="322"/>
      <c r="AR22" s="322" t="s">
        <v>28</v>
      </c>
      <c r="AS22" s="322" t="s">
        <v>27</v>
      </c>
      <c r="AT22" s="322" t="s">
        <v>26</v>
      </c>
      <c r="AU22" s="322" t="s">
        <v>25</v>
      </c>
      <c r="AV22" s="330" t="s">
        <v>24</v>
      </c>
    </row>
    <row r="23" spans="1:48" ht="64.5" customHeight="1" x14ac:dyDescent="0.25">
      <c r="A23" s="337"/>
      <c r="B23" s="339"/>
      <c r="C23" s="337"/>
      <c r="D23" s="337"/>
      <c r="E23" s="332" t="s">
        <v>22</v>
      </c>
      <c r="F23" s="323" t="s">
        <v>138</v>
      </c>
      <c r="G23" s="323" t="s">
        <v>137</v>
      </c>
      <c r="H23" s="323" t="s">
        <v>136</v>
      </c>
      <c r="I23" s="325" t="s">
        <v>421</v>
      </c>
      <c r="J23" s="325" t="s">
        <v>422</v>
      </c>
      <c r="K23" s="325" t="s">
        <v>423</v>
      </c>
      <c r="L23" s="323" t="s">
        <v>79</v>
      </c>
      <c r="M23" s="337"/>
      <c r="N23" s="337"/>
      <c r="O23" s="337"/>
      <c r="P23" s="322"/>
      <c r="Q23" s="322"/>
      <c r="R23" s="322"/>
      <c r="S23" s="334" t="s">
        <v>1</v>
      </c>
      <c r="T23" s="334" t="s">
        <v>10</v>
      </c>
      <c r="U23" s="344"/>
      <c r="V23" s="344"/>
      <c r="W23" s="322"/>
      <c r="X23" s="322"/>
      <c r="Y23" s="322"/>
      <c r="Z23" s="322"/>
      <c r="AA23" s="322"/>
      <c r="AB23" s="322"/>
      <c r="AC23" s="322"/>
      <c r="AD23" s="322"/>
      <c r="AE23" s="322"/>
      <c r="AF23" s="322" t="s">
        <v>21</v>
      </c>
      <c r="AG23" s="322"/>
      <c r="AH23" s="322" t="s">
        <v>20</v>
      </c>
      <c r="AI23" s="322"/>
      <c r="AJ23" s="327" t="s">
        <v>19</v>
      </c>
      <c r="AK23" s="327" t="s">
        <v>18</v>
      </c>
      <c r="AL23" s="327" t="s">
        <v>17</v>
      </c>
      <c r="AM23" s="327" t="s">
        <v>16</v>
      </c>
      <c r="AN23" s="327" t="s">
        <v>15</v>
      </c>
      <c r="AO23" s="327" t="s">
        <v>14</v>
      </c>
      <c r="AP23" s="327" t="s">
        <v>13</v>
      </c>
      <c r="AQ23" s="345" t="s">
        <v>10</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08" t="s">
        <v>12</v>
      </c>
      <c r="AG24" s="108" t="s">
        <v>11</v>
      </c>
      <c r="AH24" s="109" t="s">
        <v>1</v>
      </c>
      <c r="AI24" s="109" t="s">
        <v>10</v>
      </c>
      <c r="AJ24" s="328"/>
      <c r="AK24" s="328"/>
      <c r="AL24" s="328"/>
      <c r="AM24" s="328"/>
      <c r="AN24" s="328"/>
      <c r="AO24" s="328"/>
      <c r="AP24" s="328"/>
      <c r="AQ24" s="346"/>
      <c r="AR24" s="322"/>
      <c r="AS24" s="322"/>
      <c r="AT24" s="322"/>
      <c r="AU24" s="322"/>
      <c r="AV24" s="33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52" t="str">
        <f>'7. Паспорт отчет о закупке'!A5:AV5</f>
        <v>Год раскрытия информации: 2026 год</v>
      </c>
      <c r="B5" s="352"/>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P_TP1100.VL.0064</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Лукъявинская 1,2 (замена железобетонных опор на металлические - 9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50" t="s">
        <v>503</v>
      </c>
      <c r="B18" s="351"/>
    </row>
    <row r="19" spans="1:2" x14ac:dyDescent="0.25">
      <c r="B19" s="38"/>
    </row>
    <row r="20" spans="1:2" ht="16.5" thickBot="1" x14ac:dyDescent="0.3">
      <c r="B20" s="82"/>
    </row>
    <row r="21" spans="1:2" ht="30.75" thickBot="1" x14ac:dyDescent="0.3">
      <c r="A21" s="83" t="s">
        <v>372</v>
      </c>
      <c r="B21" s="84" t="str">
        <f>A15</f>
        <v>Реконструкция ВЛ 110кВ Контур - Лукъявинская 1,2 (замена железобетонных опор на металлические - 9 шт.)</v>
      </c>
    </row>
    <row r="22" spans="1:2" ht="16.5" thickBot="1" x14ac:dyDescent="0.3">
      <c r="A22" s="83" t="s">
        <v>373</v>
      </c>
      <c r="B22" s="84" t="s">
        <v>572</v>
      </c>
    </row>
    <row r="23" spans="1:2" ht="16.5" thickBot="1" x14ac:dyDescent="0.3">
      <c r="A23" s="83" t="s">
        <v>338</v>
      </c>
      <c r="B23" s="85" t="s">
        <v>573</v>
      </c>
    </row>
    <row r="24" spans="1:2" ht="16.5" thickBot="1" x14ac:dyDescent="0.3">
      <c r="A24" s="83" t="s">
        <v>374</v>
      </c>
      <c r="B24" s="85" t="s">
        <v>615</v>
      </c>
    </row>
    <row r="25" spans="1:2" ht="16.5" thickBot="1" x14ac:dyDescent="0.3">
      <c r="A25" s="86" t="s">
        <v>375</v>
      </c>
      <c r="B25" s="84">
        <v>2030</v>
      </c>
    </row>
    <row r="26" spans="1:2" ht="16.5" thickBot="1" x14ac:dyDescent="0.3">
      <c r="A26" s="87" t="s">
        <v>376</v>
      </c>
      <c r="B26" s="88" t="s">
        <v>535</v>
      </c>
    </row>
    <row r="27" spans="1:2" ht="29.25" thickBot="1" x14ac:dyDescent="0.3">
      <c r="A27" s="95" t="s">
        <v>627</v>
      </c>
      <c r="B27" s="126">
        <v>64.882999109687049</v>
      </c>
    </row>
    <row r="28" spans="1:2" ht="16.5" thickBot="1" x14ac:dyDescent="0.3">
      <c r="A28" s="90" t="s">
        <v>377</v>
      </c>
      <c r="B28" s="90" t="s">
        <v>628</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574</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576</v>
      </c>
    </row>
    <row r="63" spans="1:2" ht="29.25" thickBot="1" x14ac:dyDescent="0.3">
      <c r="A63" s="86" t="s">
        <v>403</v>
      </c>
      <c r="B63" s="92" t="s">
        <v>576</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575</v>
      </c>
    </row>
    <row r="73" spans="1:2" ht="28.5" x14ac:dyDescent="0.25">
      <c r="A73" s="89" t="s">
        <v>412</v>
      </c>
      <c r="B73" s="347"/>
    </row>
    <row r="74" spans="1:2" x14ac:dyDescent="0.25">
      <c r="A74" s="93" t="s">
        <v>413</v>
      </c>
      <c r="B74" s="348"/>
    </row>
    <row r="75" spans="1:2" x14ac:dyDescent="0.25">
      <c r="A75" s="93" t="s">
        <v>414</v>
      </c>
      <c r="B75" s="348"/>
    </row>
    <row r="76" spans="1:2" x14ac:dyDescent="0.25">
      <c r="A76" s="93" t="s">
        <v>415</v>
      </c>
      <c r="B76" s="348"/>
    </row>
    <row r="77" spans="1:2" x14ac:dyDescent="0.25">
      <c r="A77" s="93" t="s">
        <v>416</v>
      </c>
      <c r="B77" s="348"/>
    </row>
    <row r="78" spans="1:2" ht="16.5" thickBot="1" x14ac:dyDescent="0.3">
      <c r="A78" s="103" t="s">
        <v>417</v>
      </c>
      <c r="B78" s="349"/>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2026-04-21T13:57:43Z</dcterms:modified>
</cp:coreProperties>
</file>