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P_TP1600.AS.0014\"/>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2" hidden="1">'3.1. паспорт Техсостояние ПС'!$A$24:$DH$26</definedName>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5" i="25"/>
  <c r="AM2" i="25"/>
  <c r="AN2" i="25" s="1"/>
  <c r="AM1" i="25"/>
  <c r="AN1" i="25" s="1"/>
  <c r="AO1" i="25" s="1"/>
  <c r="AP1" i="25" s="1"/>
  <c r="AQ1" i="25" s="1"/>
  <c r="AR1" i="25" s="1"/>
  <c r="AS1" i="25" s="1"/>
  <c r="AT1" i="25" s="1"/>
  <c r="AU1" i="25" s="1"/>
  <c r="AV1" i="25" s="1"/>
  <c r="AW1" i="25" s="1"/>
  <c r="AX1" i="25" s="1"/>
  <c r="AY1" i="25" s="1"/>
  <c r="AZ1" i="25" s="1"/>
  <c r="BA1" i="25" s="1"/>
  <c r="BB1" i="25" s="1"/>
  <c r="BC1" i="25" s="1"/>
  <c r="BD1" i="25" s="1"/>
  <c r="BE1" i="25" s="1"/>
  <c r="BF1" i="25" s="1"/>
  <c r="BG1" i="25" s="1"/>
  <c r="BH1" i="25" s="1"/>
  <c r="BI1" i="25" s="1"/>
  <c r="BJ1" i="25" s="1"/>
  <c r="BK1" i="25" s="1"/>
  <c r="BL1" i="25" s="1"/>
  <c r="BM1" i="25" s="1"/>
  <c r="BN1" i="25" s="1"/>
  <c r="BO1" i="25" s="1"/>
  <c r="BP1" i="25" s="1"/>
  <c r="BQ1" i="25" s="1"/>
  <c r="BR1" i="25" s="1"/>
  <c r="BS1" i="25" s="1"/>
  <c r="BT1" i="25" s="1"/>
  <c r="BU1" i="25" s="1"/>
  <c r="BV1" i="25" s="1"/>
  <c r="BW1" i="25" s="1"/>
  <c r="BX1" i="25" s="1"/>
  <c r="BY1" i="25" s="1"/>
  <c r="BZ1" i="25" s="1"/>
  <c r="CA1" i="25" s="1"/>
  <c r="CB1" i="25" s="1"/>
  <c r="CC1" i="25" s="1"/>
  <c r="CD1" i="25" s="1"/>
  <c r="CE1" i="25" s="1"/>
  <c r="CF1" i="25" s="1"/>
  <c r="CG1" i="25" s="1"/>
  <c r="CH1" i="25" s="1"/>
  <c r="CI1" i="25" s="1"/>
  <c r="CJ1" i="25" s="1"/>
  <c r="CK1" i="25" s="1"/>
  <c r="CL1" i="25" s="1"/>
  <c r="CM1" i="25" s="1"/>
  <c r="CN1" i="25" s="1"/>
  <c r="CO1" i="25" s="1"/>
  <c r="CP1" i="25" s="1"/>
  <c r="CQ1" i="25" s="1"/>
  <c r="CR1" i="25" s="1"/>
  <c r="CS1" i="25" s="1"/>
  <c r="CT1" i="25" s="1"/>
  <c r="AO2" i="25" l="1"/>
  <c r="AP2" i="25" l="1"/>
  <c r="AQ2" i="25" l="1"/>
  <c r="AR2" i="25" l="1"/>
  <c r="AS2" i="25" l="1"/>
  <c r="AT2" i="25" l="1"/>
  <c r="AU2" i="25" l="1"/>
  <c r="AV2" i="25" l="1"/>
  <c r="AW2" i="25" l="1"/>
  <c r="AX2" i="25" l="1"/>
  <c r="AY2" i="25" l="1"/>
  <c r="AZ2" i="25" l="1"/>
  <c r="BA2" i="25" l="1"/>
  <c r="BB2" i="25" l="1"/>
  <c r="BC2" i="25" l="1"/>
  <c r="BD2" i="25" l="1"/>
  <c r="BE2" i="25" l="1"/>
  <c r="BF2" i="25" l="1"/>
  <c r="BG2" i="25" l="1"/>
  <c r="BH2" i="25" l="1"/>
  <c r="BI2" i="25" l="1"/>
  <c r="BJ2" i="25" l="1"/>
  <c r="BK2" i="25" l="1"/>
  <c r="BL2" i="25" l="1"/>
  <c r="BM2" i="25" l="1"/>
  <c r="BN2" i="25" l="1"/>
  <c r="BO2" i="25" l="1"/>
  <c r="BP2" i="25" l="1"/>
  <c r="BQ2" i="25" l="1"/>
  <c r="BR2" i="25" l="1"/>
  <c r="BS2" i="25" l="1"/>
  <c r="BT2" i="25" l="1"/>
  <c r="BU2" i="25" l="1"/>
  <c r="BV2" i="25" l="1"/>
  <c r="BW2" i="25" l="1"/>
  <c r="BX2" i="25" l="1"/>
  <c r="BY2" i="25" l="1"/>
  <c r="BZ2" i="25" l="1"/>
  <c r="CA2" i="25" l="1"/>
  <c r="CB2" i="25" l="1"/>
  <c r="CC2" i="25" l="1"/>
  <c r="CD2" i="25" l="1"/>
  <c r="CE2" i="25" l="1"/>
  <c r="CF2" i="25" l="1"/>
  <c r="CG2" i="25" l="1"/>
  <c r="CH2" i="25" l="1"/>
  <c r="CI2" i="25" l="1"/>
  <c r="CJ2" i="25" l="1"/>
  <c r="CK2" i="25" l="1"/>
  <c r="CL2" i="25" l="1"/>
  <c r="CM2" i="25" l="1"/>
  <c r="CN2" i="25" l="1"/>
  <c r="CO2" i="25" l="1"/>
  <c r="CP2" i="25" l="1"/>
  <c r="CQ2" i="25" l="1"/>
  <c r="CR2" i="25" l="1"/>
  <c r="CS2" i="25" l="1"/>
  <c r="CT2" i="25" l="1"/>
  <c r="AW24" i="5" l="1"/>
  <c r="B37" i="22" l="1"/>
  <c r="B54" i="22" l="1"/>
  <c r="B52" i="22" l="1"/>
  <c r="B30" i="22"/>
  <c r="B29" i="22" s="1"/>
  <c r="E25" i="6" l="1"/>
  <c r="A15" i="22" l="1"/>
  <c r="B21" i="22" s="1"/>
  <c r="A12" i="22"/>
  <c r="A9" i="22"/>
  <c r="A5" i="22"/>
  <c r="A15" i="5"/>
  <c r="A12" i="5"/>
  <c r="A9" i="5"/>
  <c r="A5" i="5"/>
  <c r="A8" i="23"/>
  <c r="A14" i="23"/>
  <c r="A11" i="23"/>
  <c r="A7" i="14"/>
  <c r="A9" i="14"/>
  <c r="A10" i="14"/>
  <c r="A12" i="14"/>
  <c r="A13" i="14"/>
  <c r="A15" i="14"/>
  <c r="A15" i="16"/>
  <c r="A12" i="16"/>
  <c r="A9" i="16"/>
  <c r="A5" i="16"/>
  <c r="A15" i="10"/>
  <c r="A12" i="10"/>
  <c r="A9" i="10"/>
  <c r="A5" i="10"/>
  <c r="A14" i="17"/>
  <c r="A11" i="17"/>
  <c r="A8" i="17"/>
  <c r="A4" i="17"/>
  <c r="A15" i="6"/>
  <c r="A12" i="6"/>
  <c r="A9" i="6"/>
  <c r="A5" i="14"/>
  <c r="A5" i="6" s="1"/>
  <c r="A16" i="13"/>
  <c r="A13" i="13"/>
  <c r="A10" i="13"/>
  <c r="A6" i="13"/>
  <c r="A14" i="12"/>
  <c r="A11" i="12"/>
  <c r="A8" i="12"/>
  <c r="A4" i="12"/>
  <c r="A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<sst xmlns="http://schemas.openxmlformats.org/spreadsheetml/2006/main" count="2385" uniqueCount="640">
  <si>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</si>
  <si>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</si>
  <si>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</si>
  <si>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</si>
  <si>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</si>
  <si>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</si>
  <si>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</si>
  <si>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</si>
  <si>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</si>
  <si>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</si>
  <si>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</si>
  <si>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</si>
  <si>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</si>
  <si>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</si>
  <si>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</si>
  <si>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</si>
  <si>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</si>
  <si>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</si>
  <si>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</si>
  <si>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</si>
  <si>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</si>
  <si>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</si>
  <si>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</si>
  <si>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</si>
  <si>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</si>
  <si>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</si>
  <si>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</si>
  <si>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</si>
  <si>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</si>
  <si>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</si>
  <si>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</si>
  <si>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</si>
  <si>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</si>
  <si>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</si>
  <si>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</si>
  <si>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</si>
  <si>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</si>
  <si>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</si>
  <si>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</si>
  <si>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</si>
  <si>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</si>
  <si>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</si>
  <si>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</si>
  <si>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</si>
  <si>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</si>
  <si>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</si>
  <si>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</si>
  <si>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</si>
  <si>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</si>
  <si>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</si>
  <si>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</si>
  <si>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</si>
  <si>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</si>
  <si>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</si>
  <si>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</si>
  <si>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</si>
  <si>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</si>
  <si>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</si>
  <si>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</si>
  <si>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</si>
  <si>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</si>
  <si>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</si>
  <si>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</si>
  <si>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</si>
  <si>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</si>
  <si>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</si>
  <si>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</si>
  <si>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</si>
  <si>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</si>
  <si>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</si>
  <si>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</si>
  <si>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</si>
  <si>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</si>
  <si>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</si>
  <si>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</si>
  <si>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</si>
  <si>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</si>
  <si>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</si>
  <si>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</si>
  <si>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</si>
  <si>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</si>
  <si>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</si>
  <si>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</si>
  <si>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</si>
  <si>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</si>
  <si>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</si>
  <si>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</si>
  <si>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</si>
  <si>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</si>
  <si>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</si>
  <si>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</si>
  <si>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</si>
  <si>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</si>
  <si>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</si>
  <si>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</si>
  <si>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</si>
  <si>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</si>
  <si>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</si>
  <si>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</si>
  <si>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</si>
  <si>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</si>
  <si>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</si>
  <si>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</si>
  <si>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</si>
  <si>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</si>
  <si>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</si>
  <si>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</si>
  <si>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</si>
  <si>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</si>
  <si>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</si>
  <si>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</si>
  <si>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</si>
  <si>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</si>
  <si>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</si>
  <si>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</si>
  <si>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</si>
  <si>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</si>
  <si>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</si>
  <si>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</si>
  <si>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</si>
  <si>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</si>
  <si>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</si>
  <si>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</si>
  <si>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</si>
  <si>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</si>
  <si>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</si>
  <si>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</si>
  <si>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</si>
  <si>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</si>
  <si>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</si>
  <si>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</si>
  <si>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</si>
  <si>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</si>
  <si>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</si>
  <si>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</si>
  <si>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</si>
  <si>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</si>
  <si>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</si>
  <si>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</si>
  <si>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</si>
  <si>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</si>
  <si>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</si>
  <si>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</si>
  <si>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</si>
  <si>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</si>
  <si>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</si>
  <si>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</si>
  <si>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</si>
  <si>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</si>
  <si>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</si>
  <si>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</si>
  <si>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</si>
  <si>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</si>
  <si>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</si>
  <si>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</si>
  <si>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</si>
  <si>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</si>
  <si>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</si>
  <si>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</si>
  <si>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</si>
  <si>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</si>
  <si>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</si>
  <si>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</si>
  <si>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</si>
  <si>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</si>
  <si>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</si>
  <si>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</si>
  <si>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</si>
  <si>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</si>
  <si>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</si>
  <si>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</si>
  <si>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</si>
  <si>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</si>
  <si>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</si>
  <si>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</si>
  <si>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</si>
  <si>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</si>
  <si>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</si>
  <si>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</si>
  <si>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</si>
  <si>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</si>
  <si>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</si>
  <si>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</si>
  <si>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</si>
  <si>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</si>
  <si>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</si>
  <si>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</si>
  <si>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</si>
  <si>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</si>
  <si>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</si>
  <si>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</si>
  <si>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</si>
  <si>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</si>
  <si>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</si>
  <si>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</si>
  <si>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</si>
  <si>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</si>
  <si>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</si>
  <si>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</si>
  <si>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</si>
  <si>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</si>
  <si>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</si>
  <si>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</si>
  <si>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</si>
  <si>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</si>
  <si>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</si>
  <si>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</si>
  <si>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</si>
  <si>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</si>
  <si>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</si>
  <si>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</si>
  <si>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</si>
  <si>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</si>
  <si>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</si>
  <si>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</si>
  <si>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</si>
  <si>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</si>
  <si>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</si>
  <si>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</si>
  <si>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</si>
  <si>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</si>
  <si>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</si>
  <si>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</si>
  <si>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</si>
  <si>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</si>
  <si>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</si>
  <si>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</si>
  <si>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</si>
  <si>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</si>
  <si>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</si>
  <si>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</si>
  <si>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</si>
  <si>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</si>
  <si>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</si>
  <si>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</si>
  <si>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</si>
  <si>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</si>
  <si>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</si>
  <si>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</si>
  <si>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</si>
  <si>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</si>
  <si>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</si>
  <si>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</si>
  <si>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</si>
  <si>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</si>
  <si>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</si>
  <si>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</si>
  <si>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</si>
  <si>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</si>
  <si>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</si>
  <si>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</si>
  <si>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</si>
  <si>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</si>
  <si>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</si>
  <si>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</si>
  <si>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</si>
  <si>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</si>
  <si>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</si>
  <si>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</si>
  <si>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</si>
  <si>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</si>
  <si>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</si>
  <si>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</si>
  <si>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</si>
  <si>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</si>
  <si>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</si>
  <si>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</si>
  <si>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</si>
  <si>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</si>
  <si>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</si>
  <si>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</si>
  <si>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</si>
  <si>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</si>
  <si>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</si>
  <si>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</si>
  <si>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</si>
  <si>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</si>
  <si>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</si>
  <si>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</si>
  <si>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</si>
  <si>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</si>
  <si>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</si>
  <si>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</si>
  <si>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</si>
  <si>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</si>
  <si>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</si>
  <si>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</si>
  <si>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</si>
  <si>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</si>
  <si>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</si>
  <si>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</si>
  <si>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</si>
  <si>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</si>
  <si>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</si>
  <si>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</si>
  <si>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</si>
  <si>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</si>
  <si>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</si>
  <si>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</si>
  <si>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</si>
  <si>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</si>
  <si>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</si>
  <si>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</si>
  <si>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</si>
  <si>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</si>
  <si>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</si>
  <si>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</si>
  <si>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</si>
  <si>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</si>
  <si>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</si>
  <si>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</si>
  <si>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</si>
  <si>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</si>
  <si>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</si>
  <si>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</si>
  <si>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</si>
  <si>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</si>
  <si>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</si>
  <si>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</si>
  <si>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</si>
  <si>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</si>
  <si>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</si>
  <si>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</si>
  <si>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</si>
  <si>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</si>
  <si>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</si>
  <si>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</si>
  <si>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</si>
  <si>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</si>
  <si>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</si>
  <si>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</si>
  <si>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</si>
  <si>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</si>
  <si>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</si>
  <si>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</si>
  <si>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</si>
  <si>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</si>
  <si>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</si>
  <si>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</si>
  <si>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</si>
  <si>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</si>
  <si>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</si>
  <si>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</si>
  <si>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</si>
  <si>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</si>
  <si>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</si>
  <si>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</si>
  <si>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</si>
  <si>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</si>
  <si>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</si>
  <si>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</si>
  <si>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</si>
  <si>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</si>
  <si>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</si>
  <si>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</si>
  <si>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</si>
  <si>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</si>
  <si>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</si>
  <si>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</si>
  <si>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</si>
  <si>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</si>
  <si>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</si>
  <si>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</si>
  <si>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</si>
  <si>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</si>
  <si>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</si>
  <si>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</si>
  <si>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</si>
  <si>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</si>
  <si>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</si>
  <si>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</si>
  <si>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</si>
  <si>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</si>
  <si>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</si>
  <si>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</si>
  <si>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</si>
  <si>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</si>
  <si>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</si>
  <si>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</si>
  <si>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</si>
  <si>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</si>
  <si>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</si>
  <si>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</si>
  <si>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</si>
  <si>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</si>
  <si>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</si>
  <si>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</si>
  <si>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</si>
  <si>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</si>
  <si>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</si>
  <si>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</si>
  <si>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</si>
  <si>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</si>
  <si>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</si>
  <si>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</si>
  <si>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</si>
  <si>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</si>
  <si>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</si>
  <si>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</si>
  <si>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</si>
  <si>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</si>
  <si>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</si>
  <si>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</si>
  <si>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</si>
  <si>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</si>
  <si>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</si>
  <si>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</si>
  <si>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</si>
  <si>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</si>
  <si>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</si>
  <si>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</si>
  <si>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</si>
  <si>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</si>
  <si>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</si>
  <si>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</si>
  <si>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</si>
  <si>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</si>
  <si>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</si>
  <si>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</si>
  <si>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</si>
  <si>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</si>
  <si>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</si>
  <si>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</si>
  <si>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</si>
  <si>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</si>
  <si>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</si>
  <si>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</si>
  <si>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</si>
  <si>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</si>
  <si>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</si>
  <si>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</si>
  <si>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</si>
  <si>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</si>
  <si>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</si>
  <si>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</si>
  <si>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</si>
  <si>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</si>
  <si>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</si>
  <si>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</si>
  <si>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</si>
  <si>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</si>
  <si>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</si>
  <si>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</si>
  <si>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</si>
  <si>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</si>
  <si>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</si>
  <si>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</si>
  <si>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</si>
  <si>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</si>
  <si>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</si>
  <si>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</si>
  <si>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</si>
  <si>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</si>
  <si>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</si>
  <si>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</si>
  <si>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</si>
  <si>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</si>
  <si>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</si>
  <si>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</si>
  <si>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</si>
  <si>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</si>
  <si>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</si>
  <si>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</si>
  <si>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</si>
  <si>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</si>
  <si>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</si>
  <si>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</si>
  <si>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</si>
  <si>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</si>
  <si>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</si>
  <si>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</si>
  <si>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</si>
  <si>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</si>
  <si>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</si>
  <si>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</si>
  <si>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</si>
  <si>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</si>
  <si>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</si>
  <si>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</si>
  <si>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</si>
  <si>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</si>
  <si>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</si>
  <si>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</si>
  <si>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</si>
  <si>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</si>
  <si>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</si>
  <si>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</si>
  <si>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</si>
  <si>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</si>
  <si>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</si>
  <si>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</si>
  <si>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</si>
  <si>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</si>
  <si>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</si>
  <si>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</si>
  <si>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</si>
  <si>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</si>
  <si>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</si>
  <si>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</si>
  <si>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</si>
  <si>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</si>
  <si>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</si>
  <si>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</si>
  <si>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</si>
  <si>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</si>
  <si>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</si>
  <si>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</si>
  <si>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</si>
  <si>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</si>
  <si>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</si>
  <si>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</si>
  <si>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</si>
  <si>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</si>
  <si>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</si>
  <si>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</si>
  <si>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</si>
  <si>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</si>
  <si>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</si>
  <si>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</si>
  <si>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</si>
  <si>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</si>
  <si>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</si>
  <si>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</si>
  <si>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</si>
  <si>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</si>
  <si>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</si>
  <si>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</si>
  <si>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</si>
  <si>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</si>
  <si>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</si>
  <si>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</si>
  <si>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</si>
  <si>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</si>
  <si>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</si>
  <si>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</si>
  <si>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</si>
  <si>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</si>
  <si>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</si>
  <si>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</si>
  <si>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</si>
  <si>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</si>
  <si>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</si>
  <si>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</si>
  <si>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</si>
  <si>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</si>
  <si>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</si>
  <si>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</si>
  <si>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</si>
  <si>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</si>
  <si>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</si>
  <si>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</si>
  <si>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</si>
  <si>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</si>
  <si>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</si>
  <si>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</si>
  <si>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</si>
  <si>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</si>
  <si>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</si>
  <si>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</si>
  <si>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</si>
  <si>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</si>
  <si>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</si>
  <si>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</si>
  <si>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</si>
  <si>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</si>
  <si>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</si>
  <si>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</si>
  <si>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</si>
  <si>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</si>
  <si>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</si>
  <si>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</si>
  <si>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</si>
  <si>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</si>
  <si>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не относится</t>
  </si>
  <si>
    <t>Нет</t>
  </si>
  <si>
    <t>нд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</si>
  <si>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</si>
  <si>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Филиал АО "Россети Тюмень" Нижневартовские электрические сети</t>
  </si>
  <si>
    <t>Нижневартовский район</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</si>
  <si>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18 точек учета потребителей. Общее количество приборов учета по филиалу 1747 приборов учета.</t>
  </si>
  <si>
    <t>ХМАО-Югра, Нижневартовский район</t>
  </si>
  <si>
    <t>Реконструкция</t>
  </si>
  <si>
    <t>Расчет плановой стоимости</t>
  </si>
  <si>
    <t>Приборы учета электроэнергии 18 шт. 0,4кВ</t>
  </si>
  <si>
    <t>Возможна реализация в установленный срок</t>
  </si>
  <si>
    <t>Проблемные вопросы отсутствуют</t>
  </si>
  <si>
    <t>P_TP1600.AS.0014</t>
  </si>
  <si>
    <t>Финансовая потребность 1,331 млн. руб.</t>
  </si>
  <si>
    <t>не применимо</t>
  </si>
  <si>
    <t>ХМАО-Югра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</si>
  <si>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</si>
  <si>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</si>
  <si>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</si>
  <si>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</si>
  <si>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</si>
  <si>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</si>
  <si>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</si>
  <si>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</si>
  <si>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</si>
  <si>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</si>
  <si>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нет</t>
  </si>
  <si>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</si>
  <si>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ПУ  у потребителя класса напряжения 0,22 (0,4) кВ в филиале Нижневартовские электрические сети АО "Россети Тюмень" в период с 2025-2030 г </t>
  </si>
  <si>
    <r>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при выходе из строя приборов учета;
В рамках проекта</t>
    </r>
    <r>
      <rPr>
        <sz val="14"/>
        <color rgb="FFFF0000"/>
        <rFont val="Times New Roman"/>
        <family val="1"/>
        <charset val="204"/>
      </rPr>
      <t xml:space="preserve"> </t>
    </r>
    <r>
      <rPr>
        <sz val="14"/>
        <rFont val="Times New Roman"/>
        <family val="1"/>
        <charset val="204"/>
      </rPr>
      <t>в 2025-2030 г.г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18 ПУ. 
Потребность и объемы установки приведены в приложении 1 к паспорту.</t>
    </r>
  </si>
  <si>
    <t>18 т.у. (прирост 18 т.у.)</t>
  </si>
  <si>
    <t>Сметная стоимость проекта в ценах 2030 года с НДС, млн. руб.</t>
  </si>
  <si>
    <t>25.06.2025-25.07.2030</t>
  </si>
  <si>
    <t>Год 2026</t>
  </si>
  <si>
    <t>Год 2027</t>
  </si>
  <si>
    <t>Год 2028</t>
  </si>
  <si>
    <t>Год 2029</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</si>
  <si>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</si>
  <si>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Развитие и модернизация учета электрической энергии(мощности), всего, в том числе: Установка приборов учета, класс напряжения 0,22(0,4) кВ</t>
  </si>
  <si>
    <t>объем заключенного договора KP02.1600.2025.165 от 30.05.2025 . ООО "ГРАНД ВЭЙ"    в ценах 2025 года с НДС, тыс. руб</t>
  </si>
  <si>
    <t>оплачено по договору, тыс. руб.</t>
  </si>
  <si>
    <t>освоено по договору, тыс. руб.</t>
  </si>
  <si>
    <t>И</t>
  </si>
  <si>
    <t xml:space="preserve"> ООО "ГРАНД ВЭЙ" ; ООО "ЗАВОД НАРТИС"</t>
  </si>
  <si>
    <t>Год раскрытия информации: 2026 год</t>
  </si>
  <si>
    <r>
      <t xml:space="preserve">Итого стоимость проекта (2025 г.) млн. руб. без НДС: </t>
    </r>
    <r>
      <rPr>
        <sz val="12"/>
        <rFont val="Times New Roman"/>
        <family val="1"/>
        <charset val="204"/>
      </rPr>
      <t>0,146
В том числе удельная стоимость млн. руб. без НДС:
1ф ПУ – проектом не предусмотрен
3ф ПУ – проектом не предусмотрен
3ф ПУ с ТТ 2025 - 0,048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0,0004
ТТ –  проектом не предусмотрен
ТН –  проектом не предусмотрен
УСПД –  проектом не предусмотрен
Итого стоимость проекта (2026 г.) млн. руб. без НДС: 0,159
В том числе удельная стоимость млн. руб. без НДС:
1ф ПУ – проектом не предусмотрен
3ф ПУ - проектом не предусмотрен
3ф ПУ с ТТ 2026 - 0,053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0,0003
ТТ –  проектом не предусмотрен
ТН –  проектом не предусмотрен
УСПД –  проектом не предусмотрен
Итого стоимость проекта (2027 г.) млн. руб. без НДС: 0,166
В том числе удельная стоимость млн. руб. без НДС:
1ф ПУ – проектом не предусмотрен
3ф ПУ - проектом не предусмотрен
3ф ПУ с ТТ 2027 - 0,055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0,0003
ТТ –  проектом не предусмотрен
ТН –  проектом не предусмотрен
УСПД –  проектом не предусмотрен
Итого стоимость проекта (2028 г.) млн. руб. без НДС: 0,173
В том числе удельная стоимость млн. руб. без НДС:
1ф ПУ – проектом не предусмотрен
3ф ПУ - проектом не предусмотрен
3ф ПУ с ТТ 2028 - 0,058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0,0003
ТТ –  проектом не предусмотрен
ТН –  проектом не предусмотрен
УСПД –  проектом не предусмотрен
Итого стоимость проекта (2029 г.) млн. руб. без НДС: 0,180
В том числе удельная стоимость млн. руб. без НДС:
1ф ПУ – проектом не предусмотрен
3ф ПУ - проектом не предусмотрен
3ф ПУ с ТТ  2029 - 0,060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0,0003
ТТ –  проектом не предусмотрен
ТН –  проектом не предусмотрен
УСПД –  проектом не предусмотрен
Итого стоимость проекта (2030 г.) млн. руб. без НДС: 0,215
В том числе удельная стоимость млн. руб. без НДС:
1ф ПУ – проектом не предусмотрен
3ф ПУ - проектом не предусмотрен
3ф ПУ с ТТ 2030 - 0, 072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0,0003
ТТ –  проектом не предусмотрен
ТН –  проектом не предусмотрен
УСПД –  проектом не предусмотрен</t>
    </r>
  </si>
  <si>
    <t>Поставка приборов учёта электроэнергии для нужд филиала АО "Россети Тюмень" Нижневартовские электрические сети</t>
  </si>
  <si>
    <t>Филиал АО "Россети Тюмень" Нижневартовские ЭС</t>
  </si>
  <si>
    <t>Коммерческие предложения</t>
  </si>
  <si>
    <t>СЦ</t>
  </si>
  <si>
    <t xml:space="preserve"> ООО "ГРАНД ВЭЙ"</t>
  </si>
  <si>
    <t>ООО "ГРАНД ВЭЙ"</t>
  </si>
  <si>
    <t>АО "Энергомера"</t>
  </si>
  <si>
    <t>ООО "ЗАВОД НАРТИС"</t>
  </si>
  <si>
    <t>Новое строительство и расширение электросетевых объектов</t>
  </si>
  <si>
    <t>н/д</t>
  </si>
  <si>
    <t>Оборуд</t>
  </si>
  <si>
    <t xml:space="preserve"> 12.2030</t>
  </si>
  <si>
    <t>Закупка проведена по нескольким объектам ИПР, по результатам которой заключен договор на 200.040,00 руб. с НДС. Объем договора на данный объект составляет 61.560,00 руб. с НДС.</t>
  </si>
  <si>
    <t>от «__» _____ 2015 г. №___</t>
  </si>
  <si>
    <t>да</t>
  </si>
  <si>
    <t xml:space="preserve">Факт 2025 года </t>
  </si>
  <si>
    <t>Год 2030</t>
  </si>
  <si>
    <t xml:space="preserve"> по состоянию на 01.01.2025</t>
  </si>
  <si>
    <t>по состоянию на 01.01.2026</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</si>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</sst>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
    <numFmt numFmtId="172" formatCode="0.0%"/>
    <numFmt numFmtId="173" formatCode="_(* #,##0.00_);_(* \(#,##0.00\);_(* &quot;-&quot;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2"/>
      <name val="Times New Roman"/>
      <family val="1"/>
      <charset val="204"/>
    </font>
    <font>
      <b/>
      <u/>
      <sz val="14"/>
      <name val="Times New Roman"/>
      <family val="1"/>
      <charset val="204"/>
    </font>
    <font>
      <sz val="14"/>
      <color rgb="FFFF0000"/>
      <name val="Times New Roman"/>
      <family val="1"/>
      <charset val="204"/>
    </font>
    <font>
      <sz val="11"/>
      <name val="Times New Roman"/>
      <family val="1"/>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29" fillId="0" borderId="0"/>
    <xf numFmtId="0" fontId="68" fillId="0" borderId="0"/>
    <xf numFmtId="0" fontId="11" fillId="0" borderId="0"/>
    <xf numFmtId="0" fontId="1" fillId="0" borderId="0"/>
  </cellStyleXfs>
  <cellXfs count="5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NumberFormat="1" applyFont="1"/>
    <xf numFmtId="0" fontId="4" fillId="0" borderId="0" xfId="1" applyNumberFormat="1" applyFont="1" applyAlignment="1">
      <alignment horizontal="center" vertical="center"/>
    </xf>
    <xf numFmtId="0" fontId="46" fillId="0" borderId="1" xfId="70" applyFont="1" applyFill="1" applyBorder="1" applyAlignment="1">
      <alignment horizontal="left" vertical="center" wrapText="1"/>
    </xf>
    <xf numFmtId="0" fontId="3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0" fontId="46" fillId="0" borderId="1" xfId="70" applyNumberFormat="1" applyFont="1" applyFill="1" applyBorder="1" applyAlignment="1">
      <alignment horizontal="center" vertical="center" wrapText="1" shrinkToFit="1"/>
    </xf>
    <xf numFmtId="49" fontId="67" fillId="24" borderId="1" xfId="0"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vertical="center" wrapText="1"/>
    </xf>
    <xf numFmtId="0" fontId="4" fillId="24" borderId="1" xfId="1" applyFont="1" applyFill="1" applyBorder="1" applyAlignment="1">
      <alignment horizontal="left" vertical="center" wrapText="1"/>
    </xf>
    <xf numFmtId="0" fontId="12" fillId="24" borderId="1" xfId="1" applyFont="1" applyFill="1" applyBorder="1" applyAlignment="1">
      <alignment horizontal="left" vertical="center" wrapText="1"/>
    </xf>
    <xf numFmtId="0" fontId="41" fillId="0" borderId="40" xfId="2" applyFont="1" applyFill="1" applyBorder="1" applyAlignment="1">
      <alignmen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169" fontId="41" fillId="0" borderId="35" xfId="2" applyNumberFormat="1" applyFont="1" applyFill="1" applyBorder="1" applyAlignment="1">
      <alignment horizontal="justify" vertical="top" wrapText="1"/>
    </xf>
    <xf numFmtId="0" fontId="7"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9" fontId="4" fillId="0" borderId="1" xfId="69"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69"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70" fillId="0" borderId="0" xfId="72" applyFont="1" applyFill="1" applyAlignment="1"/>
    <xf numFmtId="0" fontId="70"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1"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0" fontId="11" fillId="0" borderId="0" xfId="71" applyFont="1" applyBorder="1" applyAlignment="1">
      <alignment vertical="center"/>
    </xf>
    <xf numFmtId="0" fontId="38" fillId="0" borderId="0" xfId="7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3" xfId="71" applyNumberFormat="1" applyFont="1" applyBorder="1" applyAlignment="1">
      <alignment vertical="center"/>
    </xf>
    <xf numFmtId="0" fontId="11" fillId="0" borderId="3" xfId="71" applyFont="1" applyBorder="1" applyAlignment="1">
      <alignment vertical="center"/>
    </xf>
    <xf numFmtId="0" fontId="59" fillId="0" borderId="2" xfId="50" applyFont="1" applyFill="1" applyBorder="1" applyAlignment="1">
      <alignment vertical="center"/>
    </xf>
    <xf numFmtId="0" fontId="59"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0" fontId="42" fillId="0" borderId="25" xfId="71" applyNumberFormat="1" applyFont="1" applyBorder="1" applyAlignment="1">
      <alignment vertical="center"/>
    </xf>
    <xf numFmtId="0" fontId="72" fillId="0" borderId="0" xfId="71" applyFont="1" applyBorder="1" applyAlignment="1">
      <alignment vertical="center"/>
    </xf>
    <xf numFmtId="167" fontId="73" fillId="0" borderId="0" xfId="71" applyNumberFormat="1" applyFont="1" applyBorder="1" applyAlignment="1">
      <alignment horizontal="center" vertical="center"/>
    </xf>
    <xf numFmtId="0" fontId="72" fillId="0" borderId="0" xfId="71" applyFont="1" applyAlignment="1">
      <alignment vertical="center"/>
    </xf>
    <xf numFmtId="173" fontId="42" fillId="0" borderId="25" xfId="71" applyNumberFormat="1" applyFont="1" applyFill="1" applyBorder="1" applyAlignment="1">
      <alignment vertical="center"/>
    </xf>
    <xf numFmtId="170" fontId="11" fillId="0" borderId="0" xfId="71" applyNumberFormat="1" applyFont="1" applyAlignment="1">
      <alignment vertical="center"/>
    </xf>
    <xf numFmtId="0" fontId="41" fillId="0" borderId="36" xfId="2" applyFont="1" applyFill="1" applyBorder="1" applyAlignment="1">
      <alignment vertical="center" wrapText="1"/>
    </xf>
    <xf numFmtId="0" fontId="41" fillId="0" borderId="39"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71" fontId="36" fillId="25" borderId="44" xfId="0" applyNumberFormat="1" applyFont="1" applyFill="1" applyBorder="1" applyAlignment="1">
      <alignment horizontal="left" vertical="center" wrapText="1"/>
    </xf>
    <xf numFmtId="9" fontId="41" fillId="0" borderId="35" xfId="69" applyFont="1" applyFill="1" applyBorder="1" applyAlignment="1">
      <alignment horizontal="justify" vertical="top" wrapText="1"/>
    </xf>
    <xf numFmtId="0" fontId="4" fillId="24" borderId="1" xfId="1" applyFont="1" applyFill="1" applyBorder="1" applyAlignment="1">
      <alignment horizontal="center" vertical="center" wrapText="1"/>
    </xf>
    <xf numFmtId="0" fontId="4" fillId="24" borderId="1" xfId="1" applyNumberFormat="1" applyFont="1" applyFill="1" applyBorder="1" applyAlignment="1">
      <alignment horizontal="center" vertical="center" wrapText="1"/>
    </xf>
    <xf numFmtId="0" fontId="12" fillId="24" borderId="1" xfId="1"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1" fontId="43" fillId="0" borderId="29" xfId="71" applyNumberFormat="1" applyFont="1" applyFill="1" applyBorder="1" applyAlignment="1">
      <alignment horizontal="center" vertical="center" wrapText="1"/>
    </xf>
    <xf numFmtId="49" fontId="74" fillId="0" borderId="53" xfId="0" applyNumberFormat="1" applyFont="1" applyFill="1" applyBorder="1" applyAlignment="1">
      <alignment horizontal="center" vertical="center" wrapText="1"/>
    </xf>
    <xf numFmtId="49" fontId="74" fillId="0" borderId="53" xfId="73" applyNumberFormat="1" applyFont="1" applyFill="1" applyBorder="1" applyAlignment="1">
      <alignment horizontal="center" vertical="center" wrapText="1"/>
    </xf>
    <xf numFmtId="3" fontId="74" fillId="0" borderId="53" xfId="0" applyNumberFormat="1" applyFont="1" applyFill="1" applyBorder="1" applyAlignment="1">
      <alignment horizontal="center" vertical="center" wrapText="1"/>
    </xf>
    <xf numFmtId="0" fontId="41" fillId="0" borderId="53" xfId="0" applyFont="1" applyFill="1" applyBorder="1"/>
    <xf numFmtId="0" fontId="41" fillId="0" borderId="53" xfId="0" applyFont="1" applyFill="1" applyBorder="1" applyAlignment="1">
      <alignment horizontal="center" vertical="center" wrapText="1"/>
    </xf>
    <xf numFmtId="14" fontId="41" fillId="0" borderId="53" xfId="0" applyNumberFormat="1" applyFont="1" applyFill="1" applyBorder="1" applyAlignment="1">
      <alignment horizontal="center" vertical="center" wrapText="1"/>
    </xf>
    <xf numFmtId="0" fontId="41" fillId="0" borderId="53" xfId="0" applyFont="1" applyFill="1" applyBorder="1" applyAlignment="1">
      <alignment horizontal="center" vertical="center"/>
    </xf>
    <xf numFmtId="14" fontId="41" fillId="0" borderId="53" xfId="0" applyNumberFormat="1" applyFont="1" applyFill="1" applyBorder="1"/>
    <xf numFmtId="14" fontId="74" fillId="0" borderId="53" xfId="0" applyNumberFormat="1" applyFont="1" applyFill="1" applyBorder="1" applyAlignment="1">
      <alignment horizontal="center" vertical="center" wrapText="1"/>
    </xf>
    <xf numFmtId="0" fontId="36" fillId="0" borderId="53" xfId="0" applyFont="1" applyBorder="1" applyAlignment="1">
      <alignment horizontal="center" vertical="center"/>
    </xf>
    <xf numFmtId="1" fontId="36" fillId="0" borderId="53" xfId="49" applyNumberFormat="1" applyFont="1" applyBorder="1" applyAlignment="1">
      <alignment horizontal="center" vertical="center"/>
    </xf>
    <xf numFmtId="49" fontId="41" fillId="0" borderId="53" xfId="0" applyNumberFormat="1" applyFont="1" applyFill="1" applyBorder="1" applyAlignment="1">
      <alignment horizontal="center" vertical="center" wrapText="1"/>
    </xf>
    <xf numFmtId="0" fontId="36" fillId="0" borderId="53" xfId="1" applyFont="1" applyFill="1" applyBorder="1" applyAlignment="1">
      <alignment horizontal="center" vertical="center" wrapText="1"/>
    </xf>
    <xf numFmtId="169" fontId="41" fillId="0" borderId="53" xfId="0" applyNumberFormat="1" applyFont="1" applyFill="1" applyBorder="1" applyAlignment="1">
      <alignment horizontal="center" vertical="center" wrapText="1"/>
    </xf>
    <xf numFmtId="3" fontId="36" fillId="0" borderId="53" xfId="1" applyNumberFormat="1" applyFont="1" applyFill="1" applyBorder="1" applyAlignment="1">
      <alignment horizontal="center" vertical="center" wrapText="1"/>
    </xf>
    <xf numFmtId="49" fontId="36" fillId="0" borderId="53" xfId="49" applyNumberFormat="1" applyFont="1" applyBorder="1" applyAlignment="1">
      <alignment horizontal="center" vertical="center"/>
    </xf>
    <xf numFmtId="49" fontId="41" fillId="0" borderId="53" xfId="49" applyNumberFormat="1" applyFont="1" applyFill="1" applyBorder="1" applyAlignment="1">
      <alignment horizontal="center" vertical="center" wrapText="1"/>
    </xf>
    <xf numFmtId="169" fontId="36" fillId="0" borderId="0" xfId="49" applyNumberFormat="1" applyFont="1" applyFill="1"/>
    <xf numFmtId="0" fontId="75" fillId="0" borderId="0" xfId="71" applyFont="1" applyAlignment="1" applyProtection="1">
      <alignment horizontal="center"/>
    </xf>
    <xf numFmtId="0" fontId="76" fillId="0" borderId="0" xfId="71"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4" fontId="41" fillId="0" borderId="53" xfId="71" applyNumberFormat="1" applyFont="1" applyFill="1" applyBorder="1" applyAlignment="1">
      <alignment horizontal="center" vertical="center"/>
    </xf>
    <xf numFmtId="3" fontId="41" fillId="0" borderId="53" xfId="71" applyNumberFormat="1" applyFont="1" applyFill="1" applyBorder="1" applyAlignment="1">
      <alignment horizontal="center" vertical="center"/>
    </xf>
    <xf numFmtId="0" fontId="41" fillId="0" borderId="53" xfId="71" applyFont="1" applyFill="1" applyBorder="1" applyAlignment="1">
      <alignment horizontal="center" vertical="center"/>
    </xf>
    <xf numFmtId="10" fontId="41" fillId="0" borderId="53" xfId="71" applyNumberFormat="1" applyFont="1" applyFill="1" applyBorder="1" applyAlignment="1">
      <alignment vertical="center"/>
    </xf>
    <xf numFmtId="3" fontId="11" fillId="0" borderId="53" xfId="71" applyNumberFormat="1" applyFont="1" applyFill="1" applyBorder="1" applyAlignment="1">
      <alignment vertical="center"/>
    </xf>
    <xf numFmtId="0" fontId="11" fillId="0" borderId="53" xfId="71" applyFont="1" applyBorder="1" applyAlignment="1">
      <alignment vertical="center"/>
    </xf>
    <xf numFmtId="0" fontId="59" fillId="0" borderId="53" xfId="50" applyFont="1" applyFill="1" applyBorder="1" applyAlignment="1">
      <alignment vertical="center"/>
    </xf>
    <xf numFmtId="170" fontId="42" fillId="0" borderId="53" xfId="71" applyNumberFormat="1" applyFont="1" applyBorder="1" applyAlignment="1">
      <alignment vertical="center"/>
    </xf>
    <xf numFmtId="170" fontId="41" fillId="0" borderId="53" xfId="71" applyNumberFormat="1" applyFont="1" applyBorder="1" applyAlignment="1">
      <alignment vertical="center"/>
    </xf>
    <xf numFmtId="170" fontId="41" fillId="0" borderId="53" xfId="71" applyNumberFormat="1" applyFont="1" applyFill="1" applyBorder="1" applyAlignment="1">
      <alignment vertical="center"/>
    </xf>
    <xf numFmtId="0" fontId="11" fillId="0" borderId="0" xfId="71" applyFont="1" applyFill="1" applyAlignment="1">
      <alignment vertical="center"/>
    </xf>
    <xf numFmtId="171" fontId="41" fillId="0" borderId="53" xfId="71" applyNumberFormat="1" applyFont="1" applyBorder="1" applyAlignment="1">
      <alignment horizontal="center" vertical="center"/>
    </xf>
    <xf numFmtId="170" fontId="42" fillId="0" borderId="53" xfId="71" applyNumberFormat="1" applyFont="1" applyFill="1" applyBorder="1" applyAlignment="1">
      <alignment vertical="center"/>
    </xf>
    <xf numFmtId="172" fontId="42" fillId="0" borderId="53" xfId="71" applyNumberFormat="1" applyFont="1" applyFill="1" applyBorder="1" applyAlignment="1">
      <alignment vertical="center"/>
    </xf>
    <xf numFmtId="173" fontId="42" fillId="0" borderId="53" xfId="71" applyNumberFormat="1" applyFont="1" applyFill="1" applyBorder="1" applyAlignment="1">
      <alignment vertical="center"/>
    </xf>
    <xf numFmtId="0" fontId="43" fillId="24" borderId="53" xfId="41" applyFont="1" applyFill="1" applyBorder="1" applyAlignment="1">
      <alignment horizontal="center" vertical="center" textRotation="90"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0" fontId="64" fillId="0" borderId="0" xfId="0"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71" applyFont="1" applyAlignment="1" applyProtection="1">
      <alignment horizontal="center" vertical="center" wrapText="1"/>
    </xf>
    <xf numFmtId="0" fontId="43" fillId="0" borderId="0" xfId="71"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11" fillId="0" borderId="28" xfId="71" applyFont="1" applyBorder="1" applyAlignment="1">
      <alignment horizontal="left" vertical="center"/>
    </xf>
    <xf numFmtId="0" fontId="11" fillId="0" borderId="53" xfId="71" applyFont="1" applyBorder="1" applyAlignment="1">
      <alignment horizontal="left" vertical="center"/>
    </xf>
    <xf numFmtId="0" fontId="11" fillId="0" borderId="44" xfId="71" applyFont="1" applyBorder="1" applyAlignment="1">
      <alignment horizontal="left" vertical="center"/>
    </xf>
    <xf numFmtId="0" fontId="11" fillId="0" borderId="27" xfId="71" applyFont="1" applyBorder="1" applyAlignment="1">
      <alignment horizontal="center" vertical="center"/>
    </xf>
    <xf numFmtId="0" fontId="11" fillId="0" borderId="45"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7" xfId="71" applyNumberFormat="1" applyFont="1" applyFill="1" applyBorder="1" applyAlignment="1">
      <alignment horizontal="center" vertical="center"/>
    </xf>
    <xf numFmtId="3" fontId="41" fillId="0" borderId="45" xfId="71"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2" xfId="71" applyFont="1" applyBorder="1" applyAlignment="1">
      <alignment horizontal="left" vertical="center"/>
    </xf>
    <xf numFmtId="167" fontId="29" fillId="0" borderId="34" xfId="71" applyNumberFormat="1" applyFont="1" applyFill="1" applyBorder="1" applyAlignment="1">
      <alignment horizontal="center" vertical="center"/>
    </xf>
    <xf numFmtId="167" fontId="29" fillId="0" borderId="43"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45"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44"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4"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44"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53"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8"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46" xfId="71" applyFont="1" applyBorder="1" applyAlignment="1">
      <alignment horizontal="left" vertical="center"/>
    </xf>
    <xf numFmtId="0" fontId="11" fillId="0" borderId="10" xfId="71" applyFont="1" applyBorder="1" applyAlignment="1">
      <alignment horizontal="left" vertical="center"/>
    </xf>
    <xf numFmtId="0" fontId="11" fillId="0" borderId="47"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8"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2"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50" xfId="71" applyFont="1" applyBorder="1" applyAlignment="1">
      <alignment horizontal="left" vertical="center"/>
    </xf>
    <xf numFmtId="0" fontId="11" fillId="0" borderId="51" xfId="71" applyFont="1" applyBorder="1" applyAlignment="1">
      <alignment horizontal="left" vertical="center"/>
    </xf>
    <xf numFmtId="0" fontId="11" fillId="0" borderId="53" xfId="71"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1" fontId="43" fillId="0" borderId="52" xfId="71" applyNumberFormat="1" applyFont="1" applyFill="1" applyBorder="1" applyAlignment="1">
      <alignment horizontal="center" vertical="center" wrapText="1"/>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59" fillId="0" borderId="3" xfId="50" applyFont="1" applyFill="1" applyBorder="1" applyAlignment="1">
      <alignment horizontal="center" vertical="center"/>
    </xf>
    <xf numFmtId="0" fontId="11" fillId="0" borderId="49"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53"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53" xfId="71" applyFont="1" applyBorder="1" applyAlignment="1">
      <alignment horizontal="left" vertical="center"/>
    </xf>
    <xf numFmtId="170" fontId="42" fillId="0" borderId="4" xfId="71" applyNumberFormat="1" applyFont="1" applyBorder="1" applyAlignment="1">
      <alignment horizontal="center" vertical="center"/>
    </xf>
    <xf numFmtId="170" fontId="42" fillId="0" borderId="3"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0" fontId="59" fillId="0" borderId="28" xfId="50" applyFont="1" applyBorder="1" applyAlignment="1">
      <alignment vertical="center"/>
    </xf>
    <xf numFmtId="0" fontId="59" fillId="0" borderId="53" xfId="50" applyFont="1" applyBorder="1" applyAlignment="1">
      <alignment vertical="center"/>
    </xf>
    <xf numFmtId="0" fontId="59" fillId="0" borderId="4"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8" xfId="71" applyFont="1" applyFill="1" applyBorder="1" applyAlignment="1">
      <alignment horizontal="left" vertical="center"/>
    </xf>
    <xf numFmtId="0" fontId="41" fillId="0" borderId="53" xfId="71" applyFont="1" applyFill="1" applyBorder="1" applyAlignment="1">
      <alignment horizontal="left" vertical="center"/>
    </xf>
    <xf numFmtId="0" fontId="11" fillId="0" borderId="4" xfId="71" applyFont="1" applyFill="1" applyBorder="1" applyAlignment="1">
      <alignment horizontal="center" vertical="center"/>
    </xf>
    <xf numFmtId="0" fontId="11" fillId="0" borderId="3" xfId="71" applyFont="1" applyFill="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0" fontId="42" fillId="0" borderId="24" xfId="71" applyNumberFormat="1" applyFont="1" applyBorder="1" applyAlignment="1">
      <alignment horizontal="center" vertical="center"/>
    </xf>
    <xf numFmtId="170" fontId="42" fillId="0" borderId="23" xfId="71" applyNumberFormat="1" applyFont="1" applyBorder="1" applyAlignment="1">
      <alignment horizontal="center" vertical="center"/>
    </xf>
    <xf numFmtId="170" fontId="41" fillId="0" borderId="4" xfId="71" applyNumberFormat="1" applyFont="1" applyFill="1" applyBorder="1" applyAlignment="1">
      <alignment horizontal="center" vertical="center"/>
    </xf>
    <xf numFmtId="170" fontId="41" fillId="0" borderId="3" xfId="71" applyNumberFormat="1" applyFont="1" applyFill="1" applyBorder="1" applyAlignment="1">
      <alignment horizontal="center" vertical="center"/>
    </xf>
    <xf numFmtId="167" fontId="73" fillId="0" borderId="51" xfId="71" applyNumberFormat="1" applyFont="1" applyBorder="1" applyAlignment="1">
      <alignment horizontal="center" vertical="center"/>
    </xf>
    <xf numFmtId="171" fontId="41" fillId="0" borderId="4" xfId="71" applyNumberFormat="1" applyFont="1" applyBorder="1" applyAlignment="1">
      <alignment horizontal="center" vertical="center"/>
    </xf>
    <xf numFmtId="171" fontId="41" fillId="0" borderId="3"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53" xfId="71" applyFont="1" applyBorder="1" applyAlignment="1">
      <alignment horizontal="left"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3" fontId="42" fillId="0" borderId="24" xfId="71" applyNumberFormat="1" applyFont="1" applyFill="1" applyBorder="1" applyAlignment="1">
      <alignment horizontal="center" vertical="center"/>
    </xf>
    <xf numFmtId="173"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0" fontId="42" fillId="0" borderId="4" xfId="71" applyNumberFormat="1" applyFont="1" applyFill="1" applyBorder="1" applyAlignment="1">
      <alignment horizontal="center" vertical="center"/>
    </xf>
    <xf numFmtId="170" fontId="42" fillId="0" borderId="3" xfId="71" applyNumberFormat="1" applyFont="1" applyFill="1" applyBorder="1" applyAlignment="1">
      <alignment horizontal="center" vertical="center"/>
    </xf>
    <xf numFmtId="172" fontId="42" fillId="0" borderId="4" xfId="71" applyNumberFormat="1" applyFont="1" applyFill="1" applyBorder="1" applyAlignment="1">
      <alignment horizontal="center" vertical="center"/>
    </xf>
    <xf numFmtId="172" fontId="42" fillId="0" borderId="3" xfId="7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64" fillId="0" borderId="0" xfId="0"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5" fillId="0" borderId="0" xfId="2" applyFont="1" applyFill="1" applyAlignment="1">
      <alignment horizontal="center"/>
    </xf>
    <xf numFmtId="0" fontId="41" fillId="0" borderId="36"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65"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0" xfId="73"/>
    <cellStyle name="Обычный 3" xfId="2"/>
    <cellStyle name="Обычный 3 2" xfId="41"/>
    <cellStyle name="Обычный 3 2 2 2" xfId="42"/>
    <cellStyle name="Обычный 3 21" xfId="63"/>
    <cellStyle name="Обычный 4" xfId="43"/>
    <cellStyle name="Обычный 4 2" xfId="44"/>
    <cellStyle name="Обычный 4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C397-47E6-AE27-6A8A0AAF95AB}"/>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C397-47E6-AE27-6A8A0AAF95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-848685.9389077886</c:v>
                </c:pt>
                <c:pt idx="1">
                  <c:v>-647458.39571184502</c:v>
                </c:pt>
                <c:pt idx="2">
                  <c:v>-437626.40148834308</c:v>
                </c:pt>
                <c:pt idx="3">
                  <c:v>-218863.86953565784</c:v>
                </c:pt>
                <c:pt idx="4">
                  <c:v>9168.3303159002971</c:v>
                </c:pt>
                <c:pt idx="5">
                  <c:v>246822.89344280874</c:v>
                </c:pt>
                <c:pt idx="6">
                  <c:v>494466.62303660391</c:v>
                </c:pt>
                <c:pt idx="7">
                  <c:v>752480.99441648368</c:v>
                </c:pt>
                <c:pt idx="8">
                  <c:v>1021262.741914414</c:v>
                </c:pt>
                <c:pt idx="9">
                  <c:v>1301224.4692356393</c:v>
                </c:pt>
                <c:pt idx="10">
                  <c:v>1592795.2842336136</c:v>
                </c:pt>
              </c:numCache>
            </c:numRef>
          </c:val>
          <c:smooth val="0"/>
          <c:extLst>
            <c:ext xmlns:c16="http://schemas.microsoft.com/office/drawing/2014/chart" uri="{C3380CC4-5D6E-409C-BE32-E72D297353CC}">
              <c16:uniqueId val="{00000000-FEF3-421F-987B-343F7A922C04}"/>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-898210.45700003207</c:v>
                </c:pt>
                <c:pt idx="1">
                  <c:v>-743589.48471235239</c:v>
                </c:pt>
                <c:pt idx="2">
                  <c:v>-602256.61715355678</c:v>
                </c:pt>
                <c:pt idx="3">
                  <c:v>-473094.57848614291</c:v>
                </c:pt>
                <c:pt idx="4">
                  <c:v>-355076.47960976092</c:v>
                </c:pt>
                <c:pt idx="5">
                  <c:v>-247259.02307256372</c:v>
                </c:pt>
                <c:pt idx="6">
                  <c:v>-148776.14126305259</c:v>
                </c:pt>
                <c:pt idx="7">
                  <c:v>-58833.052703940426</c:v>
                </c:pt>
                <c:pt idx="8">
                  <c:v>23299.280546964394</c:v>
                </c:pt>
                <c:pt idx="9">
                  <c:v>98289.312612384107</c:v>
                </c:pt>
                <c:pt idx="10">
                  <c:v>166749.70960115513</c:v>
                </c:pt>
              </c:numCache>
            </c:numRef>
          </c:val>
          <c:smooth val="0"/>
          <c:extLst>
            <c:ext xmlns:c16="http://schemas.microsoft.com/office/drawing/2014/chart" uri="{C3380CC4-5D6E-409C-BE32-E72D297353CC}">
              <c16:uniqueId val="{00000001-FEF3-421F-987B-343F7A922C0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2533DA55-B439-4C67-B4EA-AFF65425A3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205086A1-7F37-481E-AA6C-BF85D7F015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P_TP1600.AS.0014/P_TP1600.AS.001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P_TP1600.AS.0014/P_TP1600.AS.0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1">
          <cell r="A1" t="str">
            <v>Альт-Инвест 9.15 :: 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v>
          </cell>
        </row>
        <row r="4">
          <cell r="A4" t="str">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v>
          </cell>
        </row>
        <row r="10">
          <cell r="D10">
            <v>1</v>
          </cell>
        </row>
        <row r="11">
          <cell r="D11">
            <v>1</v>
          </cell>
        </row>
        <row r="12">
          <cell r="D12">
            <v>1</v>
          </cell>
        </row>
        <row r="15">
          <cell r="D15">
            <v>1</v>
          </cell>
        </row>
        <row r="26">
          <cell r="B26">
            <v>45658</v>
          </cell>
        </row>
        <row r="27">
          <cell r="D27">
            <v>25</v>
          </cell>
        </row>
        <row r="28">
          <cell r="D28">
            <v>6</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ell>
        </row>
        <row r="11">
          <cell r="D11">
            <v>1</v>
          </cell>
        </row>
        <row r="12">
          <cell r="D12">
            <v>0</v>
          </cell>
        </row>
        <row r="13">
          <cell r="D13">
            <v>5</v>
          </cell>
        </row>
        <row r="16">
          <cell r="D16">
            <v>1</v>
          </cell>
        </row>
        <row r="26">
          <cell r="B26">
            <v>45658</v>
          </cell>
        </row>
        <row r="27">
          <cell r="D27">
            <v>25</v>
          </cell>
        </row>
        <row r="28">
          <cell r="D28">
            <v>6</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85" zoomScaleSheetLayoutView="85" workbookViewId="0">
      <selection activeCell="G22" sqref="G22"/>
    </sheetView>
  </sheetViews>
  <sheetFormatPr defaultColWidth="9.140625" defaultRowHeight="15" x14ac:dyDescent="0.25"/>
  <cols>
    <col min="1" max="1" width="6.140625" style="209" customWidth="1"/>
    <col min="2" max="2" width="53.5703125" style="209" customWidth="1"/>
    <col min="3" max="3" width="91.42578125" style="209" customWidth="1"/>
    <col min="4" max="4" width="12" style="209" customWidth="1"/>
    <col min="5" max="5" width="14.42578125" style="209" customWidth="1"/>
    <col min="6" max="6" width="36.5703125" style="209" customWidth="1"/>
    <col min="7" max="7" width="20" style="209" customWidth="1"/>
    <col min="8" max="8" width="25.5703125" style="209" customWidth="1"/>
    <col min="9" max="9" width="16.42578125" style="209" customWidth="1"/>
    <col min="10" max="16384" width="9.140625" style="209"/>
  </cols>
  <sheetData>
    <row r="1" spans="1:22" s="16" customFormat="1" ht="18.75" customHeight="1" x14ac:dyDescent="0.2">
      <c r="A1" s="192"/>
      <c r="C1" s="193" t="s">
        <v>69</v>
      </c>
    </row>
    <row r="2" spans="1:22" s="16" customFormat="1" ht="18.75" customHeight="1" x14ac:dyDescent="0.3">
      <c r="A2" s="192"/>
      <c r="C2" s="194" t="s">
        <v>10</v>
      </c>
    </row>
    <row r="3" spans="1:22" s="16" customFormat="1" ht="18.75" x14ac:dyDescent="0.3">
      <c r="A3" s="195"/>
      <c r="C3" s="194" t="s">
        <v>68</v>
      </c>
    </row>
    <row r="4" spans="1:22" s="16" customFormat="1" ht="18.75" x14ac:dyDescent="0.3">
      <c r="A4" s="195"/>
      <c r="H4" s="194"/>
    </row>
    <row r="5" spans="1:22" s="16" customFormat="1" ht="15.75" x14ac:dyDescent="0.25">
      <c r="A5" s="314" t="s">
        <v>618</v>
      </c>
      <c r="B5" s="314"/>
      <c r="C5" s="314"/>
      <c r="D5" s="153"/>
      <c r="E5" s="153"/>
      <c r="F5" s="153"/>
      <c r="G5" s="153"/>
      <c r="H5" s="153"/>
      <c r="I5" s="153"/>
      <c r="J5" s="153"/>
    </row>
    <row r="6" spans="1:22" s="16" customFormat="1" ht="18.75" x14ac:dyDescent="0.3">
      <c r="A6" s="195"/>
      <c r="H6" s="194"/>
    </row>
    <row r="7" spans="1:22" s="16" customFormat="1" ht="18.75" x14ac:dyDescent="0.2">
      <c r="A7" s="318" t="s">
        <v>9</v>
      </c>
      <c r="B7" s="318"/>
      <c r="C7" s="318"/>
      <c r="D7" s="196"/>
      <c r="E7" s="196"/>
      <c r="F7" s="196"/>
      <c r="G7" s="196"/>
      <c r="H7" s="196"/>
      <c r="I7" s="196"/>
      <c r="J7" s="196"/>
      <c r="K7" s="196"/>
      <c r="L7" s="196"/>
      <c r="M7" s="196"/>
      <c r="N7" s="196"/>
      <c r="O7" s="196"/>
      <c r="P7" s="196"/>
      <c r="Q7" s="196"/>
      <c r="R7" s="196"/>
      <c r="S7" s="196"/>
      <c r="T7" s="196"/>
      <c r="U7" s="196"/>
      <c r="V7" s="196"/>
    </row>
    <row r="8" spans="1:22" s="16" customFormat="1" ht="18.75" x14ac:dyDescent="0.2">
      <c r="A8" s="197"/>
      <c r="B8" s="197"/>
      <c r="C8" s="197"/>
      <c r="D8" s="197"/>
      <c r="E8" s="197"/>
      <c r="F8" s="197"/>
      <c r="G8" s="197"/>
      <c r="H8" s="197"/>
      <c r="I8" s="196"/>
      <c r="J8" s="196"/>
      <c r="K8" s="196"/>
      <c r="L8" s="196"/>
      <c r="M8" s="196"/>
      <c r="N8" s="196"/>
      <c r="O8" s="196"/>
      <c r="P8" s="196"/>
      <c r="Q8" s="196"/>
      <c r="R8" s="196"/>
      <c r="S8" s="196"/>
      <c r="T8" s="196"/>
      <c r="U8" s="196"/>
      <c r="V8" s="196"/>
    </row>
    <row r="9" spans="1:22" s="16" customFormat="1" ht="18.75" x14ac:dyDescent="0.2">
      <c r="A9" s="319" t="s">
        <v>538</v>
      </c>
      <c r="B9" s="319"/>
      <c r="C9" s="319"/>
      <c r="D9" s="198"/>
      <c r="E9" s="198"/>
      <c r="F9" s="198"/>
      <c r="G9" s="198"/>
      <c r="H9" s="198"/>
      <c r="I9" s="196"/>
      <c r="J9" s="196"/>
      <c r="K9" s="196"/>
      <c r="L9" s="196"/>
      <c r="M9" s="196"/>
      <c r="N9" s="196"/>
      <c r="O9" s="196"/>
      <c r="P9" s="196"/>
      <c r="Q9" s="196"/>
      <c r="R9" s="196"/>
      <c r="S9" s="196"/>
      <c r="T9" s="196"/>
      <c r="U9" s="196"/>
      <c r="V9" s="196"/>
    </row>
    <row r="10" spans="1:22" s="16" customFormat="1" ht="18.75" x14ac:dyDescent="0.2">
      <c r="A10" s="315" t="s">
        <v>8</v>
      </c>
      <c r="B10" s="315"/>
      <c r="C10" s="315"/>
      <c r="D10" s="199"/>
      <c r="E10" s="199"/>
      <c r="F10" s="199"/>
      <c r="G10" s="199"/>
      <c r="H10" s="199"/>
      <c r="I10" s="196"/>
      <c r="J10" s="196"/>
      <c r="K10" s="196"/>
      <c r="L10" s="196"/>
      <c r="M10" s="196"/>
      <c r="N10" s="196"/>
      <c r="O10" s="196"/>
      <c r="P10" s="196"/>
      <c r="Q10" s="196"/>
      <c r="R10" s="196"/>
      <c r="S10" s="196"/>
      <c r="T10" s="196"/>
      <c r="U10" s="196"/>
      <c r="V10" s="196"/>
    </row>
    <row r="11" spans="1:22" s="16" customFormat="1" ht="18.75" x14ac:dyDescent="0.2">
      <c r="A11" s="197"/>
      <c r="B11" s="197"/>
      <c r="C11" s="197"/>
      <c r="D11" s="197"/>
      <c r="E11" s="197"/>
      <c r="F11" s="197"/>
      <c r="G11" s="197"/>
      <c r="H11" s="197"/>
      <c r="I11" s="196"/>
      <c r="J11" s="196"/>
      <c r="K11" s="196"/>
      <c r="L11" s="196"/>
      <c r="M11" s="196"/>
      <c r="N11" s="196"/>
      <c r="O11" s="196"/>
      <c r="P11" s="196"/>
      <c r="Q11" s="196"/>
      <c r="R11" s="196"/>
      <c r="S11" s="196"/>
      <c r="T11" s="196"/>
      <c r="U11" s="196"/>
      <c r="V11" s="196"/>
    </row>
    <row r="12" spans="1:22" s="16" customFormat="1" ht="18.75" x14ac:dyDescent="0.2">
      <c r="A12" s="320" t="s">
        <v>586</v>
      </c>
      <c r="B12" s="320"/>
      <c r="C12" s="320"/>
      <c r="D12" s="198"/>
      <c r="E12" s="198"/>
      <c r="F12" s="198"/>
      <c r="G12" s="198"/>
      <c r="H12" s="198"/>
      <c r="I12" s="196"/>
      <c r="J12" s="196"/>
      <c r="K12" s="196"/>
      <c r="L12" s="196"/>
      <c r="M12" s="196"/>
      <c r="N12" s="196"/>
      <c r="O12" s="196"/>
      <c r="P12" s="196"/>
      <c r="Q12" s="196"/>
      <c r="R12" s="196"/>
      <c r="S12" s="196"/>
      <c r="T12" s="196"/>
      <c r="U12" s="196"/>
      <c r="V12" s="196"/>
    </row>
    <row r="13" spans="1:22" s="16" customFormat="1" ht="18.75" x14ac:dyDescent="0.2">
      <c r="A13" s="315" t="s">
        <v>7</v>
      </c>
      <c r="B13" s="315"/>
      <c r="C13" s="315"/>
      <c r="D13" s="199"/>
      <c r="E13" s="199"/>
      <c r="F13" s="199"/>
      <c r="G13" s="199"/>
      <c r="H13" s="199"/>
      <c r="I13" s="196"/>
      <c r="J13" s="196"/>
      <c r="K13" s="196"/>
      <c r="L13" s="196"/>
      <c r="M13" s="196"/>
      <c r="N13" s="196"/>
      <c r="O13" s="196"/>
      <c r="P13" s="196"/>
      <c r="Q13" s="196"/>
      <c r="R13" s="196"/>
      <c r="S13" s="196"/>
      <c r="T13" s="196"/>
      <c r="U13" s="196"/>
      <c r="V13" s="196"/>
    </row>
    <row r="14" spans="1:22" s="200"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row>
    <row r="15" spans="1:22" s="201" customFormat="1" ht="29.25" customHeight="1" x14ac:dyDescent="0.2">
      <c r="A15" s="320" t="s">
        <v>639</v>
      </c>
      <c r="B15" s="320"/>
      <c r="C15" s="320"/>
      <c r="D15" s="198"/>
      <c r="E15" s="198"/>
      <c r="F15" s="198"/>
      <c r="G15" s="198"/>
      <c r="H15" s="198"/>
      <c r="I15" s="198"/>
      <c r="J15" s="198"/>
      <c r="K15" s="198"/>
      <c r="L15" s="198"/>
      <c r="M15" s="198"/>
      <c r="N15" s="198"/>
      <c r="O15" s="198"/>
      <c r="P15" s="198"/>
      <c r="Q15" s="198"/>
      <c r="R15" s="198"/>
      <c r="S15" s="198"/>
      <c r="T15" s="198"/>
      <c r="U15" s="198"/>
      <c r="V15" s="198"/>
    </row>
    <row r="16" spans="1:22" s="201" customFormat="1" ht="15" customHeight="1" x14ac:dyDescent="0.2">
      <c r="A16" s="315" t="s">
        <v>6</v>
      </c>
      <c r="B16" s="315"/>
      <c r="C16" s="315"/>
      <c r="D16" s="199"/>
      <c r="E16" s="199"/>
      <c r="F16" s="199"/>
      <c r="G16" s="199"/>
      <c r="H16" s="199"/>
      <c r="I16" s="199"/>
      <c r="J16" s="199"/>
      <c r="K16" s="199"/>
      <c r="L16" s="199"/>
      <c r="M16" s="199"/>
      <c r="N16" s="199"/>
      <c r="O16" s="199"/>
      <c r="P16" s="199"/>
      <c r="Q16" s="199"/>
      <c r="R16" s="199"/>
      <c r="S16" s="199"/>
      <c r="T16" s="199"/>
      <c r="U16" s="199"/>
      <c r="V16" s="199"/>
    </row>
    <row r="17" spans="1:22" s="201" customFormat="1" ht="15" customHeight="1" x14ac:dyDescent="0.2">
      <c r="A17" s="202"/>
      <c r="B17" s="202"/>
      <c r="C17" s="202"/>
      <c r="D17" s="202"/>
      <c r="E17" s="202"/>
      <c r="F17" s="202"/>
      <c r="G17" s="202"/>
      <c r="H17" s="202"/>
      <c r="I17" s="202"/>
      <c r="J17" s="202"/>
      <c r="K17" s="202"/>
      <c r="L17" s="202"/>
      <c r="M17" s="202"/>
      <c r="N17" s="202"/>
      <c r="O17" s="202"/>
      <c r="P17" s="202"/>
      <c r="Q17" s="202"/>
      <c r="R17" s="202"/>
      <c r="S17" s="202"/>
    </row>
    <row r="18" spans="1:22" s="201" customFormat="1" ht="15" customHeight="1" x14ac:dyDescent="0.2">
      <c r="A18" s="316" t="s">
        <v>520</v>
      </c>
      <c r="B18" s="317"/>
      <c r="C18" s="317"/>
      <c r="D18" s="203"/>
      <c r="E18" s="203"/>
      <c r="F18" s="203"/>
      <c r="G18" s="203"/>
      <c r="H18" s="203"/>
      <c r="I18" s="203"/>
      <c r="J18" s="203"/>
      <c r="K18" s="203"/>
      <c r="L18" s="203"/>
      <c r="M18" s="203"/>
      <c r="N18" s="203"/>
      <c r="O18" s="203"/>
      <c r="P18" s="203"/>
      <c r="Q18" s="203"/>
      <c r="R18" s="203"/>
      <c r="S18" s="203"/>
      <c r="T18" s="203"/>
      <c r="U18" s="203"/>
      <c r="V18" s="203"/>
    </row>
    <row r="19" spans="1:22" s="201" customFormat="1" ht="15" customHeight="1" x14ac:dyDescent="0.2">
      <c r="A19" s="199"/>
      <c r="B19" s="199"/>
      <c r="C19" s="199"/>
      <c r="D19" s="199"/>
      <c r="E19" s="199"/>
      <c r="F19" s="199"/>
      <c r="G19" s="199"/>
      <c r="H19" s="199"/>
      <c r="I19" s="202"/>
      <c r="J19" s="202"/>
      <c r="K19" s="202"/>
      <c r="L19" s="202"/>
      <c r="M19" s="202"/>
      <c r="N19" s="202"/>
      <c r="O19" s="202"/>
      <c r="P19" s="202"/>
      <c r="Q19" s="202"/>
      <c r="R19" s="202"/>
      <c r="S19" s="202"/>
    </row>
    <row r="20" spans="1:22" s="201" customFormat="1" ht="39.75" customHeight="1" x14ac:dyDescent="0.2">
      <c r="A20" s="186" t="s">
        <v>5</v>
      </c>
      <c r="B20" s="204" t="s">
        <v>67</v>
      </c>
      <c r="C20" s="189" t="s">
        <v>66</v>
      </c>
      <c r="D20" s="205"/>
      <c r="E20" s="205"/>
      <c r="F20" s="205"/>
      <c r="G20" s="205"/>
      <c r="H20" s="205"/>
      <c r="I20" s="187"/>
      <c r="J20" s="187"/>
      <c r="K20" s="187"/>
      <c r="L20" s="187"/>
      <c r="M20" s="187"/>
      <c r="N20" s="187"/>
      <c r="O20" s="187"/>
      <c r="P20" s="187"/>
      <c r="Q20" s="187"/>
      <c r="R20" s="187"/>
      <c r="S20" s="187"/>
      <c r="T20" s="206"/>
      <c r="U20" s="206"/>
      <c r="V20" s="206"/>
    </row>
    <row r="21" spans="1:22" s="201" customFormat="1" ht="16.5" customHeight="1" x14ac:dyDescent="0.2">
      <c r="A21" s="189">
        <v>1</v>
      </c>
      <c r="B21" s="204">
        <v>2</v>
      </c>
      <c r="C21" s="189">
        <v>3</v>
      </c>
      <c r="D21" s="205"/>
      <c r="E21" s="205"/>
      <c r="F21" s="205"/>
      <c r="G21" s="205"/>
      <c r="H21" s="205"/>
      <c r="I21" s="187"/>
      <c r="J21" s="187"/>
      <c r="K21" s="187"/>
      <c r="L21" s="187"/>
      <c r="M21" s="187"/>
      <c r="N21" s="187"/>
      <c r="O21" s="187"/>
      <c r="P21" s="187"/>
      <c r="Q21" s="187"/>
      <c r="R21" s="187"/>
      <c r="S21" s="187"/>
      <c r="T21" s="206"/>
      <c r="U21" s="206"/>
      <c r="V21" s="206"/>
    </row>
    <row r="22" spans="1:22" s="201" customFormat="1" ht="39" customHeight="1" x14ac:dyDescent="0.2">
      <c r="A22" s="24" t="s">
        <v>65</v>
      </c>
      <c r="B22" s="207" t="s">
        <v>355</v>
      </c>
      <c r="C22" s="150" t="s">
        <v>612</v>
      </c>
      <c r="D22" s="205"/>
      <c r="E22" s="205"/>
      <c r="F22" s="205"/>
      <c r="G22" s="205"/>
      <c r="H22" s="205"/>
      <c r="I22" s="187"/>
      <c r="J22" s="187"/>
      <c r="K22" s="187"/>
      <c r="L22" s="187"/>
      <c r="M22" s="187"/>
      <c r="N22" s="187"/>
      <c r="O22" s="187"/>
      <c r="P22" s="187"/>
      <c r="Q22" s="187"/>
      <c r="R22" s="187"/>
      <c r="S22" s="187"/>
      <c r="T22" s="206"/>
      <c r="U22" s="206"/>
      <c r="V22" s="206"/>
    </row>
    <row r="23" spans="1:22" s="201" customFormat="1" ht="34.5" customHeight="1" x14ac:dyDescent="0.2">
      <c r="A23" s="24" t="s">
        <v>63</v>
      </c>
      <c r="B23" s="31" t="s">
        <v>64</v>
      </c>
      <c r="C23" s="150" t="s">
        <v>611</v>
      </c>
      <c r="D23" s="205"/>
      <c r="E23" s="205"/>
      <c r="F23" s="205"/>
      <c r="G23" s="205"/>
      <c r="H23" s="205"/>
      <c r="I23" s="187"/>
      <c r="J23" s="187"/>
      <c r="K23" s="187"/>
      <c r="L23" s="187"/>
      <c r="M23" s="187"/>
      <c r="N23" s="187"/>
      <c r="O23" s="187"/>
      <c r="P23" s="187"/>
      <c r="Q23" s="187"/>
      <c r="R23" s="187"/>
      <c r="S23" s="187"/>
      <c r="T23" s="206"/>
      <c r="U23" s="206"/>
      <c r="V23" s="206"/>
    </row>
    <row r="24" spans="1:22" s="201" customFormat="1" ht="22.5" customHeight="1" x14ac:dyDescent="0.2">
      <c r="A24" s="311"/>
      <c r="B24" s="312"/>
      <c r="C24" s="313"/>
      <c r="D24" s="205"/>
      <c r="E24" s="205"/>
      <c r="F24" s="205"/>
      <c r="G24" s="205"/>
      <c r="H24" s="205"/>
      <c r="I24" s="187"/>
      <c r="J24" s="187"/>
      <c r="K24" s="187"/>
      <c r="L24" s="187"/>
      <c r="M24" s="187"/>
      <c r="N24" s="187"/>
      <c r="O24" s="187"/>
      <c r="P24" s="187"/>
      <c r="Q24" s="187"/>
      <c r="R24" s="187"/>
      <c r="S24" s="187"/>
      <c r="T24" s="206"/>
      <c r="U24" s="206"/>
      <c r="V24" s="206"/>
    </row>
    <row r="25" spans="1:22" s="201" customFormat="1" ht="58.5" customHeight="1" x14ac:dyDescent="0.2">
      <c r="A25" s="24" t="s">
        <v>62</v>
      </c>
      <c r="B25" s="150" t="s">
        <v>467</v>
      </c>
      <c r="C25" s="189" t="s">
        <v>588</v>
      </c>
      <c r="D25" s="205"/>
      <c r="E25" s="205"/>
      <c r="F25" s="205"/>
      <c r="G25" s="205"/>
      <c r="H25" s="187"/>
      <c r="I25" s="187"/>
      <c r="J25" s="187"/>
      <c r="K25" s="187"/>
      <c r="L25" s="187"/>
      <c r="M25" s="187"/>
      <c r="N25" s="187"/>
      <c r="O25" s="187"/>
      <c r="P25" s="187"/>
      <c r="Q25" s="187"/>
      <c r="R25" s="187"/>
      <c r="S25" s="206"/>
      <c r="T25" s="206"/>
      <c r="U25" s="206"/>
      <c r="V25" s="206"/>
    </row>
    <row r="26" spans="1:22" s="201" customFormat="1" ht="42.75" customHeight="1" x14ac:dyDescent="0.2">
      <c r="A26" s="24" t="s">
        <v>61</v>
      </c>
      <c r="B26" s="150" t="s">
        <v>75</v>
      </c>
      <c r="C26" s="189" t="s">
        <v>589</v>
      </c>
      <c r="D26" s="205"/>
      <c r="E26" s="205"/>
      <c r="F26" s="205"/>
      <c r="G26" s="205"/>
      <c r="H26" s="187"/>
      <c r="I26" s="187"/>
      <c r="J26" s="187"/>
      <c r="K26" s="187"/>
      <c r="L26" s="187"/>
      <c r="M26" s="187"/>
      <c r="N26" s="187"/>
      <c r="O26" s="187"/>
      <c r="P26" s="187"/>
      <c r="Q26" s="187"/>
      <c r="R26" s="187"/>
      <c r="S26" s="206"/>
      <c r="T26" s="206"/>
      <c r="U26" s="206"/>
      <c r="V26" s="206"/>
    </row>
    <row r="27" spans="1:22" s="201" customFormat="1" ht="51.75" customHeight="1" x14ac:dyDescent="0.2">
      <c r="A27" s="24" t="s">
        <v>59</v>
      </c>
      <c r="B27" s="150" t="s">
        <v>74</v>
      </c>
      <c r="C27" s="189" t="s">
        <v>578</v>
      </c>
      <c r="D27" s="205"/>
      <c r="E27" s="205"/>
      <c r="F27" s="205"/>
      <c r="G27" s="205"/>
      <c r="H27" s="187"/>
      <c r="I27" s="187"/>
      <c r="J27" s="187"/>
      <c r="K27" s="187"/>
      <c r="L27" s="187"/>
      <c r="M27" s="187"/>
      <c r="N27" s="187"/>
      <c r="O27" s="187"/>
      <c r="P27" s="187"/>
      <c r="Q27" s="187"/>
      <c r="R27" s="187"/>
      <c r="S27" s="206"/>
      <c r="T27" s="206"/>
      <c r="U27" s="206"/>
      <c r="V27" s="206"/>
    </row>
    <row r="28" spans="1:22" s="201" customFormat="1" ht="42.75" customHeight="1" x14ac:dyDescent="0.2">
      <c r="A28" s="24" t="s">
        <v>58</v>
      </c>
      <c r="B28" s="150" t="s">
        <v>468</v>
      </c>
      <c r="C28" s="189" t="s">
        <v>572</v>
      </c>
      <c r="D28" s="205"/>
      <c r="E28" s="205"/>
      <c r="F28" s="205"/>
      <c r="G28" s="205"/>
      <c r="H28" s="187"/>
      <c r="I28" s="187"/>
      <c r="J28" s="187"/>
      <c r="K28" s="187"/>
      <c r="L28" s="187"/>
      <c r="M28" s="187"/>
      <c r="N28" s="187"/>
      <c r="O28" s="187"/>
      <c r="P28" s="187"/>
      <c r="Q28" s="187"/>
      <c r="R28" s="187"/>
      <c r="S28" s="206"/>
      <c r="T28" s="206"/>
      <c r="U28" s="206"/>
      <c r="V28" s="206"/>
    </row>
    <row r="29" spans="1:22" s="201" customFormat="1" ht="51.75" customHeight="1" x14ac:dyDescent="0.2">
      <c r="A29" s="24" t="s">
        <v>56</v>
      </c>
      <c r="B29" s="150" t="s">
        <v>469</v>
      </c>
      <c r="C29" s="189" t="s">
        <v>572</v>
      </c>
      <c r="D29" s="205"/>
      <c r="E29" s="205"/>
      <c r="F29" s="205"/>
      <c r="G29" s="205"/>
      <c r="H29" s="187"/>
      <c r="I29" s="187"/>
      <c r="J29" s="187"/>
      <c r="K29" s="187"/>
      <c r="L29" s="187"/>
      <c r="M29" s="187"/>
      <c r="N29" s="187"/>
      <c r="O29" s="187"/>
      <c r="P29" s="187"/>
      <c r="Q29" s="187"/>
      <c r="R29" s="187"/>
      <c r="S29" s="206"/>
      <c r="T29" s="206"/>
      <c r="U29" s="206"/>
      <c r="V29" s="206"/>
    </row>
    <row r="30" spans="1:22" s="201" customFormat="1" ht="51.75" customHeight="1" x14ac:dyDescent="0.2">
      <c r="A30" s="24" t="s">
        <v>54</v>
      </c>
      <c r="B30" s="150" t="s">
        <v>470</v>
      </c>
      <c r="C30" s="189" t="s">
        <v>572</v>
      </c>
      <c r="D30" s="205"/>
      <c r="E30" s="205"/>
      <c r="F30" s="205"/>
      <c r="G30" s="205"/>
      <c r="H30" s="187"/>
      <c r="I30" s="187"/>
      <c r="J30" s="187"/>
      <c r="K30" s="187"/>
      <c r="L30" s="187"/>
      <c r="M30" s="187"/>
      <c r="N30" s="187"/>
      <c r="O30" s="187"/>
      <c r="P30" s="187"/>
      <c r="Q30" s="187"/>
      <c r="R30" s="187"/>
      <c r="S30" s="206"/>
      <c r="T30" s="206"/>
      <c r="U30" s="206"/>
      <c r="V30" s="206"/>
    </row>
    <row r="31" spans="1:22" s="201" customFormat="1" ht="51.75" customHeight="1" x14ac:dyDescent="0.2">
      <c r="A31" s="24" t="s">
        <v>73</v>
      </c>
      <c r="B31" s="150" t="s">
        <v>471</v>
      </c>
      <c r="C31" s="189" t="s">
        <v>572</v>
      </c>
      <c r="D31" s="205"/>
      <c r="E31" s="205"/>
      <c r="F31" s="205"/>
      <c r="G31" s="205"/>
      <c r="H31" s="187"/>
      <c r="I31" s="187"/>
      <c r="J31" s="187"/>
      <c r="K31" s="187"/>
      <c r="L31" s="187"/>
      <c r="M31" s="187"/>
      <c r="N31" s="187"/>
      <c r="O31" s="187"/>
      <c r="P31" s="187"/>
      <c r="Q31" s="187"/>
      <c r="R31" s="187"/>
      <c r="S31" s="206"/>
      <c r="T31" s="206"/>
      <c r="U31" s="206"/>
      <c r="V31" s="206"/>
    </row>
    <row r="32" spans="1:22" s="201" customFormat="1" ht="51.75" customHeight="1" x14ac:dyDescent="0.2">
      <c r="A32" s="24" t="s">
        <v>71</v>
      </c>
      <c r="B32" s="150" t="s">
        <v>472</v>
      </c>
      <c r="C32" s="189" t="s">
        <v>572</v>
      </c>
      <c r="D32" s="205"/>
      <c r="E32" s="205"/>
      <c r="F32" s="205"/>
      <c r="G32" s="205"/>
      <c r="H32" s="187"/>
      <c r="I32" s="187"/>
      <c r="J32" s="187"/>
      <c r="K32" s="187"/>
      <c r="L32" s="187"/>
      <c r="M32" s="187"/>
      <c r="N32" s="187"/>
      <c r="O32" s="187"/>
      <c r="P32" s="187"/>
      <c r="Q32" s="187"/>
      <c r="R32" s="187"/>
      <c r="S32" s="206"/>
      <c r="T32" s="206"/>
      <c r="U32" s="206"/>
      <c r="V32" s="206"/>
    </row>
    <row r="33" spans="1:22" s="201" customFormat="1" ht="101.25" customHeight="1" x14ac:dyDescent="0.2">
      <c r="A33" s="24" t="s">
        <v>70</v>
      </c>
      <c r="B33" s="150" t="s">
        <v>473</v>
      </c>
      <c r="C33" s="189" t="s">
        <v>573</v>
      </c>
      <c r="D33" s="205"/>
      <c r="E33" s="205"/>
      <c r="F33" s="205"/>
      <c r="G33" s="205"/>
      <c r="H33" s="187"/>
      <c r="I33" s="187"/>
      <c r="J33" s="187"/>
      <c r="K33" s="187"/>
      <c r="L33" s="187"/>
      <c r="M33" s="187"/>
      <c r="N33" s="187"/>
      <c r="O33" s="187"/>
      <c r="P33" s="187"/>
      <c r="Q33" s="187"/>
      <c r="R33" s="187"/>
      <c r="S33" s="206"/>
      <c r="T33" s="206"/>
      <c r="U33" s="206"/>
      <c r="V33" s="206"/>
    </row>
    <row r="34" spans="1:22" ht="111" customHeight="1" x14ac:dyDescent="0.25">
      <c r="A34" s="24" t="s">
        <v>489</v>
      </c>
      <c r="B34" s="150" t="s">
        <v>474</v>
      </c>
      <c r="C34" s="189" t="s">
        <v>572</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4" t="s">
        <v>477</v>
      </c>
      <c r="B35" s="150" t="s">
        <v>72</v>
      </c>
      <c r="C35" s="189" t="s">
        <v>572</v>
      </c>
      <c r="D35" s="208"/>
      <c r="E35" s="208"/>
      <c r="F35" s="208"/>
      <c r="G35" s="208"/>
      <c r="H35" s="208"/>
      <c r="I35" s="208"/>
      <c r="J35" s="208"/>
      <c r="K35" s="208"/>
      <c r="L35" s="208"/>
      <c r="M35" s="208"/>
      <c r="N35" s="208"/>
      <c r="O35" s="208"/>
      <c r="P35" s="208"/>
      <c r="Q35" s="208"/>
      <c r="R35" s="208"/>
      <c r="S35" s="208"/>
      <c r="T35" s="208"/>
      <c r="U35" s="208"/>
      <c r="V35" s="208"/>
    </row>
    <row r="36" spans="1:22" ht="51.75" customHeight="1" x14ac:dyDescent="0.25">
      <c r="A36" s="24" t="s">
        <v>490</v>
      </c>
      <c r="B36" s="150" t="s">
        <v>475</v>
      </c>
      <c r="C36" s="189" t="s">
        <v>572</v>
      </c>
      <c r="D36" s="208"/>
      <c r="E36" s="208"/>
      <c r="F36" s="208"/>
      <c r="G36" s="208"/>
      <c r="H36" s="208"/>
      <c r="I36" s="208"/>
      <c r="J36" s="208"/>
      <c r="K36" s="208"/>
      <c r="L36" s="208"/>
      <c r="M36" s="208"/>
      <c r="N36" s="208"/>
      <c r="O36" s="208"/>
      <c r="P36" s="208"/>
      <c r="Q36" s="208"/>
      <c r="R36" s="208"/>
      <c r="S36" s="208"/>
      <c r="T36" s="208"/>
      <c r="U36" s="208"/>
      <c r="V36" s="208"/>
    </row>
    <row r="37" spans="1:22" ht="43.5" customHeight="1" x14ac:dyDescent="0.25">
      <c r="A37" s="24" t="s">
        <v>478</v>
      </c>
      <c r="B37" s="150" t="s">
        <v>476</v>
      </c>
      <c r="C37" s="189" t="s">
        <v>381</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4" t="s">
        <v>491</v>
      </c>
      <c r="B38" s="150" t="s">
        <v>238</v>
      </c>
      <c r="C38" s="189" t="s">
        <v>572</v>
      </c>
      <c r="D38" s="208"/>
      <c r="E38" s="208"/>
      <c r="F38" s="208"/>
      <c r="G38" s="208"/>
      <c r="H38" s="208"/>
      <c r="I38" s="208"/>
      <c r="J38" s="208"/>
      <c r="K38" s="208"/>
      <c r="L38" s="208"/>
      <c r="M38" s="208"/>
      <c r="N38" s="208"/>
      <c r="O38" s="208"/>
      <c r="P38" s="208"/>
      <c r="Q38" s="208"/>
      <c r="R38" s="208"/>
      <c r="S38" s="208"/>
      <c r="T38" s="208"/>
      <c r="U38" s="208"/>
      <c r="V38" s="208"/>
    </row>
    <row r="39" spans="1:22" ht="23.25" customHeight="1" x14ac:dyDescent="0.25">
      <c r="A39" s="311"/>
      <c r="B39" s="312"/>
      <c r="C39" s="313"/>
      <c r="D39" s="208"/>
      <c r="E39" s="208"/>
      <c r="F39" s="208"/>
      <c r="G39" s="208"/>
      <c r="H39" s="208"/>
      <c r="I39" s="208"/>
      <c r="J39" s="208"/>
      <c r="K39" s="208"/>
      <c r="L39" s="208"/>
      <c r="M39" s="208"/>
      <c r="N39" s="208"/>
      <c r="O39" s="208"/>
      <c r="P39" s="208"/>
      <c r="Q39" s="208"/>
      <c r="R39" s="208"/>
      <c r="S39" s="208"/>
      <c r="T39" s="208"/>
      <c r="U39" s="208"/>
      <c r="V39" s="208"/>
    </row>
    <row r="40" spans="1:22" ht="63" x14ac:dyDescent="0.25">
      <c r="A40" s="24" t="s">
        <v>479</v>
      </c>
      <c r="B40" s="150" t="s">
        <v>533</v>
      </c>
      <c r="C40" s="189" t="s">
        <v>587</v>
      </c>
      <c r="D40" s="208"/>
      <c r="E40" s="208"/>
      <c r="F40" s="208"/>
      <c r="G40" s="208"/>
      <c r="H40" s="208"/>
      <c r="I40" s="208"/>
      <c r="J40" s="208"/>
      <c r="K40" s="208"/>
      <c r="L40" s="208"/>
      <c r="M40" s="208"/>
      <c r="N40" s="208"/>
      <c r="O40" s="208"/>
      <c r="P40" s="208"/>
      <c r="Q40" s="208"/>
      <c r="R40" s="208"/>
      <c r="S40" s="208"/>
      <c r="T40" s="208"/>
      <c r="U40" s="208"/>
      <c r="V40" s="208"/>
    </row>
    <row r="41" spans="1:22" ht="105.75" customHeight="1" x14ac:dyDescent="0.25">
      <c r="A41" s="24" t="s">
        <v>492</v>
      </c>
      <c r="B41" s="150" t="s">
        <v>515</v>
      </c>
      <c r="C41" s="189" t="s">
        <v>574</v>
      </c>
      <c r="D41" s="208"/>
      <c r="E41" s="208"/>
      <c r="F41" s="208"/>
      <c r="G41" s="208"/>
      <c r="H41" s="208"/>
      <c r="I41" s="208"/>
      <c r="J41" s="208"/>
      <c r="K41" s="208"/>
      <c r="L41" s="208"/>
      <c r="M41" s="208"/>
      <c r="N41" s="208"/>
      <c r="O41" s="208"/>
      <c r="P41" s="208"/>
      <c r="Q41" s="208"/>
      <c r="R41" s="208"/>
      <c r="S41" s="208"/>
      <c r="T41" s="208"/>
      <c r="U41" s="208"/>
      <c r="V41" s="208"/>
    </row>
    <row r="42" spans="1:22" ht="83.25" customHeight="1" x14ac:dyDescent="0.25">
      <c r="A42" s="24" t="s">
        <v>480</v>
      </c>
      <c r="B42" s="150" t="s">
        <v>530</v>
      </c>
      <c r="C42" s="189" t="s">
        <v>574</v>
      </c>
      <c r="D42" s="208"/>
      <c r="E42" s="208"/>
      <c r="F42" s="208"/>
      <c r="G42" s="208"/>
      <c r="H42" s="208"/>
      <c r="I42" s="208"/>
      <c r="J42" s="208"/>
      <c r="K42" s="208"/>
      <c r="L42" s="208"/>
      <c r="M42" s="208"/>
      <c r="N42" s="208"/>
      <c r="O42" s="208"/>
      <c r="P42" s="208"/>
      <c r="Q42" s="208"/>
      <c r="R42" s="208"/>
      <c r="S42" s="208"/>
      <c r="T42" s="208"/>
      <c r="U42" s="208"/>
      <c r="V42" s="208"/>
    </row>
    <row r="43" spans="1:22" ht="186" customHeight="1" x14ac:dyDescent="0.25">
      <c r="A43" s="24" t="s">
        <v>495</v>
      </c>
      <c r="B43" s="150" t="s">
        <v>496</v>
      </c>
      <c r="C43" s="190" t="s">
        <v>575</v>
      </c>
      <c r="D43" s="208"/>
      <c r="E43" s="208"/>
      <c r="F43" s="208"/>
      <c r="G43" s="208"/>
      <c r="H43" s="208"/>
      <c r="I43" s="208"/>
      <c r="J43" s="208"/>
      <c r="K43" s="208"/>
      <c r="L43" s="208"/>
      <c r="M43" s="208"/>
      <c r="N43" s="208"/>
      <c r="O43" s="208"/>
      <c r="P43" s="208"/>
      <c r="Q43" s="208"/>
      <c r="R43" s="208"/>
      <c r="S43" s="208"/>
      <c r="T43" s="208"/>
      <c r="U43" s="208"/>
      <c r="V43" s="208"/>
    </row>
    <row r="44" spans="1:22" ht="111" customHeight="1" x14ac:dyDescent="0.25">
      <c r="A44" s="24" t="s">
        <v>481</v>
      </c>
      <c r="B44" s="150" t="s">
        <v>521</v>
      </c>
      <c r="C44" s="190" t="s">
        <v>575</v>
      </c>
      <c r="D44" s="208"/>
      <c r="E44" s="208"/>
      <c r="F44" s="208"/>
      <c r="G44" s="208"/>
      <c r="H44" s="208"/>
      <c r="I44" s="208"/>
      <c r="J44" s="208"/>
      <c r="K44" s="208"/>
      <c r="L44" s="208"/>
      <c r="M44" s="208"/>
      <c r="N44" s="208"/>
      <c r="O44" s="208"/>
      <c r="P44" s="208"/>
      <c r="Q44" s="208"/>
      <c r="R44" s="208"/>
      <c r="S44" s="208"/>
      <c r="T44" s="208"/>
      <c r="U44" s="208"/>
      <c r="V44" s="208"/>
    </row>
    <row r="45" spans="1:22" ht="120" customHeight="1" x14ac:dyDescent="0.25">
      <c r="A45" s="24" t="s">
        <v>516</v>
      </c>
      <c r="B45" s="150" t="s">
        <v>522</v>
      </c>
      <c r="C45" s="191" t="s">
        <v>600</v>
      </c>
      <c r="D45" s="208"/>
      <c r="E45" s="208"/>
      <c r="F45" s="208"/>
      <c r="G45" s="208"/>
      <c r="H45" s="208"/>
      <c r="I45" s="208"/>
      <c r="J45" s="208"/>
      <c r="K45" s="208"/>
      <c r="L45" s="208"/>
      <c r="M45" s="208"/>
      <c r="N45" s="208"/>
      <c r="O45" s="208"/>
      <c r="P45" s="208"/>
      <c r="Q45" s="208"/>
      <c r="R45" s="208"/>
      <c r="S45" s="208"/>
      <c r="T45" s="208"/>
      <c r="U45" s="208"/>
      <c r="V45" s="208"/>
    </row>
    <row r="46" spans="1:22" ht="101.25" customHeight="1" x14ac:dyDescent="0.25">
      <c r="A46" s="24" t="s">
        <v>482</v>
      </c>
      <c r="B46" s="150" t="s">
        <v>523</v>
      </c>
      <c r="C46" s="190" t="s">
        <v>575</v>
      </c>
      <c r="D46" s="208"/>
      <c r="E46" s="208"/>
      <c r="F46" s="208"/>
      <c r="G46" s="208"/>
      <c r="H46" s="208"/>
      <c r="I46" s="208"/>
      <c r="J46" s="208"/>
      <c r="K46" s="208"/>
      <c r="L46" s="208"/>
      <c r="M46" s="208"/>
      <c r="N46" s="208"/>
      <c r="O46" s="208"/>
      <c r="P46" s="208"/>
      <c r="Q46" s="208"/>
      <c r="R46" s="208"/>
      <c r="S46" s="208"/>
      <c r="T46" s="208"/>
      <c r="U46" s="208"/>
      <c r="V46" s="208"/>
    </row>
    <row r="47" spans="1:22" ht="18.75" customHeight="1" x14ac:dyDescent="0.25">
      <c r="A47" s="311"/>
      <c r="B47" s="312"/>
      <c r="C47" s="313"/>
      <c r="D47" s="208"/>
      <c r="E47" s="208"/>
      <c r="F47" s="208"/>
      <c r="G47" s="208"/>
      <c r="H47" s="208"/>
      <c r="I47" s="208"/>
      <c r="J47" s="208"/>
      <c r="K47" s="208"/>
      <c r="L47" s="208"/>
      <c r="M47" s="208"/>
      <c r="N47" s="208"/>
      <c r="O47" s="208"/>
      <c r="P47" s="208"/>
      <c r="Q47" s="208"/>
      <c r="R47" s="208"/>
      <c r="S47" s="208"/>
      <c r="T47" s="208"/>
      <c r="U47" s="208"/>
      <c r="V47" s="208"/>
    </row>
    <row r="48" spans="1:22" ht="75.75" customHeight="1" x14ac:dyDescent="0.25">
      <c r="A48" s="24" t="s">
        <v>517</v>
      </c>
      <c r="B48" s="150" t="s">
        <v>531</v>
      </c>
      <c r="C48" s="210">
        <v>1.0835682317232791</v>
      </c>
      <c r="D48" s="208"/>
      <c r="E48" s="208"/>
      <c r="F48" s="208"/>
      <c r="G48" s="208"/>
      <c r="H48" s="208"/>
      <c r="I48" s="208"/>
      <c r="J48" s="208"/>
      <c r="K48" s="208"/>
      <c r="L48" s="208"/>
      <c r="M48" s="208"/>
      <c r="N48" s="208"/>
      <c r="O48" s="208"/>
      <c r="P48" s="208"/>
      <c r="Q48" s="208"/>
      <c r="R48" s="208"/>
      <c r="S48" s="208"/>
      <c r="T48" s="208"/>
      <c r="U48" s="208"/>
      <c r="V48" s="208"/>
    </row>
    <row r="49" spans="1:22" ht="71.25" customHeight="1" x14ac:dyDescent="0.25">
      <c r="A49" s="24" t="s">
        <v>483</v>
      </c>
      <c r="B49" s="150" t="s">
        <v>532</v>
      </c>
      <c r="C49" s="210">
        <v>0.89503153598158203</v>
      </c>
      <c r="D49" s="208"/>
      <c r="E49" s="208"/>
      <c r="F49" s="208"/>
      <c r="G49" s="208"/>
      <c r="H49" s="208"/>
      <c r="I49" s="208"/>
      <c r="J49" s="208"/>
      <c r="K49" s="208"/>
      <c r="L49" s="208"/>
      <c r="M49" s="208"/>
      <c r="N49" s="208"/>
      <c r="O49" s="208"/>
      <c r="P49" s="208"/>
      <c r="Q49" s="208"/>
      <c r="R49" s="208"/>
      <c r="S49" s="208"/>
      <c r="T49" s="208"/>
      <c r="U49" s="208"/>
      <c r="V49" s="208"/>
    </row>
    <row r="50" spans="1:22" x14ac:dyDescent="0.25">
      <c r="A50" s="208"/>
      <c r="B50" s="208"/>
      <c r="C50" s="208"/>
      <c r="D50" s="208"/>
      <c r="E50" s="208"/>
      <c r="F50" s="208"/>
      <c r="G50" s="208"/>
      <c r="H50" s="208"/>
      <c r="I50" s="208"/>
      <c r="J50" s="208"/>
      <c r="K50" s="208"/>
      <c r="L50" s="208"/>
      <c r="M50" s="208"/>
      <c r="N50" s="208"/>
      <c r="O50" s="208"/>
      <c r="P50" s="208"/>
      <c r="Q50" s="208"/>
      <c r="R50" s="208"/>
      <c r="S50" s="208"/>
      <c r="T50" s="208"/>
      <c r="U50" s="208"/>
      <c r="V50" s="208"/>
    </row>
    <row r="51" spans="1:22" x14ac:dyDescent="0.25">
      <c r="A51" s="208"/>
      <c r="B51" s="208"/>
      <c r="C51" s="208"/>
      <c r="D51" s="208"/>
      <c r="E51" s="208"/>
      <c r="F51" s="208"/>
      <c r="G51" s="208"/>
      <c r="H51" s="208"/>
      <c r="I51" s="208"/>
      <c r="J51" s="208"/>
      <c r="K51" s="208"/>
      <c r="L51" s="208"/>
      <c r="M51" s="208"/>
      <c r="N51" s="208"/>
      <c r="O51" s="208"/>
      <c r="P51" s="208"/>
      <c r="Q51" s="208"/>
      <c r="R51" s="208"/>
      <c r="S51" s="208"/>
      <c r="T51" s="208"/>
      <c r="U51" s="208"/>
      <c r="V51" s="208"/>
    </row>
    <row r="52" spans="1:22" x14ac:dyDescent="0.25">
      <c r="A52" s="208"/>
      <c r="B52" s="208"/>
      <c r="C52" s="208"/>
      <c r="D52" s="208"/>
      <c r="E52" s="208"/>
      <c r="F52" s="208"/>
      <c r="G52" s="208"/>
      <c r="H52" s="208"/>
      <c r="I52" s="208"/>
      <c r="J52" s="208"/>
      <c r="K52" s="208"/>
      <c r="L52" s="208"/>
      <c r="M52" s="208"/>
      <c r="N52" s="208"/>
      <c r="O52" s="208"/>
      <c r="P52" s="208"/>
      <c r="Q52" s="208"/>
      <c r="R52" s="208"/>
      <c r="S52" s="208"/>
      <c r="T52" s="208"/>
      <c r="U52" s="208"/>
      <c r="V52" s="208"/>
    </row>
    <row r="53" spans="1:22" x14ac:dyDescent="0.25">
      <c r="A53" s="208"/>
      <c r="B53" s="208"/>
      <c r="C53" s="208"/>
      <c r="D53" s="208"/>
      <c r="E53" s="208"/>
      <c r="F53" s="208"/>
      <c r="G53" s="208"/>
      <c r="H53" s="208"/>
      <c r="I53" s="208"/>
      <c r="J53" s="208"/>
      <c r="K53" s="208"/>
      <c r="L53" s="208"/>
      <c r="M53" s="208"/>
      <c r="N53" s="208"/>
      <c r="O53" s="208"/>
      <c r="P53" s="208"/>
      <c r="Q53" s="208"/>
      <c r="R53" s="208"/>
      <c r="S53" s="208"/>
      <c r="T53" s="208"/>
      <c r="U53" s="208"/>
      <c r="V53" s="208"/>
    </row>
    <row r="54" spans="1:22" x14ac:dyDescent="0.25">
      <c r="A54" s="208"/>
      <c r="B54" s="208"/>
      <c r="C54" s="208"/>
      <c r="D54" s="208"/>
      <c r="E54" s="208"/>
      <c r="F54" s="208"/>
      <c r="G54" s="208"/>
      <c r="H54" s="208"/>
      <c r="I54" s="208"/>
      <c r="J54" s="208"/>
      <c r="K54" s="208"/>
      <c r="L54" s="208"/>
      <c r="M54" s="208"/>
      <c r="N54" s="208"/>
      <c r="O54" s="208"/>
      <c r="P54" s="208"/>
      <c r="Q54" s="208"/>
      <c r="R54" s="208"/>
      <c r="S54" s="208"/>
      <c r="T54" s="208"/>
      <c r="U54" s="208"/>
      <c r="V54" s="208"/>
    </row>
    <row r="55" spans="1:22"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row>
    <row r="56" spans="1:22"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row>
    <row r="57" spans="1:22"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row>
    <row r="58" spans="1:22"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row>
    <row r="59" spans="1:22" x14ac:dyDescent="0.25">
      <c r="A59" s="208"/>
      <c r="B59" s="208"/>
      <c r="C59" s="208"/>
      <c r="D59" s="208"/>
      <c r="E59" s="208"/>
      <c r="F59" s="208"/>
      <c r="G59" s="208"/>
      <c r="H59" s="208"/>
      <c r="I59" s="208"/>
      <c r="J59" s="208"/>
      <c r="K59" s="208"/>
      <c r="L59" s="208"/>
      <c r="M59" s="208"/>
      <c r="N59" s="208"/>
      <c r="O59" s="208"/>
      <c r="P59" s="208"/>
      <c r="Q59" s="208"/>
      <c r="R59" s="208"/>
      <c r="S59" s="208"/>
      <c r="T59" s="208"/>
      <c r="U59" s="208"/>
      <c r="V59" s="208"/>
    </row>
    <row r="60" spans="1:22" x14ac:dyDescent="0.25">
      <c r="A60" s="208"/>
      <c r="B60" s="208"/>
      <c r="C60" s="208"/>
      <c r="D60" s="208"/>
      <c r="E60" s="208"/>
      <c r="F60" s="208"/>
      <c r="G60" s="208"/>
      <c r="H60" s="208"/>
      <c r="I60" s="208"/>
      <c r="J60" s="208"/>
      <c r="K60" s="208"/>
      <c r="L60" s="208"/>
      <c r="M60" s="208"/>
      <c r="N60" s="208"/>
      <c r="O60" s="208"/>
      <c r="P60" s="208"/>
      <c r="Q60" s="208"/>
      <c r="R60" s="208"/>
      <c r="S60" s="208"/>
      <c r="T60" s="208"/>
      <c r="U60" s="208"/>
      <c r="V60" s="208"/>
    </row>
    <row r="61" spans="1:22" x14ac:dyDescent="0.25">
      <c r="A61" s="208"/>
      <c r="B61" s="208"/>
      <c r="C61" s="208"/>
      <c r="D61" s="208"/>
      <c r="E61" s="208"/>
      <c r="F61" s="208"/>
      <c r="G61" s="208"/>
      <c r="H61" s="208"/>
      <c r="I61" s="208"/>
      <c r="J61" s="208"/>
      <c r="K61" s="208"/>
      <c r="L61" s="208"/>
      <c r="M61" s="208"/>
      <c r="N61" s="208"/>
      <c r="O61" s="208"/>
      <c r="P61" s="208"/>
      <c r="Q61" s="208"/>
      <c r="R61" s="208"/>
      <c r="S61" s="208"/>
      <c r="T61" s="208"/>
      <c r="U61" s="208"/>
      <c r="V61" s="208"/>
    </row>
    <row r="62" spans="1:22" x14ac:dyDescent="0.25">
      <c r="A62" s="208"/>
      <c r="B62" s="208"/>
      <c r="C62" s="208"/>
      <c r="D62" s="208"/>
      <c r="E62" s="208"/>
      <c r="F62" s="208"/>
      <c r="G62" s="208"/>
      <c r="H62" s="208"/>
      <c r="I62" s="208"/>
      <c r="J62" s="208"/>
      <c r="K62" s="208"/>
      <c r="L62" s="208"/>
      <c r="M62" s="208"/>
      <c r="N62" s="208"/>
      <c r="O62" s="208"/>
      <c r="P62" s="208"/>
      <c r="Q62" s="208"/>
      <c r="R62" s="208"/>
      <c r="S62" s="208"/>
      <c r="T62" s="208"/>
      <c r="U62" s="208"/>
      <c r="V62" s="208"/>
    </row>
    <row r="63" spans="1:22" x14ac:dyDescent="0.25">
      <c r="A63" s="208"/>
      <c r="B63" s="208"/>
      <c r="C63" s="208"/>
      <c r="D63" s="208"/>
      <c r="E63" s="208"/>
      <c r="F63" s="208"/>
      <c r="G63" s="208"/>
      <c r="H63" s="208"/>
      <c r="I63" s="208"/>
      <c r="J63" s="208"/>
      <c r="K63" s="208"/>
      <c r="L63" s="208"/>
      <c r="M63" s="208"/>
      <c r="N63" s="208"/>
      <c r="O63" s="208"/>
      <c r="P63" s="208"/>
      <c r="Q63" s="208"/>
      <c r="R63" s="208"/>
      <c r="S63" s="208"/>
      <c r="T63" s="208"/>
      <c r="U63" s="208"/>
      <c r="V63" s="208"/>
    </row>
    <row r="64" spans="1:22" x14ac:dyDescent="0.25">
      <c r="A64" s="208"/>
      <c r="B64" s="208"/>
      <c r="C64" s="208"/>
      <c r="D64" s="208"/>
      <c r="E64" s="208"/>
      <c r="F64" s="208"/>
      <c r="G64" s="208"/>
      <c r="H64" s="208"/>
      <c r="I64" s="208"/>
      <c r="J64" s="208"/>
      <c r="K64" s="208"/>
      <c r="L64" s="208"/>
      <c r="M64" s="208"/>
      <c r="N64" s="208"/>
      <c r="O64" s="208"/>
      <c r="P64" s="208"/>
      <c r="Q64" s="208"/>
      <c r="R64" s="208"/>
      <c r="S64" s="208"/>
      <c r="T64" s="208"/>
      <c r="U64" s="208"/>
      <c r="V64" s="208"/>
    </row>
    <row r="65" spans="1:22" x14ac:dyDescent="0.25">
      <c r="A65" s="208"/>
      <c r="B65" s="208"/>
      <c r="C65" s="208"/>
      <c r="D65" s="208"/>
      <c r="E65" s="208"/>
      <c r="F65" s="208"/>
      <c r="G65" s="208"/>
      <c r="H65" s="208"/>
      <c r="I65" s="208"/>
      <c r="J65" s="208"/>
      <c r="K65" s="208"/>
      <c r="L65" s="208"/>
      <c r="M65" s="208"/>
      <c r="N65" s="208"/>
      <c r="O65" s="208"/>
      <c r="P65" s="208"/>
      <c r="Q65" s="208"/>
      <c r="R65" s="208"/>
      <c r="S65" s="208"/>
      <c r="T65" s="208"/>
      <c r="U65" s="208"/>
      <c r="V65" s="208"/>
    </row>
    <row r="66" spans="1:22" x14ac:dyDescent="0.25">
      <c r="A66" s="208"/>
      <c r="B66" s="208"/>
      <c r="C66" s="208"/>
      <c r="D66" s="208"/>
      <c r="E66" s="208"/>
      <c r="F66" s="208"/>
      <c r="G66" s="208"/>
      <c r="H66" s="208"/>
      <c r="I66" s="208"/>
      <c r="J66" s="208"/>
      <c r="K66" s="208"/>
      <c r="L66" s="208"/>
      <c r="M66" s="208"/>
      <c r="N66" s="208"/>
      <c r="O66" s="208"/>
      <c r="P66" s="208"/>
      <c r="Q66" s="208"/>
      <c r="R66" s="208"/>
      <c r="S66" s="208"/>
      <c r="T66" s="208"/>
      <c r="U66" s="208"/>
      <c r="V66" s="208"/>
    </row>
    <row r="67" spans="1:22" x14ac:dyDescent="0.25">
      <c r="A67" s="208"/>
      <c r="B67" s="208"/>
      <c r="C67" s="208"/>
      <c r="D67" s="208"/>
      <c r="E67" s="208"/>
      <c r="F67" s="208"/>
      <c r="G67" s="208"/>
      <c r="H67" s="208"/>
      <c r="I67" s="208"/>
      <c r="J67" s="208"/>
      <c r="K67" s="208"/>
      <c r="L67" s="208"/>
      <c r="M67" s="208"/>
      <c r="N67" s="208"/>
      <c r="O67" s="208"/>
      <c r="P67" s="208"/>
      <c r="Q67" s="208"/>
      <c r="R67" s="208"/>
      <c r="S67" s="208"/>
      <c r="T67" s="208"/>
      <c r="U67" s="208"/>
      <c r="V67" s="208"/>
    </row>
    <row r="68" spans="1:22" x14ac:dyDescent="0.25">
      <c r="A68" s="208"/>
      <c r="B68" s="208"/>
      <c r="C68" s="208"/>
      <c r="D68" s="208"/>
      <c r="E68" s="208"/>
      <c r="F68" s="208"/>
      <c r="G68" s="208"/>
      <c r="H68" s="208"/>
      <c r="I68" s="208"/>
      <c r="J68" s="208"/>
      <c r="K68" s="208"/>
      <c r="L68" s="208"/>
      <c r="M68" s="208"/>
      <c r="N68" s="208"/>
      <c r="O68" s="208"/>
      <c r="P68" s="208"/>
      <c r="Q68" s="208"/>
      <c r="R68" s="208"/>
      <c r="S68" s="208"/>
      <c r="T68" s="208"/>
      <c r="U68" s="208"/>
      <c r="V68" s="208"/>
    </row>
    <row r="69" spans="1:22" x14ac:dyDescent="0.25">
      <c r="A69" s="208"/>
      <c r="B69" s="208"/>
      <c r="C69" s="208"/>
      <c r="D69" s="208"/>
      <c r="E69" s="208"/>
      <c r="F69" s="208"/>
      <c r="G69" s="208"/>
      <c r="H69" s="208"/>
      <c r="I69" s="208"/>
      <c r="J69" s="208"/>
      <c r="K69" s="208"/>
      <c r="L69" s="208"/>
      <c r="M69" s="208"/>
      <c r="N69" s="208"/>
      <c r="O69" s="208"/>
      <c r="P69" s="208"/>
      <c r="Q69" s="208"/>
      <c r="R69" s="208"/>
      <c r="S69" s="208"/>
      <c r="T69" s="208"/>
      <c r="U69" s="208"/>
      <c r="V69" s="208"/>
    </row>
    <row r="70" spans="1:22" x14ac:dyDescent="0.25">
      <c r="A70" s="208"/>
      <c r="B70" s="208"/>
      <c r="C70" s="208"/>
      <c r="D70" s="208"/>
      <c r="E70" s="208"/>
      <c r="F70" s="208"/>
      <c r="G70" s="208"/>
      <c r="H70" s="208"/>
      <c r="I70" s="208"/>
      <c r="J70" s="208"/>
      <c r="K70" s="208"/>
      <c r="L70" s="208"/>
      <c r="M70" s="208"/>
      <c r="N70" s="208"/>
      <c r="O70" s="208"/>
      <c r="P70" s="208"/>
      <c r="Q70" s="208"/>
      <c r="R70" s="208"/>
      <c r="S70" s="208"/>
      <c r="T70" s="208"/>
      <c r="U70" s="208"/>
      <c r="V70" s="208"/>
    </row>
    <row r="71" spans="1:22" x14ac:dyDescent="0.25">
      <c r="A71" s="208"/>
      <c r="B71" s="208"/>
      <c r="C71" s="208"/>
      <c r="D71" s="208"/>
      <c r="E71" s="208"/>
      <c r="F71" s="208"/>
      <c r="G71" s="208"/>
      <c r="H71" s="208"/>
      <c r="I71" s="208"/>
      <c r="J71" s="208"/>
      <c r="K71" s="208"/>
      <c r="L71" s="208"/>
      <c r="M71" s="208"/>
      <c r="N71" s="208"/>
      <c r="O71" s="208"/>
      <c r="P71" s="208"/>
      <c r="Q71" s="208"/>
      <c r="R71" s="208"/>
      <c r="S71" s="208"/>
      <c r="T71" s="208"/>
      <c r="U71" s="208"/>
      <c r="V71" s="208"/>
    </row>
    <row r="72" spans="1:22" x14ac:dyDescent="0.25">
      <c r="A72" s="208"/>
      <c r="B72" s="208"/>
      <c r="C72" s="208"/>
      <c r="D72" s="208"/>
      <c r="E72" s="208"/>
      <c r="F72" s="208"/>
      <c r="G72" s="208"/>
      <c r="H72" s="208"/>
      <c r="I72" s="208"/>
      <c r="J72" s="208"/>
      <c r="K72" s="208"/>
      <c r="L72" s="208"/>
      <c r="M72" s="208"/>
      <c r="N72" s="208"/>
      <c r="O72" s="208"/>
      <c r="P72" s="208"/>
      <c r="Q72" s="208"/>
      <c r="R72" s="208"/>
      <c r="S72" s="208"/>
      <c r="T72" s="208"/>
      <c r="U72" s="208"/>
      <c r="V72" s="208"/>
    </row>
    <row r="73" spans="1:22" x14ac:dyDescent="0.25">
      <c r="A73" s="208"/>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8"/>
      <c r="B74" s="208"/>
      <c r="C74" s="208"/>
      <c r="D74" s="208"/>
      <c r="E74" s="208"/>
      <c r="F74" s="208"/>
      <c r="G74" s="208"/>
      <c r="H74" s="208"/>
      <c r="I74" s="208"/>
      <c r="J74" s="208"/>
      <c r="K74" s="208"/>
      <c r="L74" s="208"/>
      <c r="M74" s="208"/>
      <c r="N74" s="208"/>
      <c r="O74" s="208"/>
      <c r="P74" s="208"/>
      <c r="Q74" s="208"/>
      <c r="R74" s="208"/>
      <c r="S74" s="208"/>
      <c r="T74" s="208"/>
      <c r="U74" s="208"/>
      <c r="V74" s="208"/>
    </row>
    <row r="75" spans="1:22" x14ac:dyDescent="0.25">
      <c r="A75" s="208"/>
      <c r="B75" s="208"/>
      <c r="C75" s="208"/>
      <c r="D75" s="208"/>
      <c r="E75" s="208"/>
      <c r="F75" s="208"/>
      <c r="G75" s="208"/>
      <c r="H75" s="208"/>
      <c r="I75" s="208"/>
      <c r="J75" s="208"/>
      <c r="K75" s="208"/>
      <c r="L75" s="208"/>
      <c r="M75" s="208"/>
      <c r="N75" s="208"/>
      <c r="O75" s="208"/>
      <c r="P75" s="208"/>
      <c r="Q75" s="208"/>
      <c r="R75" s="208"/>
      <c r="S75" s="208"/>
      <c r="T75" s="208"/>
      <c r="U75" s="208"/>
      <c r="V75" s="208"/>
    </row>
    <row r="76" spans="1:22" x14ac:dyDescent="0.25">
      <c r="A76" s="208"/>
      <c r="B76" s="208"/>
      <c r="C76" s="208"/>
      <c r="D76" s="208"/>
      <c r="E76" s="208"/>
      <c r="F76" s="208"/>
      <c r="G76" s="208"/>
      <c r="H76" s="208"/>
      <c r="I76" s="208"/>
      <c r="J76" s="208"/>
      <c r="K76" s="208"/>
      <c r="L76" s="208"/>
      <c r="M76" s="208"/>
      <c r="N76" s="208"/>
      <c r="O76" s="208"/>
      <c r="P76" s="208"/>
      <c r="Q76" s="208"/>
      <c r="R76" s="208"/>
      <c r="S76" s="208"/>
      <c r="T76" s="208"/>
      <c r="U76" s="208"/>
      <c r="V76" s="208"/>
    </row>
    <row r="77" spans="1:22" x14ac:dyDescent="0.25">
      <c r="A77" s="208"/>
      <c r="B77" s="208"/>
      <c r="C77" s="208"/>
      <c r="D77" s="208"/>
      <c r="E77" s="208"/>
      <c r="F77" s="208"/>
      <c r="G77" s="208"/>
      <c r="H77" s="208"/>
      <c r="I77" s="208"/>
      <c r="J77" s="208"/>
      <c r="K77" s="208"/>
      <c r="L77" s="208"/>
      <c r="M77" s="208"/>
      <c r="N77" s="208"/>
      <c r="O77" s="208"/>
      <c r="P77" s="208"/>
      <c r="Q77" s="208"/>
      <c r="R77" s="208"/>
      <c r="S77" s="208"/>
      <c r="T77" s="208"/>
      <c r="U77" s="208"/>
      <c r="V77" s="208"/>
    </row>
    <row r="78" spans="1:22" x14ac:dyDescent="0.25">
      <c r="A78" s="208"/>
      <c r="B78" s="208"/>
      <c r="C78" s="208"/>
      <c r="D78" s="208"/>
      <c r="E78" s="208"/>
      <c r="F78" s="208"/>
      <c r="G78" s="208"/>
      <c r="H78" s="208"/>
      <c r="I78" s="208"/>
      <c r="J78" s="208"/>
      <c r="K78" s="208"/>
      <c r="L78" s="208"/>
      <c r="M78" s="208"/>
      <c r="N78" s="208"/>
      <c r="O78" s="208"/>
      <c r="P78" s="208"/>
      <c r="Q78" s="208"/>
      <c r="R78" s="208"/>
      <c r="S78" s="208"/>
      <c r="T78" s="208"/>
      <c r="U78" s="208"/>
      <c r="V78" s="208"/>
    </row>
    <row r="79" spans="1:22" x14ac:dyDescent="0.25">
      <c r="A79" s="208"/>
      <c r="B79" s="208"/>
      <c r="C79" s="208"/>
      <c r="D79" s="208"/>
      <c r="E79" s="208"/>
      <c r="F79" s="208"/>
      <c r="G79" s="208"/>
      <c r="H79" s="208"/>
      <c r="I79" s="208"/>
      <c r="J79" s="208"/>
      <c r="K79" s="208"/>
      <c r="L79" s="208"/>
      <c r="M79" s="208"/>
      <c r="N79" s="208"/>
      <c r="O79" s="208"/>
      <c r="P79" s="208"/>
      <c r="Q79" s="208"/>
      <c r="R79" s="208"/>
      <c r="S79" s="208"/>
      <c r="T79" s="208"/>
      <c r="U79" s="208"/>
      <c r="V79" s="208"/>
    </row>
    <row r="80" spans="1:22" x14ac:dyDescent="0.25">
      <c r="A80" s="208"/>
      <c r="B80" s="208"/>
      <c r="C80" s="208"/>
      <c r="D80" s="208"/>
      <c r="E80" s="208"/>
      <c r="F80" s="208"/>
      <c r="G80" s="208"/>
      <c r="H80" s="208"/>
      <c r="I80" s="208"/>
      <c r="J80" s="208"/>
      <c r="K80" s="208"/>
      <c r="L80" s="208"/>
      <c r="M80" s="208"/>
      <c r="N80" s="208"/>
      <c r="O80" s="208"/>
      <c r="P80" s="208"/>
      <c r="Q80" s="208"/>
      <c r="R80" s="208"/>
      <c r="S80" s="208"/>
      <c r="T80" s="208"/>
      <c r="U80" s="208"/>
      <c r="V80" s="208"/>
    </row>
    <row r="81" spans="1:22" x14ac:dyDescent="0.25">
      <c r="A81" s="208"/>
      <c r="B81" s="208"/>
      <c r="C81" s="208"/>
      <c r="D81" s="208"/>
      <c r="E81" s="208"/>
      <c r="F81" s="208"/>
      <c r="G81" s="208"/>
      <c r="H81" s="208"/>
      <c r="I81" s="208"/>
      <c r="J81" s="208"/>
      <c r="K81" s="208"/>
      <c r="L81" s="208"/>
      <c r="M81" s="208"/>
      <c r="N81" s="208"/>
      <c r="O81" s="208"/>
      <c r="P81" s="208"/>
      <c r="Q81" s="208"/>
      <c r="R81" s="208"/>
      <c r="S81" s="208"/>
      <c r="T81" s="208"/>
      <c r="U81" s="208"/>
      <c r="V81" s="208"/>
    </row>
    <row r="82" spans="1:22" x14ac:dyDescent="0.25">
      <c r="A82" s="208"/>
      <c r="B82" s="208"/>
      <c r="C82" s="208"/>
      <c r="D82" s="208"/>
      <c r="E82" s="208"/>
      <c r="F82" s="208"/>
      <c r="G82" s="208"/>
      <c r="H82" s="208"/>
      <c r="I82" s="208"/>
      <c r="J82" s="208"/>
      <c r="K82" s="208"/>
      <c r="L82" s="208"/>
      <c r="M82" s="208"/>
      <c r="N82" s="208"/>
      <c r="O82" s="208"/>
      <c r="P82" s="208"/>
      <c r="Q82" s="208"/>
      <c r="R82" s="208"/>
      <c r="S82" s="208"/>
      <c r="T82" s="208"/>
      <c r="U82" s="208"/>
      <c r="V82" s="208"/>
    </row>
    <row r="83" spans="1:22" x14ac:dyDescent="0.25">
      <c r="A83" s="208"/>
      <c r="B83" s="208"/>
      <c r="C83" s="208"/>
      <c r="D83" s="208"/>
      <c r="E83" s="208"/>
      <c r="F83" s="208"/>
      <c r="G83" s="208"/>
      <c r="H83" s="208"/>
      <c r="I83" s="208"/>
      <c r="J83" s="208"/>
      <c r="K83" s="208"/>
      <c r="L83" s="208"/>
      <c r="M83" s="208"/>
      <c r="N83" s="208"/>
      <c r="O83" s="208"/>
      <c r="P83" s="208"/>
      <c r="Q83" s="208"/>
      <c r="R83" s="208"/>
      <c r="S83" s="208"/>
      <c r="T83" s="208"/>
      <c r="U83" s="208"/>
      <c r="V83" s="208"/>
    </row>
    <row r="84" spans="1:22" x14ac:dyDescent="0.25">
      <c r="A84" s="208"/>
      <c r="B84" s="208"/>
      <c r="C84" s="208"/>
      <c r="D84" s="208"/>
      <c r="E84" s="208"/>
      <c r="F84" s="208"/>
      <c r="G84" s="208"/>
      <c r="H84" s="208"/>
      <c r="I84" s="208"/>
      <c r="J84" s="208"/>
      <c r="K84" s="208"/>
      <c r="L84" s="208"/>
      <c r="M84" s="208"/>
      <c r="N84" s="208"/>
      <c r="O84" s="208"/>
      <c r="P84" s="208"/>
      <c r="Q84" s="208"/>
      <c r="R84" s="208"/>
      <c r="S84" s="208"/>
      <c r="T84" s="208"/>
      <c r="U84" s="208"/>
      <c r="V84" s="208"/>
    </row>
    <row r="85" spans="1:22" x14ac:dyDescent="0.25">
      <c r="A85" s="208"/>
      <c r="B85" s="208"/>
      <c r="C85" s="208"/>
      <c r="D85" s="208"/>
      <c r="E85" s="208"/>
      <c r="F85" s="208"/>
      <c r="G85" s="208"/>
      <c r="H85" s="208"/>
      <c r="I85" s="208"/>
      <c r="J85" s="208"/>
      <c r="K85" s="208"/>
      <c r="L85" s="208"/>
      <c r="M85" s="208"/>
      <c r="N85" s="208"/>
      <c r="O85" s="208"/>
      <c r="P85" s="208"/>
      <c r="Q85" s="208"/>
      <c r="R85" s="208"/>
      <c r="S85" s="208"/>
      <c r="T85" s="208"/>
      <c r="U85" s="208"/>
      <c r="V85" s="208"/>
    </row>
    <row r="86" spans="1:22" x14ac:dyDescent="0.25">
      <c r="A86" s="208"/>
      <c r="B86" s="208"/>
      <c r="C86" s="208"/>
      <c r="D86" s="208"/>
      <c r="E86" s="208"/>
      <c r="F86" s="208"/>
      <c r="G86" s="208"/>
      <c r="H86" s="208"/>
      <c r="I86" s="208"/>
      <c r="J86" s="208"/>
      <c r="K86" s="208"/>
      <c r="L86" s="208"/>
      <c r="M86" s="208"/>
      <c r="N86" s="208"/>
      <c r="O86" s="208"/>
      <c r="P86" s="208"/>
      <c r="Q86" s="208"/>
      <c r="R86" s="208"/>
      <c r="S86" s="208"/>
      <c r="T86" s="208"/>
      <c r="U86" s="208"/>
      <c r="V86" s="208"/>
    </row>
    <row r="87" spans="1:22" x14ac:dyDescent="0.25">
      <c r="A87" s="208"/>
      <c r="B87" s="208"/>
      <c r="C87" s="208"/>
      <c r="D87" s="208"/>
      <c r="E87" s="208"/>
      <c r="F87" s="208"/>
      <c r="G87" s="208"/>
      <c r="H87" s="208"/>
      <c r="I87" s="208"/>
      <c r="J87" s="208"/>
      <c r="K87" s="208"/>
      <c r="L87" s="208"/>
      <c r="M87" s="208"/>
      <c r="N87" s="208"/>
      <c r="O87" s="208"/>
      <c r="P87" s="208"/>
      <c r="Q87" s="208"/>
      <c r="R87" s="208"/>
      <c r="S87" s="208"/>
      <c r="T87" s="208"/>
      <c r="U87" s="208"/>
      <c r="V87" s="208"/>
    </row>
    <row r="88" spans="1:22" x14ac:dyDescent="0.25">
      <c r="A88" s="208"/>
      <c r="B88" s="208"/>
      <c r="C88" s="208"/>
      <c r="D88" s="208"/>
      <c r="E88" s="208"/>
      <c r="F88" s="208"/>
      <c r="G88" s="208"/>
      <c r="H88" s="208"/>
      <c r="I88" s="208"/>
      <c r="J88" s="208"/>
      <c r="K88" s="208"/>
      <c r="L88" s="208"/>
      <c r="M88" s="208"/>
      <c r="N88" s="208"/>
      <c r="O88" s="208"/>
      <c r="P88" s="208"/>
      <c r="Q88" s="208"/>
      <c r="R88" s="208"/>
      <c r="S88" s="208"/>
      <c r="T88" s="208"/>
      <c r="U88" s="208"/>
      <c r="V88" s="208"/>
    </row>
    <row r="89" spans="1:22" x14ac:dyDescent="0.25">
      <c r="A89" s="208"/>
      <c r="B89" s="208"/>
      <c r="C89" s="208"/>
      <c r="D89" s="208"/>
      <c r="E89" s="208"/>
      <c r="F89" s="208"/>
      <c r="G89" s="208"/>
      <c r="H89" s="208"/>
      <c r="I89" s="208"/>
      <c r="J89" s="208"/>
      <c r="K89" s="208"/>
      <c r="L89" s="208"/>
      <c r="M89" s="208"/>
      <c r="N89" s="208"/>
      <c r="O89" s="208"/>
      <c r="P89" s="208"/>
      <c r="Q89" s="208"/>
      <c r="R89" s="208"/>
      <c r="S89" s="208"/>
      <c r="T89" s="208"/>
      <c r="U89" s="208"/>
      <c r="V89" s="208"/>
    </row>
    <row r="90" spans="1:22" x14ac:dyDescent="0.25">
      <c r="A90" s="208"/>
      <c r="B90" s="208"/>
      <c r="C90" s="208"/>
      <c r="D90" s="208"/>
      <c r="E90" s="208"/>
      <c r="F90" s="208"/>
      <c r="G90" s="208"/>
      <c r="H90" s="208"/>
      <c r="I90" s="208"/>
      <c r="J90" s="208"/>
      <c r="K90" s="208"/>
      <c r="L90" s="208"/>
      <c r="M90" s="208"/>
      <c r="N90" s="208"/>
      <c r="O90" s="208"/>
      <c r="P90" s="208"/>
      <c r="Q90" s="208"/>
      <c r="R90" s="208"/>
      <c r="S90" s="208"/>
      <c r="T90" s="208"/>
      <c r="U90" s="208"/>
      <c r="V90" s="208"/>
    </row>
    <row r="91" spans="1:22"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row>
    <row r="92" spans="1:22" x14ac:dyDescent="0.25">
      <c r="A92" s="208"/>
      <c r="B92" s="208"/>
      <c r="C92" s="208"/>
      <c r="D92" s="208"/>
      <c r="E92" s="208"/>
      <c r="F92" s="208"/>
      <c r="G92" s="208"/>
      <c r="H92" s="208"/>
      <c r="I92" s="208"/>
      <c r="J92" s="208"/>
      <c r="K92" s="208"/>
      <c r="L92" s="208"/>
      <c r="M92" s="208"/>
      <c r="N92" s="208"/>
      <c r="O92" s="208"/>
      <c r="P92" s="208"/>
      <c r="Q92" s="208"/>
      <c r="R92" s="208"/>
      <c r="S92" s="208"/>
      <c r="T92" s="208"/>
      <c r="U92" s="208"/>
      <c r="V92" s="208"/>
    </row>
    <row r="93" spans="1:22" x14ac:dyDescent="0.25">
      <c r="A93" s="208"/>
      <c r="B93" s="208"/>
      <c r="C93" s="208"/>
      <c r="D93" s="208"/>
      <c r="E93" s="208"/>
      <c r="F93" s="208"/>
      <c r="G93" s="208"/>
      <c r="H93" s="208"/>
      <c r="I93" s="208"/>
      <c r="J93" s="208"/>
      <c r="K93" s="208"/>
      <c r="L93" s="208"/>
      <c r="M93" s="208"/>
      <c r="N93" s="208"/>
      <c r="O93" s="208"/>
      <c r="P93" s="208"/>
      <c r="Q93" s="208"/>
      <c r="R93" s="208"/>
      <c r="S93" s="208"/>
      <c r="T93" s="208"/>
      <c r="U93" s="208"/>
      <c r="V93" s="208"/>
    </row>
    <row r="94" spans="1:22" x14ac:dyDescent="0.25">
      <c r="A94" s="208"/>
      <c r="B94" s="208"/>
      <c r="C94" s="208"/>
      <c r="D94" s="208"/>
      <c r="E94" s="208"/>
      <c r="F94" s="208"/>
      <c r="G94" s="208"/>
      <c r="H94" s="208"/>
      <c r="I94" s="208"/>
      <c r="J94" s="208"/>
      <c r="K94" s="208"/>
      <c r="L94" s="208"/>
      <c r="M94" s="208"/>
      <c r="N94" s="208"/>
      <c r="O94" s="208"/>
      <c r="P94" s="208"/>
      <c r="Q94" s="208"/>
      <c r="R94" s="208"/>
      <c r="S94" s="208"/>
      <c r="T94" s="208"/>
      <c r="U94" s="208"/>
      <c r="V94" s="208"/>
    </row>
    <row r="95" spans="1:22" x14ac:dyDescent="0.25">
      <c r="A95" s="208"/>
      <c r="B95" s="208"/>
      <c r="C95" s="208"/>
      <c r="D95" s="208"/>
      <c r="E95" s="208"/>
      <c r="F95" s="208"/>
      <c r="G95" s="208"/>
      <c r="H95" s="208"/>
      <c r="I95" s="208"/>
      <c r="J95" s="208"/>
      <c r="K95" s="208"/>
      <c r="L95" s="208"/>
      <c r="M95" s="208"/>
      <c r="N95" s="208"/>
      <c r="O95" s="208"/>
      <c r="P95" s="208"/>
      <c r="Q95" s="208"/>
      <c r="R95" s="208"/>
      <c r="S95" s="208"/>
      <c r="T95" s="208"/>
      <c r="U95" s="208"/>
      <c r="V95" s="208"/>
    </row>
    <row r="96" spans="1:22" x14ac:dyDescent="0.25">
      <c r="A96" s="208"/>
      <c r="B96" s="208"/>
      <c r="C96" s="208"/>
      <c r="D96" s="208"/>
      <c r="E96" s="208"/>
      <c r="F96" s="208"/>
      <c r="G96" s="208"/>
      <c r="H96" s="208"/>
      <c r="I96" s="208"/>
      <c r="J96" s="208"/>
      <c r="K96" s="208"/>
      <c r="L96" s="208"/>
      <c r="M96" s="208"/>
      <c r="N96" s="208"/>
      <c r="O96" s="208"/>
      <c r="P96" s="208"/>
      <c r="Q96" s="208"/>
      <c r="R96" s="208"/>
      <c r="S96" s="208"/>
      <c r="T96" s="208"/>
      <c r="U96" s="208"/>
      <c r="V96" s="208"/>
    </row>
    <row r="97" spans="1:22" x14ac:dyDescent="0.25">
      <c r="A97" s="208"/>
      <c r="B97" s="208"/>
      <c r="C97" s="208"/>
      <c r="D97" s="208"/>
      <c r="E97" s="208"/>
      <c r="F97" s="208"/>
      <c r="G97" s="208"/>
      <c r="H97" s="208"/>
      <c r="I97" s="208"/>
      <c r="J97" s="208"/>
      <c r="K97" s="208"/>
      <c r="L97" s="208"/>
      <c r="M97" s="208"/>
      <c r="N97" s="208"/>
      <c r="O97" s="208"/>
      <c r="P97" s="208"/>
      <c r="Q97" s="208"/>
      <c r="R97" s="208"/>
      <c r="S97" s="208"/>
      <c r="T97" s="208"/>
      <c r="U97" s="208"/>
      <c r="V97" s="208"/>
    </row>
    <row r="98" spans="1:22" x14ac:dyDescent="0.25">
      <c r="A98" s="208"/>
      <c r="B98" s="208"/>
      <c r="C98" s="208"/>
      <c r="D98" s="208"/>
      <c r="E98" s="208"/>
      <c r="F98" s="208"/>
      <c r="G98" s="208"/>
      <c r="H98" s="208"/>
      <c r="I98" s="208"/>
      <c r="J98" s="208"/>
      <c r="K98" s="208"/>
      <c r="L98" s="208"/>
      <c r="M98" s="208"/>
      <c r="N98" s="208"/>
      <c r="O98" s="208"/>
      <c r="P98" s="208"/>
      <c r="Q98" s="208"/>
      <c r="R98" s="208"/>
      <c r="S98" s="208"/>
      <c r="T98" s="208"/>
      <c r="U98" s="208"/>
      <c r="V98" s="208"/>
    </row>
    <row r="99" spans="1:22" x14ac:dyDescent="0.25">
      <c r="A99" s="208"/>
      <c r="B99" s="208"/>
      <c r="C99" s="208"/>
      <c r="D99" s="208"/>
      <c r="E99" s="208"/>
      <c r="F99" s="208"/>
      <c r="G99" s="208"/>
      <c r="H99" s="208"/>
      <c r="I99" s="208"/>
      <c r="J99" s="208"/>
      <c r="K99" s="208"/>
      <c r="L99" s="208"/>
      <c r="M99" s="208"/>
      <c r="N99" s="208"/>
      <c r="O99" s="208"/>
      <c r="P99" s="208"/>
      <c r="Q99" s="208"/>
      <c r="R99" s="208"/>
      <c r="S99" s="208"/>
      <c r="T99" s="208"/>
      <c r="U99" s="208"/>
      <c r="V99" s="208"/>
    </row>
    <row r="100" spans="1:22"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row>
    <row r="101" spans="1:22"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row>
    <row r="102" spans="1:22"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row>
    <row r="103" spans="1:22"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row>
    <row r="104" spans="1:22"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row>
    <row r="105" spans="1:22"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row>
    <row r="106" spans="1:22"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row>
    <row r="107" spans="1:22"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row>
    <row r="108" spans="1:22"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row>
    <row r="109" spans="1:22"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row>
    <row r="110" spans="1:22"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row>
    <row r="111" spans="1:22"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row>
    <row r="112" spans="1:22"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row>
    <row r="113" spans="1:22"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row>
    <row r="114" spans="1:22"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row>
    <row r="115" spans="1:22"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row>
    <row r="116" spans="1:22"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row>
    <row r="117" spans="1:22"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row>
    <row r="118" spans="1:22"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row>
    <row r="119" spans="1:22"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row>
    <row r="120" spans="1:22"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row>
    <row r="121" spans="1:22"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row>
    <row r="122" spans="1:22"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row>
    <row r="123" spans="1:22"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row>
    <row r="124" spans="1:22"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row>
    <row r="125" spans="1:22"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row>
    <row r="126" spans="1:22"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row>
    <row r="127" spans="1:22"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row>
    <row r="128" spans="1:22"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row>
    <row r="129" spans="1:22"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row>
    <row r="130" spans="1:22"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row>
    <row r="131" spans="1:22"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row>
    <row r="132" spans="1:22"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row>
    <row r="133" spans="1:22"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row>
    <row r="134" spans="1:22"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row>
    <row r="135" spans="1:22"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row>
    <row r="136" spans="1:22"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row>
    <row r="137" spans="1:22"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row>
    <row r="138" spans="1:22"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row>
    <row r="139" spans="1:22"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row>
    <row r="140" spans="1:22"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row>
    <row r="141" spans="1:22"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row>
    <row r="142" spans="1:22"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row>
    <row r="143" spans="1:22"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row>
    <row r="144" spans="1:22"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row>
    <row r="145" spans="1:22"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row>
    <row r="146" spans="1:22"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row>
    <row r="147" spans="1:22"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row>
    <row r="148" spans="1:22"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row>
    <row r="149" spans="1:22"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row>
    <row r="150" spans="1:22"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row>
    <row r="151" spans="1:22"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row>
    <row r="152" spans="1:22"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row>
    <row r="153" spans="1:22"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row>
    <row r="154" spans="1:22"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row>
    <row r="155" spans="1:22"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row>
    <row r="156" spans="1:22"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row>
    <row r="157" spans="1:22"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row>
    <row r="158" spans="1:22"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row>
    <row r="159" spans="1:22"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row>
    <row r="160" spans="1:22"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row>
    <row r="161" spans="1:22"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row>
    <row r="162" spans="1:22"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row>
    <row r="163" spans="1:22"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row>
    <row r="164" spans="1:22"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row>
    <row r="165" spans="1:22"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row>
    <row r="166" spans="1:22"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row>
    <row r="167" spans="1:22"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row>
    <row r="168" spans="1:22"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row>
    <row r="169" spans="1:22"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row>
    <row r="170" spans="1:22"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row>
    <row r="171" spans="1:22"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row>
    <row r="172" spans="1:22"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row>
    <row r="173" spans="1:22"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row>
    <row r="174" spans="1:22"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row>
    <row r="175" spans="1:22"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row>
    <row r="176" spans="1:22"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row>
    <row r="177" spans="1:22"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row>
    <row r="178" spans="1:22"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row>
    <row r="179" spans="1:22"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row>
    <row r="180" spans="1:22"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row>
    <row r="181" spans="1:22"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row>
    <row r="182" spans="1:22"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row>
    <row r="183" spans="1:22"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row>
    <row r="184" spans="1:22"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row>
    <row r="185" spans="1:22"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row>
    <row r="186" spans="1:22"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row>
    <row r="187" spans="1:22"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row>
    <row r="188" spans="1:22"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row>
    <row r="189" spans="1:22"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row>
    <row r="190" spans="1:22"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row>
    <row r="191" spans="1:22"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row>
    <row r="192" spans="1:22"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row>
    <row r="193" spans="1:22"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row>
    <row r="194" spans="1:22"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row>
    <row r="195" spans="1:22"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row>
    <row r="196" spans="1:22"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row>
    <row r="197" spans="1:22"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row>
    <row r="198" spans="1:22"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row>
    <row r="199" spans="1:22"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row>
    <row r="200" spans="1:22"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row>
    <row r="201" spans="1:22"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row>
    <row r="202" spans="1:22"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row>
    <row r="203" spans="1:22"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row>
    <row r="204" spans="1:22"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row>
    <row r="205" spans="1:22"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row>
    <row r="206" spans="1:22"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row>
    <row r="207" spans="1:22"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row>
    <row r="208" spans="1:22"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row>
    <row r="209" spans="1:22"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row>
    <row r="210" spans="1:22"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row>
    <row r="211" spans="1:22"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row>
    <row r="212" spans="1:22"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row>
    <row r="213" spans="1:22"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row>
    <row r="214" spans="1:22"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row>
    <row r="215" spans="1:22"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row>
    <row r="216" spans="1:22"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row>
    <row r="217" spans="1:22"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row>
    <row r="218" spans="1:22"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row>
    <row r="219" spans="1:22"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row>
    <row r="220" spans="1:22"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row>
    <row r="221" spans="1:22"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row>
    <row r="222" spans="1:22"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row>
    <row r="223" spans="1:22"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row>
    <row r="224" spans="1:22"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row>
    <row r="225" spans="1:22"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row>
    <row r="226" spans="1:22"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row>
    <row r="227" spans="1:22"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row>
    <row r="228" spans="1:22"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row>
    <row r="229" spans="1:22"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row>
    <row r="230" spans="1:22"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row>
    <row r="231" spans="1:22"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row>
    <row r="232" spans="1:22"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row>
    <row r="233" spans="1:22"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row>
    <row r="234" spans="1:22"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row>
    <row r="235" spans="1:22"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row>
    <row r="236" spans="1:22"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row>
    <row r="237" spans="1:22"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row>
    <row r="238" spans="1:22"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row>
    <row r="239" spans="1:22"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row>
    <row r="240" spans="1:22"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row>
    <row r="241" spans="1:22"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row>
    <row r="242" spans="1:22"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row>
    <row r="243" spans="1:22"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row>
    <row r="244" spans="1:22"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row>
    <row r="245" spans="1:22"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row>
    <row r="246" spans="1:22"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row>
    <row r="247" spans="1:22"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row>
    <row r="248" spans="1:22"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row>
    <row r="249" spans="1:22"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row>
    <row r="250" spans="1:22"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row>
    <row r="251" spans="1:22"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row>
    <row r="252" spans="1:22"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row>
    <row r="253" spans="1:22"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row>
    <row r="254" spans="1:22"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row>
    <row r="255" spans="1:22"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row>
    <row r="256" spans="1:22"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row>
    <row r="257" spans="1:22"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row>
    <row r="258" spans="1:22"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row>
    <row r="259" spans="1:22"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row>
    <row r="260" spans="1:22"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row>
    <row r="261" spans="1:22"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row>
    <row r="262" spans="1:22"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row>
    <row r="263" spans="1:22"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row>
    <row r="264" spans="1:22"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row>
    <row r="265" spans="1:22"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row>
    <row r="266" spans="1:22"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row>
    <row r="267" spans="1:22"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row>
    <row r="268" spans="1:22"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row>
    <row r="269" spans="1:22"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row>
    <row r="270" spans="1:22"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row>
    <row r="271" spans="1:22"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row>
    <row r="272" spans="1:22"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row>
    <row r="273" spans="1:22"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row>
    <row r="274" spans="1:22"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row>
    <row r="275" spans="1:22"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row>
    <row r="276" spans="1:22"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row>
    <row r="277" spans="1:22"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row>
    <row r="278" spans="1:22"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row>
    <row r="279" spans="1:22"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row>
    <row r="280" spans="1:22"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row>
    <row r="281" spans="1:22"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row>
    <row r="282" spans="1:22"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row>
    <row r="283" spans="1:22"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row>
    <row r="284" spans="1:22"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row>
    <row r="285" spans="1:22"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row>
    <row r="286" spans="1:22"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row>
    <row r="287" spans="1:22"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row>
    <row r="288" spans="1:22"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row>
    <row r="289" spans="1:22"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row>
    <row r="290" spans="1:22"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row>
    <row r="291" spans="1:22"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row>
    <row r="292" spans="1:22"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row>
    <row r="293" spans="1:22"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row>
    <row r="294" spans="1:22"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row>
    <row r="295" spans="1:22"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row>
    <row r="296" spans="1:22"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row>
    <row r="297" spans="1:22"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row>
    <row r="298" spans="1:22"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row>
    <row r="299" spans="1:22"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row>
    <row r="300" spans="1:22"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row>
    <row r="301" spans="1:22"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row>
    <row r="302" spans="1:22"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row>
    <row r="303" spans="1:22"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row>
    <row r="304" spans="1:22"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row>
    <row r="305" spans="1:22"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row>
    <row r="306" spans="1:22"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row>
    <row r="307" spans="1:22"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row>
    <row r="308" spans="1:22"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row>
    <row r="309" spans="1:22"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row>
    <row r="310" spans="1:22"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row>
    <row r="311" spans="1:22"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row>
    <row r="312" spans="1:22"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row>
    <row r="313" spans="1:22"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row>
    <row r="314" spans="1:22"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row>
    <row r="315" spans="1:22"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row>
    <row r="316" spans="1:22"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row>
    <row r="317" spans="1:22"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row>
    <row r="318" spans="1:22"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row>
    <row r="319" spans="1:22"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row>
    <row r="320" spans="1:22"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row>
    <row r="321" spans="1:22"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row>
    <row r="322" spans="1:22"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row>
    <row r="323" spans="1:22"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row>
    <row r="324" spans="1:22"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row>
    <row r="325" spans="1:22"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row>
    <row r="326" spans="1:22"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row>
    <row r="327" spans="1:22"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row>
    <row r="328" spans="1:22"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row>
    <row r="329" spans="1:22"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row>
    <row r="330" spans="1:22"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row>
    <row r="331" spans="1:22"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row>
    <row r="332" spans="1:22"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row>
    <row r="333" spans="1:22"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row>
    <row r="334" spans="1:22"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row>
    <row r="335" spans="1:22"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row>
    <row r="336" spans="1:22"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row>
    <row r="337" spans="1:22"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row>
    <row r="338" spans="1:22"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Q20" sqref="AQ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2" t="s">
        <v>8</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1" t="str">
        <f>'1. паспорт местоположение'!A12:C12</f>
        <v>P_TP1600.AS.0014</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2" x14ac:dyDescent="0.2">
      <c r="A14" s="321"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494</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9" t="s">
        <v>5</v>
      </c>
      <c r="B19" s="329" t="s">
        <v>108</v>
      </c>
      <c r="C19" s="330" t="s">
        <v>387</v>
      </c>
      <c r="D19" s="329" t="s">
        <v>386</v>
      </c>
      <c r="E19" s="329" t="s">
        <v>107</v>
      </c>
      <c r="F19" s="329" t="s">
        <v>106</v>
      </c>
      <c r="G19" s="329" t="s">
        <v>382</v>
      </c>
      <c r="H19" s="329" t="s">
        <v>105</v>
      </c>
      <c r="I19" s="329" t="s">
        <v>104</v>
      </c>
      <c r="J19" s="329" t="s">
        <v>103</v>
      </c>
      <c r="K19" s="329" t="s">
        <v>102</v>
      </c>
      <c r="L19" s="329" t="s">
        <v>101</v>
      </c>
      <c r="M19" s="329" t="s">
        <v>100</v>
      </c>
      <c r="N19" s="329" t="s">
        <v>99</v>
      </c>
      <c r="O19" s="329" t="s">
        <v>98</v>
      </c>
      <c r="P19" s="329" t="s">
        <v>97</v>
      </c>
      <c r="Q19" s="329" t="s">
        <v>385</v>
      </c>
      <c r="R19" s="329"/>
      <c r="S19" s="332" t="s">
        <v>486</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35" t="s">
        <v>383</v>
      </c>
      <c r="R20" s="36" t="s">
        <v>384</v>
      </c>
      <c r="S20" s="332"/>
      <c r="T20" s="28"/>
      <c r="U20" s="28"/>
      <c r="V20" s="28"/>
      <c r="W20" s="28"/>
      <c r="X20" s="28"/>
      <c r="Y20" s="28"/>
      <c r="Z20" s="27"/>
      <c r="AA20" s="27"/>
      <c r="AB20" s="27"/>
    </row>
    <row r="21" spans="1:28" s="3" customFormat="1" ht="18.75" x14ac:dyDescent="0.2">
      <c r="A21" s="35">
        <v>1</v>
      </c>
      <c r="B21" s="40">
        <v>2</v>
      </c>
      <c r="C21" s="35">
        <v>3</v>
      </c>
      <c r="D21" s="40">
        <v>4</v>
      </c>
      <c r="E21" s="35">
        <v>5</v>
      </c>
      <c r="F21" s="40">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487</v>
      </c>
      <c r="H22" s="40"/>
      <c r="I22" s="40"/>
      <c r="J22" s="40"/>
      <c r="K22" s="40"/>
      <c r="L22" s="40"/>
      <c r="M22" s="40"/>
      <c r="N22" s="40"/>
      <c r="O22" s="40"/>
      <c r="P22" s="40"/>
      <c r="Q22" s="33"/>
      <c r="R22" s="5"/>
      <c r="S22" s="143"/>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39"/>
      <c r="B25" s="40" t="s">
        <v>92</v>
      </c>
      <c r="C25" s="40"/>
      <c r="D25" s="40"/>
      <c r="E25" s="40" t="s">
        <v>91</v>
      </c>
      <c r="F25" s="40" t="s">
        <v>90</v>
      </c>
      <c r="G25" s="40" t="s">
        <v>488</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04"/>
      <c r="B29" s="40" t="s">
        <v>380</v>
      </c>
      <c r="C29" s="40"/>
      <c r="D29" s="40"/>
      <c r="E29" s="104" t="s">
        <v>381</v>
      </c>
      <c r="F29" s="104" t="s">
        <v>381</v>
      </c>
      <c r="G29" s="104" t="s">
        <v>381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H43"/>
  <sheetViews>
    <sheetView view="pageBreakPreview" topLeftCell="A13" zoomScale="60" zoomScaleNormal="60" workbookViewId="0">
      <selection activeCell="AQ20" sqref="AQ2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7" width="13.7109375" style="44" customWidth="1"/>
    <col min="8" max="8" width="17.140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6" width="10.7109375" style="44"/>
    <col min="237" max="241" width="15.7109375" style="44" customWidth="1"/>
    <col min="242" max="245" width="12.7109375" style="44" customWidth="1"/>
    <col min="246" max="249" width="15.7109375" style="44" customWidth="1"/>
    <col min="250" max="250" width="22.85546875" style="44" customWidth="1"/>
    <col min="251" max="251" width="20.7109375" style="44" customWidth="1"/>
    <col min="252" max="252" width="16.7109375" style="44" customWidth="1"/>
    <col min="253" max="492" width="10.7109375" style="44"/>
    <col min="493" max="497" width="15.7109375" style="44" customWidth="1"/>
    <col min="498" max="501" width="12.7109375" style="44" customWidth="1"/>
    <col min="502" max="505" width="15.7109375" style="44" customWidth="1"/>
    <col min="506" max="506" width="22.85546875" style="44" customWidth="1"/>
    <col min="507" max="507" width="20.7109375" style="44" customWidth="1"/>
    <col min="508" max="508" width="16.7109375" style="44" customWidth="1"/>
    <col min="509" max="748" width="10.7109375" style="44"/>
    <col min="749" max="753" width="15.7109375" style="44" customWidth="1"/>
    <col min="754" max="757" width="12.7109375" style="44" customWidth="1"/>
    <col min="758" max="761" width="15.7109375" style="44" customWidth="1"/>
    <col min="762" max="762" width="22.85546875" style="44" customWidth="1"/>
    <col min="763" max="763" width="20.7109375" style="44" customWidth="1"/>
    <col min="764" max="764" width="16.7109375" style="44" customWidth="1"/>
    <col min="765" max="1004" width="10.7109375" style="44"/>
    <col min="1005" max="1009" width="15.7109375" style="44" customWidth="1"/>
    <col min="1010" max="1013" width="12.7109375" style="44" customWidth="1"/>
    <col min="1014" max="1017" width="15.7109375" style="44" customWidth="1"/>
    <col min="1018" max="1018" width="22.85546875" style="44" customWidth="1"/>
    <col min="1019" max="1019" width="20.7109375" style="44" customWidth="1"/>
    <col min="1020" max="1020" width="16.7109375" style="44" customWidth="1"/>
    <col min="1021" max="1260" width="10.7109375" style="44"/>
    <col min="1261" max="1265" width="15.7109375" style="44" customWidth="1"/>
    <col min="1266" max="1269" width="12.7109375" style="44" customWidth="1"/>
    <col min="1270" max="1273" width="15.7109375" style="44" customWidth="1"/>
    <col min="1274" max="1274" width="22.85546875" style="44" customWidth="1"/>
    <col min="1275" max="1275" width="20.7109375" style="44" customWidth="1"/>
    <col min="1276" max="1276" width="16.7109375" style="44" customWidth="1"/>
    <col min="1277" max="1516" width="10.7109375" style="44"/>
    <col min="1517" max="1521" width="15.7109375" style="44" customWidth="1"/>
    <col min="1522" max="1525" width="12.7109375" style="44" customWidth="1"/>
    <col min="1526" max="1529" width="15.7109375" style="44" customWidth="1"/>
    <col min="1530" max="1530" width="22.85546875" style="44" customWidth="1"/>
    <col min="1531" max="1531" width="20.7109375" style="44" customWidth="1"/>
    <col min="1532" max="1532" width="16.7109375" style="44" customWidth="1"/>
    <col min="1533" max="1772" width="10.7109375" style="44"/>
    <col min="1773" max="1777" width="15.7109375" style="44" customWidth="1"/>
    <col min="1778" max="1781" width="12.7109375" style="44" customWidth="1"/>
    <col min="1782" max="1785" width="15.7109375" style="44" customWidth="1"/>
    <col min="1786" max="1786" width="22.85546875" style="44" customWidth="1"/>
    <col min="1787" max="1787" width="20.7109375" style="44" customWidth="1"/>
    <col min="1788" max="1788" width="16.7109375" style="44" customWidth="1"/>
    <col min="1789" max="2028" width="10.7109375" style="44"/>
    <col min="2029" max="2033" width="15.7109375" style="44" customWidth="1"/>
    <col min="2034" max="2037" width="12.7109375" style="44" customWidth="1"/>
    <col min="2038" max="2041" width="15.7109375" style="44" customWidth="1"/>
    <col min="2042" max="2042" width="22.85546875" style="44" customWidth="1"/>
    <col min="2043" max="2043" width="20.7109375" style="44" customWidth="1"/>
    <col min="2044" max="2044" width="16.7109375" style="44" customWidth="1"/>
    <col min="2045" max="2284" width="10.7109375" style="44"/>
    <col min="2285" max="2289" width="15.7109375" style="44" customWidth="1"/>
    <col min="2290" max="2293" width="12.7109375" style="44" customWidth="1"/>
    <col min="2294" max="2297" width="15.7109375" style="44" customWidth="1"/>
    <col min="2298" max="2298" width="22.85546875" style="44" customWidth="1"/>
    <col min="2299" max="2299" width="20.7109375" style="44" customWidth="1"/>
    <col min="2300" max="2300" width="16.7109375" style="44" customWidth="1"/>
    <col min="2301" max="2540" width="10.7109375" style="44"/>
    <col min="2541" max="2545" width="15.7109375" style="44" customWidth="1"/>
    <col min="2546" max="2549" width="12.7109375" style="44" customWidth="1"/>
    <col min="2550" max="2553" width="15.7109375" style="44" customWidth="1"/>
    <col min="2554" max="2554" width="22.85546875" style="44" customWidth="1"/>
    <col min="2555" max="2555" width="20.7109375" style="44" customWidth="1"/>
    <col min="2556" max="2556" width="16.7109375" style="44" customWidth="1"/>
    <col min="2557" max="2796" width="10.7109375" style="44"/>
    <col min="2797" max="2801" width="15.7109375" style="44" customWidth="1"/>
    <col min="2802" max="2805" width="12.7109375" style="44" customWidth="1"/>
    <col min="2806" max="2809" width="15.7109375" style="44" customWidth="1"/>
    <col min="2810" max="2810" width="22.85546875" style="44" customWidth="1"/>
    <col min="2811" max="2811" width="20.7109375" style="44" customWidth="1"/>
    <col min="2812" max="2812" width="16.7109375" style="44" customWidth="1"/>
    <col min="2813" max="3052" width="10.7109375" style="44"/>
    <col min="3053" max="3057" width="15.7109375" style="44" customWidth="1"/>
    <col min="3058" max="3061" width="12.7109375" style="44" customWidth="1"/>
    <col min="3062" max="3065" width="15.7109375" style="44" customWidth="1"/>
    <col min="3066" max="3066" width="22.85546875" style="44" customWidth="1"/>
    <col min="3067" max="3067" width="20.7109375" style="44" customWidth="1"/>
    <col min="3068" max="3068" width="16.7109375" style="44" customWidth="1"/>
    <col min="3069" max="3308" width="10.7109375" style="44"/>
    <col min="3309" max="3313" width="15.7109375" style="44" customWidth="1"/>
    <col min="3314" max="3317" width="12.7109375" style="44" customWidth="1"/>
    <col min="3318" max="3321" width="15.7109375" style="44" customWidth="1"/>
    <col min="3322" max="3322" width="22.85546875" style="44" customWidth="1"/>
    <col min="3323" max="3323" width="20.7109375" style="44" customWidth="1"/>
    <col min="3324" max="3324" width="16.7109375" style="44" customWidth="1"/>
    <col min="3325" max="3564" width="10.7109375" style="44"/>
    <col min="3565" max="3569" width="15.7109375" style="44" customWidth="1"/>
    <col min="3570" max="3573" width="12.7109375" style="44" customWidth="1"/>
    <col min="3574" max="3577" width="15.7109375" style="44" customWidth="1"/>
    <col min="3578" max="3578" width="22.85546875" style="44" customWidth="1"/>
    <col min="3579" max="3579" width="20.7109375" style="44" customWidth="1"/>
    <col min="3580" max="3580" width="16.7109375" style="44" customWidth="1"/>
    <col min="3581" max="3820" width="10.7109375" style="44"/>
    <col min="3821" max="3825" width="15.7109375" style="44" customWidth="1"/>
    <col min="3826" max="3829" width="12.7109375" style="44" customWidth="1"/>
    <col min="3830" max="3833" width="15.7109375" style="44" customWidth="1"/>
    <col min="3834" max="3834" width="22.85546875" style="44" customWidth="1"/>
    <col min="3835" max="3835" width="20.7109375" style="44" customWidth="1"/>
    <col min="3836" max="3836" width="16.7109375" style="44" customWidth="1"/>
    <col min="3837" max="4076" width="10.7109375" style="44"/>
    <col min="4077" max="4081" width="15.7109375" style="44" customWidth="1"/>
    <col min="4082" max="4085" width="12.7109375" style="44" customWidth="1"/>
    <col min="4086" max="4089" width="15.7109375" style="44" customWidth="1"/>
    <col min="4090" max="4090" width="22.85546875" style="44" customWidth="1"/>
    <col min="4091" max="4091" width="20.7109375" style="44" customWidth="1"/>
    <col min="4092" max="4092" width="16.7109375" style="44" customWidth="1"/>
    <col min="4093" max="4332" width="10.7109375" style="44"/>
    <col min="4333" max="4337" width="15.7109375" style="44" customWidth="1"/>
    <col min="4338" max="4341" width="12.7109375" style="44" customWidth="1"/>
    <col min="4342" max="4345" width="15.7109375" style="44" customWidth="1"/>
    <col min="4346" max="4346" width="22.85546875" style="44" customWidth="1"/>
    <col min="4347" max="4347" width="20.7109375" style="44" customWidth="1"/>
    <col min="4348" max="4348" width="16.7109375" style="44" customWidth="1"/>
    <col min="4349" max="4588" width="10.7109375" style="44"/>
    <col min="4589" max="4593" width="15.7109375" style="44" customWidth="1"/>
    <col min="4594" max="4597" width="12.7109375" style="44" customWidth="1"/>
    <col min="4598" max="4601" width="15.7109375" style="44" customWidth="1"/>
    <col min="4602" max="4602" width="22.85546875" style="44" customWidth="1"/>
    <col min="4603" max="4603" width="20.7109375" style="44" customWidth="1"/>
    <col min="4604" max="4604" width="16.7109375" style="44" customWidth="1"/>
    <col min="4605" max="4844" width="10.7109375" style="44"/>
    <col min="4845" max="4849" width="15.7109375" style="44" customWidth="1"/>
    <col min="4850" max="4853" width="12.7109375" style="44" customWidth="1"/>
    <col min="4854" max="4857" width="15.7109375" style="44" customWidth="1"/>
    <col min="4858" max="4858" width="22.85546875" style="44" customWidth="1"/>
    <col min="4859" max="4859" width="20.7109375" style="44" customWidth="1"/>
    <col min="4860" max="4860" width="16.7109375" style="44" customWidth="1"/>
    <col min="4861" max="5100" width="10.7109375" style="44"/>
    <col min="5101" max="5105" width="15.7109375" style="44" customWidth="1"/>
    <col min="5106" max="5109" width="12.7109375" style="44" customWidth="1"/>
    <col min="5110" max="5113" width="15.7109375" style="44" customWidth="1"/>
    <col min="5114" max="5114" width="22.85546875" style="44" customWidth="1"/>
    <col min="5115" max="5115" width="20.7109375" style="44" customWidth="1"/>
    <col min="5116" max="5116" width="16.7109375" style="44" customWidth="1"/>
    <col min="5117" max="5356" width="10.7109375" style="44"/>
    <col min="5357" max="5361" width="15.7109375" style="44" customWidth="1"/>
    <col min="5362" max="5365" width="12.7109375" style="44" customWidth="1"/>
    <col min="5366" max="5369" width="15.7109375" style="44" customWidth="1"/>
    <col min="5370" max="5370" width="22.85546875" style="44" customWidth="1"/>
    <col min="5371" max="5371" width="20.7109375" style="44" customWidth="1"/>
    <col min="5372" max="5372" width="16.7109375" style="44" customWidth="1"/>
    <col min="5373" max="5612" width="10.7109375" style="44"/>
    <col min="5613" max="5617" width="15.7109375" style="44" customWidth="1"/>
    <col min="5618" max="5621" width="12.7109375" style="44" customWidth="1"/>
    <col min="5622" max="5625" width="15.7109375" style="44" customWidth="1"/>
    <col min="5626" max="5626" width="22.85546875" style="44" customWidth="1"/>
    <col min="5627" max="5627" width="20.7109375" style="44" customWidth="1"/>
    <col min="5628" max="5628" width="16.7109375" style="44" customWidth="1"/>
    <col min="5629" max="5868" width="10.7109375" style="44"/>
    <col min="5869" max="5873" width="15.7109375" style="44" customWidth="1"/>
    <col min="5874" max="5877" width="12.7109375" style="44" customWidth="1"/>
    <col min="5878" max="5881" width="15.7109375" style="44" customWidth="1"/>
    <col min="5882" max="5882" width="22.85546875" style="44" customWidth="1"/>
    <col min="5883" max="5883" width="20.7109375" style="44" customWidth="1"/>
    <col min="5884" max="5884" width="16.7109375" style="44" customWidth="1"/>
    <col min="5885" max="6124" width="10.7109375" style="44"/>
    <col min="6125" max="6129" width="15.7109375" style="44" customWidth="1"/>
    <col min="6130" max="6133" width="12.7109375" style="44" customWidth="1"/>
    <col min="6134" max="6137" width="15.7109375" style="44" customWidth="1"/>
    <col min="6138" max="6138" width="22.85546875" style="44" customWidth="1"/>
    <col min="6139" max="6139" width="20.7109375" style="44" customWidth="1"/>
    <col min="6140" max="6140" width="16.7109375" style="44" customWidth="1"/>
    <col min="6141" max="6380" width="10.7109375" style="44"/>
    <col min="6381" max="6385" width="15.7109375" style="44" customWidth="1"/>
    <col min="6386" max="6389" width="12.7109375" style="44" customWidth="1"/>
    <col min="6390" max="6393" width="15.7109375" style="44" customWidth="1"/>
    <col min="6394" max="6394" width="22.85546875" style="44" customWidth="1"/>
    <col min="6395" max="6395" width="20.7109375" style="44" customWidth="1"/>
    <col min="6396" max="6396" width="16.7109375" style="44" customWidth="1"/>
    <col min="6397" max="6636" width="10.7109375" style="44"/>
    <col min="6637" max="6641" width="15.7109375" style="44" customWidth="1"/>
    <col min="6642" max="6645" width="12.7109375" style="44" customWidth="1"/>
    <col min="6646" max="6649" width="15.7109375" style="44" customWidth="1"/>
    <col min="6650" max="6650" width="22.85546875" style="44" customWidth="1"/>
    <col min="6651" max="6651" width="20.7109375" style="44" customWidth="1"/>
    <col min="6652" max="6652" width="16.7109375" style="44" customWidth="1"/>
    <col min="6653" max="6892" width="10.7109375" style="44"/>
    <col min="6893" max="6897" width="15.7109375" style="44" customWidth="1"/>
    <col min="6898" max="6901" width="12.7109375" style="44" customWidth="1"/>
    <col min="6902" max="6905" width="15.7109375" style="44" customWidth="1"/>
    <col min="6906" max="6906" width="22.85546875" style="44" customWidth="1"/>
    <col min="6907" max="6907" width="20.7109375" style="44" customWidth="1"/>
    <col min="6908" max="6908" width="16.7109375" style="44" customWidth="1"/>
    <col min="6909" max="7148" width="10.7109375" style="44"/>
    <col min="7149" max="7153" width="15.7109375" style="44" customWidth="1"/>
    <col min="7154" max="7157" width="12.7109375" style="44" customWidth="1"/>
    <col min="7158" max="7161" width="15.7109375" style="44" customWidth="1"/>
    <col min="7162" max="7162" width="22.85546875" style="44" customWidth="1"/>
    <col min="7163" max="7163" width="20.7109375" style="44" customWidth="1"/>
    <col min="7164" max="7164" width="16.7109375" style="44" customWidth="1"/>
    <col min="7165" max="7404" width="10.7109375" style="44"/>
    <col min="7405" max="7409" width="15.7109375" style="44" customWidth="1"/>
    <col min="7410" max="7413" width="12.7109375" style="44" customWidth="1"/>
    <col min="7414" max="7417" width="15.7109375" style="44" customWidth="1"/>
    <col min="7418" max="7418" width="22.85546875" style="44" customWidth="1"/>
    <col min="7419" max="7419" width="20.7109375" style="44" customWidth="1"/>
    <col min="7420" max="7420" width="16.7109375" style="44" customWidth="1"/>
    <col min="7421" max="7660" width="10.7109375" style="44"/>
    <col min="7661" max="7665" width="15.7109375" style="44" customWidth="1"/>
    <col min="7666" max="7669" width="12.7109375" style="44" customWidth="1"/>
    <col min="7670" max="7673" width="15.7109375" style="44" customWidth="1"/>
    <col min="7674" max="7674" width="22.85546875" style="44" customWidth="1"/>
    <col min="7675" max="7675" width="20.7109375" style="44" customWidth="1"/>
    <col min="7676" max="7676" width="16.7109375" style="44" customWidth="1"/>
    <col min="7677" max="7916" width="10.7109375" style="44"/>
    <col min="7917" max="7921" width="15.7109375" style="44" customWidth="1"/>
    <col min="7922" max="7925" width="12.7109375" style="44" customWidth="1"/>
    <col min="7926" max="7929" width="15.7109375" style="44" customWidth="1"/>
    <col min="7930" max="7930" width="22.85546875" style="44" customWidth="1"/>
    <col min="7931" max="7931" width="20.7109375" style="44" customWidth="1"/>
    <col min="7932" max="7932" width="16.7109375" style="44" customWidth="1"/>
    <col min="7933" max="8172" width="10.7109375" style="44"/>
    <col min="8173" max="8177" width="15.7109375" style="44" customWidth="1"/>
    <col min="8178" max="8181" width="12.7109375" style="44" customWidth="1"/>
    <col min="8182" max="8185" width="15.7109375" style="44" customWidth="1"/>
    <col min="8186" max="8186" width="22.85546875" style="44" customWidth="1"/>
    <col min="8187" max="8187" width="20.7109375" style="44" customWidth="1"/>
    <col min="8188" max="8188" width="16.7109375" style="44" customWidth="1"/>
    <col min="8189" max="8428" width="10.7109375" style="44"/>
    <col min="8429" max="8433" width="15.7109375" style="44" customWidth="1"/>
    <col min="8434" max="8437" width="12.7109375" style="44" customWidth="1"/>
    <col min="8438" max="8441" width="15.7109375" style="44" customWidth="1"/>
    <col min="8442" max="8442" width="22.85546875" style="44" customWidth="1"/>
    <col min="8443" max="8443" width="20.7109375" style="44" customWidth="1"/>
    <col min="8444" max="8444" width="16.7109375" style="44" customWidth="1"/>
    <col min="8445" max="8684" width="10.7109375" style="44"/>
    <col min="8685" max="8689" width="15.7109375" style="44" customWidth="1"/>
    <col min="8690" max="8693" width="12.7109375" style="44" customWidth="1"/>
    <col min="8694" max="8697" width="15.7109375" style="44" customWidth="1"/>
    <col min="8698" max="8698" width="22.85546875" style="44" customWidth="1"/>
    <col min="8699" max="8699" width="20.7109375" style="44" customWidth="1"/>
    <col min="8700" max="8700" width="16.7109375" style="44" customWidth="1"/>
    <col min="8701" max="8940" width="10.7109375" style="44"/>
    <col min="8941" max="8945" width="15.7109375" style="44" customWidth="1"/>
    <col min="8946" max="8949" width="12.7109375" style="44" customWidth="1"/>
    <col min="8950" max="8953" width="15.7109375" style="44" customWidth="1"/>
    <col min="8954" max="8954" width="22.85546875" style="44" customWidth="1"/>
    <col min="8955" max="8955" width="20.7109375" style="44" customWidth="1"/>
    <col min="8956" max="8956" width="16.7109375" style="44" customWidth="1"/>
    <col min="8957" max="9196" width="10.7109375" style="44"/>
    <col min="9197" max="9201" width="15.7109375" style="44" customWidth="1"/>
    <col min="9202" max="9205" width="12.7109375" style="44" customWidth="1"/>
    <col min="9206" max="9209" width="15.7109375" style="44" customWidth="1"/>
    <col min="9210" max="9210" width="22.85546875" style="44" customWidth="1"/>
    <col min="9211" max="9211" width="20.7109375" style="44" customWidth="1"/>
    <col min="9212" max="9212" width="16.7109375" style="44" customWidth="1"/>
    <col min="9213" max="9452" width="10.7109375" style="44"/>
    <col min="9453" max="9457" width="15.7109375" style="44" customWidth="1"/>
    <col min="9458" max="9461" width="12.7109375" style="44" customWidth="1"/>
    <col min="9462" max="9465" width="15.7109375" style="44" customWidth="1"/>
    <col min="9466" max="9466" width="22.85546875" style="44" customWidth="1"/>
    <col min="9467" max="9467" width="20.7109375" style="44" customWidth="1"/>
    <col min="9468" max="9468" width="16.7109375" style="44" customWidth="1"/>
    <col min="9469" max="9708" width="10.7109375" style="44"/>
    <col min="9709" max="9713" width="15.7109375" style="44" customWidth="1"/>
    <col min="9714" max="9717" width="12.7109375" style="44" customWidth="1"/>
    <col min="9718" max="9721" width="15.7109375" style="44" customWidth="1"/>
    <col min="9722" max="9722" width="22.85546875" style="44" customWidth="1"/>
    <col min="9723" max="9723" width="20.7109375" style="44" customWidth="1"/>
    <col min="9724" max="9724" width="16.7109375" style="44" customWidth="1"/>
    <col min="9725" max="9964" width="10.7109375" style="44"/>
    <col min="9965" max="9969" width="15.7109375" style="44" customWidth="1"/>
    <col min="9970" max="9973" width="12.7109375" style="44" customWidth="1"/>
    <col min="9974" max="9977" width="15.7109375" style="44" customWidth="1"/>
    <col min="9978" max="9978" width="22.85546875" style="44" customWidth="1"/>
    <col min="9979" max="9979" width="20.7109375" style="44" customWidth="1"/>
    <col min="9980" max="9980" width="16.7109375" style="44" customWidth="1"/>
    <col min="9981" max="10220" width="10.7109375" style="44"/>
    <col min="10221" max="10225" width="15.7109375" style="44" customWidth="1"/>
    <col min="10226" max="10229" width="12.7109375" style="44" customWidth="1"/>
    <col min="10230" max="10233" width="15.7109375" style="44" customWidth="1"/>
    <col min="10234" max="10234" width="22.85546875" style="44" customWidth="1"/>
    <col min="10235" max="10235" width="20.7109375" style="44" customWidth="1"/>
    <col min="10236" max="10236" width="16.7109375" style="44" customWidth="1"/>
    <col min="10237" max="10476" width="10.7109375" style="44"/>
    <col min="10477" max="10481" width="15.7109375" style="44" customWidth="1"/>
    <col min="10482" max="10485" width="12.7109375" style="44" customWidth="1"/>
    <col min="10486" max="10489" width="15.7109375" style="44" customWidth="1"/>
    <col min="10490" max="10490" width="22.85546875" style="44" customWidth="1"/>
    <col min="10491" max="10491" width="20.7109375" style="44" customWidth="1"/>
    <col min="10492" max="10492" width="16.7109375" style="44" customWidth="1"/>
    <col min="10493" max="10732" width="10.7109375" style="44"/>
    <col min="10733" max="10737" width="15.7109375" style="44" customWidth="1"/>
    <col min="10738" max="10741" width="12.7109375" style="44" customWidth="1"/>
    <col min="10742" max="10745" width="15.7109375" style="44" customWidth="1"/>
    <col min="10746" max="10746" width="22.85546875" style="44" customWidth="1"/>
    <col min="10747" max="10747" width="20.7109375" style="44" customWidth="1"/>
    <col min="10748" max="10748" width="16.7109375" style="44" customWidth="1"/>
    <col min="10749" max="10988" width="10.7109375" style="44"/>
    <col min="10989" max="10993" width="15.7109375" style="44" customWidth="1"/>
    <col min="10994" max="10997" width="12.7109375" style="44" customWidth="1"/>
    <col min="10998" max="11001" width="15.7109375" style="44" customWidth="1"/>
    <col min="11002" max="11002" width="22.85546875" style="44" customWidth="1"/>
    <col min="11003" max="11003" width="20.7109375" style="44" customWidth="1"/>
    <col min="11004" max="11004" width="16.7109375" style="44" customWidth="1"/>
    <col min="11005" max="11244" width="10.7109375" style="44"/>
    <col min="11245" max="11249" width="15.7109375" style="44" customWidth="1"/>
    <col min="11250" max="11253" width="12.7109375" style="44" customWidth="1"/>
    <col min="11254" max="11257" width="15.7109375" style="44" customWidth="1"/>
    <col min="11258" max="11258" width="22.85546875" style="44" customWidth="1"/>
    <col min="11259" max="11259" width="20.7109375" style="44" customWidth="1"/>
    <col min="11260" max="11260" width="16.7109375" style="44" customWidth="1"/>
    <col min="11261" max="11500" width="10.7109375" style="44"/>
    <col min="11501" max="11505" width="15.7109375" style="44" customWidth="1"/>
    <col min="11506" max="11509" width="12.7109375" style="44" customWidth="1"/>
    <col min="11510" max="11513" width="15.7109375" style="44" customWidth="1"/>
    <col min="11514" max="11514" width="22.85546875" style="44" customWidth="1"/>
    <col min="11515" max="11515" width="20.7109375" style="44" customWidth="1"/>
    <col min="11516" max="11516" width="16.7109375" style="44" customWidth="1"/>
    <col min="11517" max="11756" width="10.7109375" style="44"/>
    <col min="11757" max="11761" width="15.7109375" style="44" customWidth="1"/>
    <col min="11762" max="11765" width="12.7109375" style="44" customWidth="1"/>
    <col min="11766" max="11769" width="15.7109375" style="44" customWidth="1"/>
    <col min="11770" max="11770" width="22.85546875" style="44" customWidth="1"/>
    <col min="11771" max="11771" width="20.7109375" style="44" customWidth="1"/>
    <col min="11772" max="11772" width="16.7109375" style="44" customWidth="1"/>
    <col min="11773" max="12012" width="10.7109375" style="44"/>
    <col min="12013" max="12017" width="15.7109375" style="44" customWidth="1"/>
    <col min="12018" max="12021" width="12.7109375" style="44" customWidth="1"/>
    <col min="12022" max="12025" width="15.7109375" style="44" customWidth="1"/>
    <col min="12026" max="12026" width="22.85546875" style="44" customWidth="1"/>
    <col min="12027" max="12027" width="20.7109375" style="44" customWidth="1"/>
    <col min="12028" max="12028" width="16.7109375" style="44" customWidth="1"/>
    <col min="12029" max="12268" width="10.7109375" style="44"/>
    <col min="12269" max="12273" width="15.7109375" style="44" customWidth="1"/>
    <col min="12274" max="12277" width="12.7109375" style="44" customWidth="1"/>
    <col min="12278" max="12281" width="15.7109375" style="44" customWidth="1"/>
    <col min="12282" max="12282" width="22.85546875" style="44" customWidth="1"/>
    <col min="12283" max="12283" width="20.7109375" style="44" customWidth="1"/>
    <col min="12284" max="12284" width="16.7109375" style="44" customWidth="1"/>
    <col min="12285" max="12524" width="10.7109375" style="44"/>
    <col min="12525" max="12529" width="15.7109375" style="44" customWidth="1"/>
    <col min="12530" max="12533" width="12.7109375" style="44" customWidth="1"/>
    <col min="12534" max="12537" width="15.7109375" style="44" customWidth="1"/>
    <col min="12538" max="12538" width="22.85546875" style="44" customWidth="1"/>
    <col min="12539" max="12539" width="20.7109375" style="44" customWidth="1"/>
    <col min="12540" max="12540" width="16.7109375" style="44" customWidth="1"/>
    <col min="12541" max="12780" width="10.7109375" style="44"/>
    <col min="12781" max="12785" width="15.7109375" style="44" customWidth="1"/>
    <col min="12786" max="12789" width="12.7109375" style="44" customWidth="1"/>
    <col min="12790" max="12793" width="15.7109375" style="44" customWidth="1"/>
    <col min="12794" max="12794" width="22.85546875" style="44" customWidth="1"/>
    <col min="12795" max="12795" width="20.7109375" style="44" customWidth="1"/>
    <col min="12796" max="12796" width="16.7109375" style="44" customWidth="1"/>
    <col min="12797" max="13036" width="10.7109375" style="44"/>
    <col min="13037" max="13041" width="15.7109375" style="44" customWidth="1"/>
    <col min="13042" max="13045" width="12.7109375" style="44" customWidth="1"/>
    <col min="13046" max="13049" width="15.7109375" style="44" customWidth="1"/>
    <col min="13050" max="13050" width="22.85546875" style="44" customWidth="1"/>
    <col min="13051" max="13051" width="20.7109375" style="44" customWidth="1"/>
    <col min="13052" max="13052" width="16.7109375" style="44" customWidth="1"/>
    <col min="13053" max="13292" width="10.7109375" style="44"/>
    <col min="13293" max="13297" width="15.7109375" style="44" customWidth="1"/>
    <col min="13298" max="13301" width="12.7109375" style="44" customWidth="1"/>
    <col min="13302" max="13305" width="15.7109375" style="44" customWidth="1"/>
    <col min="13306" max="13306" width="22.85546875" style="44" customWidth="1"/>
    <col min="13307" max="13307" width="20.7109375" style="44" customWidth="1"/>
    <col min="13308" max="13308" width="16.7109375" style="44" customWidth="1"/>
    <col min="13309" max="13548" width="10.7109375" style="44"/>
    <col min="13549" max="13553" width="15.7109375" style="44" customWidth="1"/>
    <col min="13554" max="13557" width="12.7109375" style="44" customWidth="1"/>
    <col min="13558" max="13561" width="15.7109375" style="44" customWidth="1"/>
    <col min="13562" max="13562" width="22.85546875" style="44" customWidth="1"/>
    <col min="13563" max="13563" width="20.7109375" style="44" customWidth="1"/>
    <col min="13564" max="13564" width="16.7109375" style="44" customWidth="1"/>
    <col min="13565" max="13804" width="10.7109375" style="44"/>
    <col min="13805" max="13809" width="15.7109375" style="44" customWidth="1"/>
    <col min="13810" max="13813" width="12.7109375" style="44" customWidth="1"/>
    <col min="13814" max="13817" width="15.7109375" style="44" customWidth="1"/>
    <col min="13818" max="13818" width="22.85546875" style="44" customWidth="1"/>
    <col min="13819" max="13819" width="20.7109375" style="44" customWidth="1"/>
    <col min="13820" max="13820" width="16.7109375" style="44" customWidth="1"/>
    <col min="13821" max="14060" width="10.7109375" style="44"/>
    <col min="14061" max="14065" width="15.7109375" style="44" customWidth="1"/>
    <col min="14066" max="14069" width="12.7109375" style="44" customWidth="1"/>
    <col min="14070" max="14073" width="15.7109375" style="44" customWidth="1"/>
    <col min="14074" max="14074" width="22.85546875" style="44" customWidth="1"/>
    <col min="14075" max="14075" width="20.7109375" style="44" customWidth="1"/>
    <col min="14076" max="14076" width="16.7109375" style="44" customWidth="1"/>
    <col min="14077" max="14316" width="10.7109375" style="44"/>
    <col min="14317" max="14321" width="15.7109375" style="44" customWidth="1"/>
    <col min="14322" max="14325" width="12.7109375" style="44" customWidth="1"/>
    <col min="14326" max="14329" width="15.7109375" style="44" customWidth="1"/>
    <col min="14330" max="14330" width="22.85546875" style="44" customWidth="1"/>
    <col min="14331" max="14331" width="20.7109375" style="44" customWidth="1"/>
    <col min="14332" max="14332" width="16.7109375" style="44" customWidth="1"/>
    <col min="14333" max="14572" width="10.7109375" style="44"/>
    <col min="14573" max="14577" width="15.7109375" style="44" customWidth="1"/>
    <col min="14578" max="14581" width="12.7109375" style="44" customWidth="1"/>
    <col min="14582" max="14585" width="15.7109375" style="44" customWidth="1"/>
    <col min="14586" max="14586" width="22.85546875" style="44" customWidth="1"/>
    <col min="14587" max="14587" width="20.7109375" style="44" customWidth="1"/>
    <col min="14588" max="14588" width="16.7109375" style="44" customWidth="1"/>
    <col min="14589" max="14828" width="10.7109375" style="44"/>
    <col min="14829" max="14833" width="15.7109375" style="44" customWidth="1"/>
    <col min="14834" max="14837" width="12.7109375" style="44" customWidth="1"/>
    <col min="14838" max="14841" width="15.7109375" style="44" customWidth="1"/>
    <col min="14842" max="14842" width="22.85546875" style="44" customWidth="1"/>
    <col min="14843" max="14843" width="20.7109375" style="44" customWidth="1"/>
    <col min="14844" max="14844" width="16.7109375" style="44" customWidth="1"/>
    <col min="14845" max="15084" width="10.7109375" style="44"/>
    <col min="15085" max="15089" width="15.7109375" style="44" customWidth="1"/>
    <col min="15090" max="15093" width="12.7109375" style="44" customWidth="1"/>
    <col min="15094" max="15097" width="15.7109375" style="44" customWidth="1"/>
    <col min="15098" max="15098" width="22.85546875" style="44" customWidth="1"/>
    <col min="15099" max="15099" width="20.7109375" style="44" customWidth="1"/>
    <col min="15100" max="15100" width="16.7109375" style="44" customWidth="1"/>
    <col min="15101" max="15340" width="10.7109375" style="44"/>
    <col min="15341" max="15345" width="15.7109375" style="44" customWidth="1"/>
    <col min="15346" max="15349" width="12.7109375" style="44" customWidth="1"/>
    <col min="15350" max="15353" width="15.7109375" style="44" customWidth="1"/>
    <col min="15354" max="15354" width="22.85546875" style="44" customWidth="1"/>
    <col min="15355" max="15355" width="20.7109375" style="44" customWidth="1"/>
    <col min="15356" max="15356" width="16.7109375" style="44" customWidth="1"/>
    <col min="15357" max="15596" width="10.7109375" style="44"/>
    <col min="15597" max="15601" width="15.7109375" style="44" customWidth="1"/>
    <col min="15602" max="15605" width="12.7109375" style="44" customWidth="1"/>
    <col min="15606" max="15609" width="15.7109375" style="44" customWidth="1"/>
    <col min="15610" max="15610" width="22.85546875" style="44" customWidth="1"/>
    <col min="15611" max="15611" width="20.7109375" style="44" customWidth="1"/>
    <col min="15612" max="15612" width="16.7109375" style="44" customWidth="1"/>
    <col min="15613" max="15852" width="10.7109375" style="44"/>
    <col min="15853" max="15857" width="15.7109375" style="44" customWidth="1"/>
    <col min="15858" max="15861" width="12.7109375" style="44" customWidth="1"/>
    <col min="15862" max="15865" width="15.7109375" style="44" customWidth="1"/>
    <col min="15866" max="15866" width="22.85546875" style="44" customWidth="1"/>
    <col min="15867" max="15867" width="20.7109375" style="44" customWidth="1"/>
    <col min="15868" max="15868" width="16.7109375" style="44" customWidth="1"/>
    <col min="15869" max="16108" width="10.7109375" style="44"/>
    <col min="16109" max="16113" width="15.7109375" style="44" customWidth="1"/>
    <col min="16114" max="16117" width="12.7109375" style="44" customWidth="1"/>
    <col min="16118" max="16121" width="15.7109375" style="44" customWidth="1"/>
    <col min="16122" max="16122" width="22.85546875" style="44" customWidth="1"/>
    <col min="16123" max="16123" width="20.7109375" style="44" customWidth="1"/>
    <col min="16124" max="16124" width="16.7109375" style="44" customWidth="1"/>
    <col min="16125"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2026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1" t="str">
        <f>'1. паспорт местоположение'!A12:C12</f>
        <v>P_TP1600.AS.0014</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12" x14ac:dyDescent="0.2">
      <c r="A16" s="321"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v>
      </c>
      <c r="B16" s="321"/>
      <c r="C16" s="321"/>
      <c r="D16" s="321"/>
      <c r="E16" s="321"/>
      <c r="F16" s="321"/>
      <c r="G16" s="321"/>
      <c r="H16" s="321"/>
      <c r="I16" s="321"/>
      <c r="J16" s="321"/>
      <c r="K16" s="321"/>
      <c r="L16" s="321"/>
      <c r="M16" s="321"/>
      <c r="N16" s="321"/>
      <c r="O16" s="321"/>
      <c r="P16" s="321"/>
      <c r="Q16" s="321"/>
      <c r="R16" s="321"/>
      <c r="S16" s="321"/>
      <c r="T16" s="321"/>
    </row>
    <row r="17" spans="1:112" s="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112"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2" s="3" customFormat="1" ht="15" customHeight="1" x14ac:dyDescent="0.2">
      <c r="A19" s="336" t="s">
        <v>499</v>
      </c>
      <c r="B19" s="336"/>
      <c r="C19" s="336"/>
      <c r="D19" s="336"/>
      <c r="E19" s="336"/>
      <c r="F19" s="336"/>
      <c r="G19" s="336"/>
      <c r="H19" s="336"/>
      <c r="I19" s="336"/>
      <c r="J19" s="336"/>
      <c r="K19" s="336"/>
      <c r="L19" s="336"/>
      <c r="M19" s="336"/>
      <c r="N19" s="336"/>
      <c r="O19" s="336"/>
      <c r="P19" s="336"/>
      <c r="Q19" s="336"/>
      <c r="R19" s="336"/>
      <c r="S19" s="336"/>
      <c r="T19" s="336"/>
    </row>
    <row r="20" spans="1:112" s="52"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2" ht="46.5" customHeight="1" x14ac:dyDescent="0.25">
      <c r="A21" s="338" t="s">
        <v>5</v>
      </c>
      <c r="B21" s="341" t="s">
        <v>229</v>
      </c>
      <c r="C21" s="342"/>
      <c r="D21" s="345" t="s">
        <v>130</v>
      </c>
      <c r="E21" s="341" t="s">
        <v>528</v>
      </c>
      <c r="F21" s="342"/>
      <c r="G21" s="341" t="s">
        <v>279</v>
      </c>
      <c r="H21" s="342"/>
      <c r="I21" s="341" t="s">
        <v>129</v>
      </c>
      <c r="J21" s="342"/>
      <c r="K21" s="345" t="s">
        <v>128</v>
      </c>
      <c r="L21" s="341" t="s">
        <v>127</v>
      </c>
      <c r="M21" s="342"/>
      <c r="N21" s="341" t="s">
        <v>524</v>
      </c>
      <c r="O21" s="342"/>
      <c r="P21" s="345" t="s">
        <v>126</v>
      </c>
      <c r="Q21" s="333" t="s">
        <v>125</v>
      </c>
      <c r="R21" s="334"/>
      <c r="S21" s="333" t="s">
        <v>124</v>
      </c>
      <c r="T21" s="335"/>
    </row>
    <row r="22" spans="1:112" ht="204.75" customHeight="1" x14ac:dyDescent="0.25">
      <c r="A22" s="339"/>
      <c r="B22" s="343"/>
      <c r="C22" s="344"/>
      <c r="D22" s="348"/>
      <c r="E22" s="343"/>
      <c r="F22" s="344"/>
      <c r="G22" s="343"/>
      <c r="H22" s="344"/>
      <c r="I22" s="343"/>
      <c r="J22" s="344"/>
      <c r="K22" s="346"/>
      <c r="L22" s="343"/>
      <c r="M22" s="344"/>
      <c r="N22" s="343"/>
      <c r="O22" s="344"/>
      <c r="P22" s="346"/>
      <c r="Q22" s="88" t="s">
        <v>123</v>
      </c>
      <c r="R22" s="88" t="s">
        <v>498</v>
      </c>
      <c r="S22" s="88" t="s">
        <v>122</v>
      </c>
      <c r="T22" s="88" t="s">
        <v>121</v>
      </c>
    </row>
    <row r="23" spans="1:112" ht="51.75" customHeight="1" x14ac:dyDescent="0.25">
      <c r="A23" s="340"/>
      <c r="B23" s="151" t="s">
        <v>119</v>
      </c>
      <c r="C23" s="151" t="s">
        <v>120</v>
      </c>
      <c r="D23" s="346"/>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88" t="s">
        <v>119</v>
      </c>
      <c r="R23" s="88" t="s">
        <v>119</v>
      </c>
      <c r="S23" s="88" t="s">
        <v>119</v>
      </c>
      <c r="T23" s="88" t="s">
        <v>119</v>
      </c>
    </row>
    <row r="24" spans="1:112"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2" x14ac:dyDescent="0.25">
      <c r="A25" s="177"/>
      <c r="B25" s="176"/>
      <c r="C25" s="176"/>
      <c r="D25" s="54"/>
      <c r="E25" s="178"/>
      <c r="F25" s="178"/>
      <c r="G25" s="179"/>
      <c r="H25" s="180"/>
      <c r="I25" s="178"/>
      <c r="J25" s="54"/>
      <c r="K25" s="178"/>
      <c r="L25" s="54"/>
      <c r="M25" s="54"/>
      <c r="N25" s="178"/>
      <c r="O25" s="178"/>
      <c r="P25" s="53"/>
      <c r="Q25" s="53"/>
      <c r="R25" s="53"/>
      <c r="S25" s="182"/>
      <c r="T25" s="181"/>
    </row>
    <row r="26" spans="1:112" x14ac:dyDescent="0.25">
      <c r="A26" s="177"/>
      <c r="B26" s="176"/>
      <c r="C26" s="176"/>
      <c r="D26" s="54"/>
      <c r="E26" s="178"/>
      <c r="F26" s="178"/>
      <c r="G26" s="179"/>
      <c r="H26" s="180"/>
      <c r="I26" s="178"/>
      <c r="J26" s="54"/>
      <c r="K26" s="178"/>
      <c r="L26" s="54"/>
      <c r="M26" s="54"/>
      <c r="N26" s="178"/>
      <c r="O26" s="178"/>
      <c r="P26" s="53"/>
      <c r="Q26" s="53"/>
      <c r="R26" s="53"/>
      <c r="S26" s="182"/>
      <c r="T26" s="181"/>
    </row>
    <row r="27" spans="1:112" ht="3" customHeight="1" x14ac:dyDescent="0.25"/>
    <row r="28" spans="1:112" s="50" customFormat="1" ht="12.75" x14ac:dyDescent="0.2">
      <c r="B28" s="51"/>
      <c r="C28" s="51"/>
      <c r="K28" s="51"/>
    </row>
    <row r="29" spans="1:112" s="50" customFormat="1" x14ac:dyDescent="0.25">
      <c r="B29" s="48" t="s">
        <v>118</v>
      </c>
      <c r="C29" s="48"/>
      <c r="D29" s="48"/>
      <c r="E29" s="48"/>
      <c r="F29" s="48"/>
      <c r="G29" s="48"/>
      <c r="H29" s="48"/>
      <c r="I29" s="48"/>
      <c r="J29" s="48"/>
      <c r="K29" s="48"/>
      <c r="L29" s="48"/>
      <c r="M29" s="48"/>
      <c r="N29" s="48"/>
      <c r="O29" s="48"/>
      <c r="P29" s="48"/>
      <c r="Q29" s="48"/>
      <c r="R29" s="48"/>
    </row>
    <row r="30" spans="1:112" x14ac:dyDescent="0.25">
      <c r="B30" s="347" t="s">
        <v>534</v>
      </c>
      <c r="C30" s="347"/>
      <c r="D30" s="347"/>
      <c r="E30" s="347"/>
      <c r="F30" s="347"/>
      <c r="G30" s="347"/>
      <c r="H30" s="347"/>
      <c r="I30" s="347"/>
      <c r="J30" s="347"/>
      <c r="K30" s="347"/>
      <c r="L30" s="347"/>
      <c r="M30" s="347"/>
      <c r="N30" s="347"/>
      <c r="O30" s="347"/>
      <c r="P30" s="347"/>
      <c r="Q30" s="347"/>
      <c r="R30" s="347"/>
    </row>
    <row r="31" spans="1:112" x14ac:dyDescent="0.25">
      <c r="B31" s="48"/>
      <c r="C31" s="48"/>
      <c r="D31" s="48"/>
      <c r="E31" s="48"/>
      <c r="F31" s="48"/>
      <c r="G31" s="48"/>
      <c r="H31" s="48"/>
      <c r="I31" s="48"/>
      <c r="J31" s="48"/>
      <c r="K31" s="48"/>
      <c r="L31" s="48"/>
      <c r="M31" s="48"/>
      <c r="N31" s="48"/>
      <c r="O31" s="48"/>
      <c r="P31" s="48"/>
      <c r="Q31" s="48"/>
      <c r="R31" s="48"/>
      <c r="S31" s="48"/>
      <c r="T31" s="48"/>
      <c r="U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row>
    <row r="32" spans="1:112" x14ac:dyDescent="0.25">
      <c r="B32" s="47" t="s">
        <v>497</v>
      </c>
      <c r="C32" s="47"/>
      <c r="D32" s="47"/>
      <c r="E32" s="47"/>
      <c r="F32" s="45"/>
      <c r="G32" s="45"/>
      <c r="H32" s="47"/>
      <c r="I32" s="47"/>
      <c r="J32" s="47"/>
      <c r="K32" s="47"/>
      <c r="L32" s="47"/>
      <c r="M32" s="47"/>
      <c r="N32" s="47"/>
      <c r="O32" s="47"/>
      <c r="P32" s="47"/>
      <c r="Q32" s="47"/>
      <c r="R32" s="47"/>
      <c r="S32" s="49"/>
      <c r="T32" s="49"/>
      <c r="U32" s="49"/>
      <c r="AM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row>
    <row r="33" spans="2:112" x14ac:dyDescent="0.25">
      <c r="B33" s="47" t="s">
        <v>117</v>
      </c>
      <c r="C33" s="47"/>
      <c r="D33" s="47"/>
      <c r="E33" s="47"/>
      <c r="F33" s="45"/>
      <c r="G33" s="45"/>
      <c r="H33" s="47"/>
      <c r="I33" s="47"/>
      <c r="J33" s="47"/>
      <c r="K33" s="47"/>
      <c r="L33" s="47"/>
      <c r="M33" s="47"/>
      <c r="N33" s="47"/>
      <c r="O33" s="47"/>
      <c r="P33" s="47"/>
      <c r="Q33" s="47"/>
      <c r="R33" s="47"/>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row>
    <row r="34" spans="2:112" s="45" customFormat="1" x14ac:dyDescent="0.25">
      <c r="B34" s="47" t="s">
        <v>116</v>
      </c>
      <c r="C34" s="47"/>
      <c r="D34" s="47"/>
      <c r="E34" s="47"/>
      <c r="H34" s="47"/>
      <c r="I34" s="47"/>
      <c r="J34" s="47"/>
      <c r="K34" s="47"/>
      <c r="L34" s="47"/>
      <c r="M34" s="47"/>
      <c r="N34" s="47"/>
      <c r="O34" s="47"/>
      <c r="P34" s="47"/>
      <c r="Q34" s="47"/>
      <c r="R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row>
    <row r="35" spans="2:112" s="45" customFormat="1" x14ac:dyDescent="0.25">
      <c r="B35" s="47" t="s">
        <v>115</v>
      </c>
      <c r="C35" s="47"/>
      <c r="D35" s="47"/>
      <c r="E35" s="47"/>
      <c r="H35" s="47"/>
      <c r="I35" s="47"/>
      <c r="J35" s="47"/>
      <c r="K35" s="47"/>
      <c r="L35" s="47"/>
      <c r="M35" s="47"/>
      <c r="N35" s="47"/>
      <c r="O35" s="47"/>
      <c r="P35" s="47"/>
      <c r="Q35" s="47"/>
      <c r="R35" s="47"/>
      <c r="S35" s="47"/>
      <c r="T35" s="47"/>
      <c r="U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6"/>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row>
    <row r="36" spans="2:112" s="45" customFormat="1" x14ac:dyDescent="0.25">
      <c r="B36" s="47" t="s">
        <v>114</v>
      </c>
      <c r="C36" s="47"/>
      <c r="D36" s="47"/>
      <c r="E36" s="47"/>
      <c r="H36" s="47"/>
      <c r="I36" s="47"/>
      <c r="J36" s="47"/>
      <c r="K36" s="47"/>
      <c r="L36" s="47"/>
      <c r="M36" s="47"/>
      <c r="N36" s="47"/>
      <c r="O36" s="47"/>
      <c r="P36" s="47"/>
      <c r="Q36" s="47"/>
      <c r="R36" s="47"/>
      <c r="S36" s="47"/>
      <c r="T36" s="47"/>
      <c r="U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6"/>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row>
    <row r="37" spans="2:112" s="45" customFormat="1" x14ac:dyDescent="0.25">
      <c r="B37" s="47" t="s">
        <v>113</v>
      </c>
      <c r="C37" s="47"/>
      <c r="D37" s="47"/>
      <c r="E37" s="47"/>
      <c r="H37" s="47"/>
      <c r="I37" s="47"/>
      <c r="J37" s="47"/>
      <c r="K37" s="47"/>
      <c r="L37" s="47"/>
      <c r="M37" s="47"/>
      <c r="N37" s="47"/>
      <c r="O37" s="47"/>
      <c r="P37" s="47"/>
      <c r="Q37" s="47"/>
      <c r="R37" s="47"/>
      <c r="S37" s="47"/>
      <c r="T37" s="47"/>
      <c r="U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6"/>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row>
    <row r="38" spans="2:112" s="45" customFormat="1" x14ac:dyDescent="0.25">
      <c r="B38" s="47" t="s">
        <v>112</v>
      </c>
      <c r="C38" s="47"/>
      <c r="D38" s="47"/>
      <c r="E38" s="47"/>
      <c r="H38" s="47"/>
      <c r="I38" s="47"/>
      <c r="J38" s="47"/>
      <c r="K38" s="47"/>
      <c r="L38" s="47"/>
      <c r="M38" s="47"/>
      <c r="N38" s="47"/>
      <c r="O38" s="47"/>
      <c r="P38" s="47"/>
      <c r="Q38" s="47"/>
      <c r="R38" s="47"/>
      <c r="S38" s="47"/>
      <c r="T38" s="47"/>
      <c r="U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row>
    <row r="39" spans="2:112" s="45" customFormat="1" x14ac:dyDescent="0.25">
      <c r="B39" s="47" t="s">
        <v>111</v>
      </c>
      <c r="C39" s="47"/>
      <c r="D39" s="47"/>
      <c r="E39" s="47"/>
      <c r="H39" s="47"/>
      <c r="I39" s="47"/>
      <c r="J39" s="47"/>
      <c r="K39" s="47"/>
      <c r="L39" s="47"/>
      <c r="M39" s="47"/>
      <c r="N39" s="47"/>
      <c r="O39" s="47"/>
      <c r="P39" s="47"/>
      <c r="Q39" s="47"/>
      <c r="R39" s="47"/>
      <c r="S39" s="47"/>
      <c r="T39" s="47"/>
      <c r="U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row>
    <row r="40" spans="2:112" s="45" customFormat="1" x14ac:dyDescent="0.25">
      <c r="B40" s="47" t="s">
        <v>110</v>
      </c>
      <c r="C40" s="47"/>
      <c r="D40" s="47"/>
      <c r="E40" s="47"/>
      <c r="H40" s="47"/>
      <c r="I40" s="47"/>
      <c r="J40" s="47"/>
      <c r="K40" s="47"/>
      <c r="L40" s="47"/>
      <c r="M40" s="47"/>
      <c r="N40" s="47"/>
      <c r="O40" s="47"/>
      <c r="P40" s="47"/>
      <c r="Q40" s="47"/>
      <c r="R40" s="47"/>
      <c r="S40" s="47"/>
      <c r="T40" s="47"/>
      <c r="U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row>
    <row r="41" spans="2:112" s="45" customFormat="1" x14ac:dyDescent="0.25">
      <c r="B41" s="47" t="s">
        <v>109</v>
      </c>
      <c r="C41" s="47"/>
      <c r="D41" s="47"/>
      <c r="E41" s="47"/>
      <c r="H41" s="47"/>
      <c r="I41" s="47"/>
      <c r="J41" s="47"/>
      <c r="K41" s="47"/>
      <c r="L41" s="47"/>
      <c r="M41" s="47"/>
      <c r="N41" s="47"/>
      <c r="O41" s="47"/>
      <c r="P41" s="47"/>
      <c r="Q41" s="47"/>
      <c r="R41" s="47"/>
      <c r="S41" s="47"/>
      <c r="T41" s="47"/>
      <c r="U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row>
    <row r="42" spans="2:112" s="45" customFormat="1" x14ac:dyDescent="0.25">
      <c r="Q42" s="47"/>
      <c r="R42" s="47"/>
      <c r="S42" s="47"/>
      <c r="T42" s="47"/>
      <c r="U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row>
    <row r="43" spans="2:112"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6"/>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row>
  </sheetData>
  <autoFilter ref="A24:DH26"/>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Q20" sqref="AQ2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2" customFormat="1" x14ac:dyDescent="0.2">
      <c r="A6" s="349"/>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row>
    <row r="7" spans="1:27" s="12" customFormat="1" x14ac:dyDescent="0.2">
      <c r="A7" s="349" t="str">
        <f>'1. паспорт местоположение'!A7:C7</f>
        <v xml:space="preserve">Паспорт инвестиционного проекта </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row>
    <row r="8" spans="1:27" s="12" customFormat="1" x14ac:dyDescent="0.2">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row>
    <row r="9" spans="1:27" s="12" customFormat="1" ht="18.75" customHeight="1"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1:27" s="12" customFormat="1" ht="18.75" customHeight="1" x14ac:dyDescent="0.2">
      <c r="A10" s="349" t="str">
        <f>'1. паспорт местоположение'!A10:C10</f>
        <v xml:space="preserve">         (фирменное наименование субъекта электроэнергетики)</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row>
    <row r="11" spans="1:27" s="12" customFormat="1" x14ac:dyDescent="0.2">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row>
    <row r="12" spans="1:27" s="12" customFormat="1" ht="18.75" customHeight="1" x14ac:dyDescent="0.2">
      <c r="A12" s="351" t="str">
        <f>'1. паспорт местоположение'!A12:C12</f>
        <v>P_TP1600.AS.0014</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7" s="12" customFormat="1" ht="18.75" customHeight="1" x14ac:dyDescent="0.2">
      <c r="A13" s="349" t="str">
        <f>'1. паспорт местоположение'!A13:C13</f>
        <v xml:space="preserve">         (идентификатор инвестиционного проекта)</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row>
    <row r="14" spans="1:27" s="9" customFormat="1" ht="15.75" customHeight="1"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row>
    <row r="15" spans="1:27" s="3" customFormat="1" x14ac:dyDescent="0.2">
      <c r="A15" s="351"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7" s="3" customFormat="1" ht="15" customHeight="1" x14ac:dyDescent="0.2">
      <c r="A16" s="174"/>
      <c r="B16" s="174"/>
      <c r="C16" s="174"/>
      <c r="D16" s="174"/>
      <c r="E16" s="350" t="s">
        <v>6</v>
      </c>
      <c r="F16" s="350"/>
      <c r="G16" s="350"/>
      <c r="H16" s="350"/>
      <c r="I16" s="350"/>
      <c r="J16" s="350"/>
      <c r="K16" s="350"/>
      <c r="L16" s="350"/>
      <c r="M16" s="350"/>
      <c r="N16" s="350"/>
      <c r="O16" s="350"/>
      <c r="P16" s="350"/>
      <c r="Q16" s="350"/>
      <c r="R16" s="350"/>
      <c r="S16" s="350"/>
      <c r="T16" s="350"/>
      <c r="U16" s="350"/>
      <c r="V16" s="350"/>
      <c r="W16" s="350"/>
      <c r="X16" s="350"/>
      <c r="Y16" s="350"/>
      <c r="Z16" s="174"/>
      <c r="AA16" s="174"/>
    </row>
    <row r="17" spans="1:27" s="3" customFormat="1" ht="15" customHeight="1" x14ac:dyDescent="0.2">
      <c r="A17" s="174"/>
      <c r="B17" s="174"/>
      <c r="C17" s="174"/>
      <c r="D17" s="174"/>
      <c r="E17" s="175"/>
      <c r="F17" s="175"/>
      <c r="G17" s="175"/>
      <c r="H17" s="175"/>
      <c r="I17" s="175"/>
      <c r="J17" s="175"/>
      <c r="K17" s="175"/>
      <c r="L17" s="175"/>
      <c r="M17" s="175"/>
      <c r="N17" s="175"/>
      <c r="O17" s="175"/>
      <c r="P17" s="175"/>
      <c r="Q17" s="175"/>
      <c r="R17" s="175"/>
      <c r="S17" s="175"/>
      <c r="T17" s="175"/>
      <c r="U17" s="175"/>
      <c r="V17" s="175"/>
      <c r="W17" s="175"/>
      <c r="X17" s="174"/>
      <c r="Y17" s="174"/>
      <c r="Z17" s="174"/>
      <c r="AA17" s="17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501</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2" customFormat="1" ht="21" customHeight="1" x14ac:dyDescent="0.25"/>
    <row r="21" spans="1:27" ht="15.75" customHeight="1" x14ac:dyDescent="0.25">
      <c r="A21" s="352" t="s">
        <v>5</v>
      </c>
      <c r="B21" s="354" t="s">
        <v>508</v>
      </c>
      <c r="C21" s="355"/>
      <c r="D21" s="354" t="s">
        <v>510</v>
      </c>
      <c r="E21" s="355"/>
      <c r="F21" s="333" t="s">
        <v>102</v>
      </c>
      <c r="G21" s="335"/>
      <c r="H21" s="335"/>
      <c r="I21" s="334"/>
      <c r="J21" s="352" t="s">
        <v>511</v>
      </c>
      <c r="K21" s="354" t="s">
        <v>512</v>
      </c>
      <c r="L21" s="355"/>
      <c r="M21" s="354" t="s">
        <v>513</v>
      </c>
      <c r="N21" s="355"/>
      <c r="O21" s="354" t="s">
        <v>500</v>
      </c>
      <c r="P21" s="355"/>
      <c r="Q21" s="354" t="s">
        <v>135</v>
      </c>
      <c r="R21" s="355"/>
      <c r="S21" s="352" t="s">
        <v>134</v>
      </c>
      <c r="T21" s="352" t="s">
        <v>514</v>
      </c>
      <c r="U21" s="352" t="s">
        <v>509</v>
      </c>
      <c r="V21" s="354" t="s">
        <v>133</v>
      </c>
      <c r="W21" s="355"/>
      <c r="X21" s="333" t="s">
        <v>125</v>
      </c>
      <c r="Y21" s="335"/>
      <c r="Z21" s="333" t="s">
        <v>124</v>
      </c>
      <c r="AA21" s="335"/>
    </row>
    <row r="22" spans="1:27" ht="216" customHeight="1" x14ac:dyDescent="0.25">
      <c r="A22" s="358"/>
      <c r="B22" s="356"/>
      <c r="C22" s="357"/>
      <c r="D22" s="356"/>
      <c r="E22" s="357"/>
      <c r="F22" s="333" t="s">
        <v>132</v>
      </c>
      <c r="G22" s="334"/>
      <c r="H22" s="333" t="s">
        <v>131</v>
      </c>
      <c r="I22" s="334"/>
      <c r="J22" s="353"/>
      <c r="K22" s="356"/>
      <c r="L22" s="357"/>
      <c r="M22" s="356"/>
      <c r="N22" s="357"/>
      <c r="O22" s="356"/>
      <c r="P22" s="357"/>
      <c r="Q22" s="356"/>
      <c r="R22" s="357"/>
      <c r="S22" s="353"/>
      <c r="T22" s="353"/>
      <c r="U22" s="353"/>
      <c r="V22" s="356"/>
      <c r="W22" s="357"/>
      <c r="X22" s="88" t="s">
        <v>123</v>
      </c>
      <c r="Y22" s="88" t="s">
        <v>498</v>
      </c>
      <c r="Z22" s="88" t="s">
        <v>122</v>
      </c>
      <c r="AA22" s="88" t="s">
        <v>121</v>
      </c>
    </row>
    <row r="23" spans="1:27" ht="60" customHeight="1" x14ac:dyDescent="0.25">
      <c r="A23" s="353"/>
      <c r="B23" s="149" t="s">
        <v>119</v>
      </c>
      <c r="C23" s="149"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31">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3" zoomScale="80" zoomScaleNormal="80" zoomScaleSheetLayoutView="55" workbookViewId="0">
      <selection activeCell="AQ20" sqref="AQ20"/>
    </sheetView>
  </sheetViews>
  <sheetFormatPr defaultColWidth="9.140625" defaultRowHeight="15" x14ac:dyDescent="0.25"/>
  <cols>
    <col min="1" max="1" width="6.140625" style="1" customWidth="1"/>
    <col min="2" max="2" width="53.5703125" style="1" customWidth="1"/>
    <col min="3" max="3" width="98.28515625" style="1" customWidth="1"/>
    <col min="4" max="4" width="20.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'3.2 паспорт Техсостояние ЛЭП'!A5:AA5</f>
        <v>Год раскрытия информации: 2026 год</v>
      </c>
      <c r="B5" s="314"/>
      <c r="C5" s="31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22" t="s">
        <v>8</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P_TP1600.AS.0014</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22" t="s">
        <v>7</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359"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24" t="s">
        <v>493</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x14ac:dyDescent="0.2">
      <c r="A22" s="24" t="s">
        <v>65</v>
      </c>
      <c r="B22" s="30" t="s">
        <v>506</v>
      </c>
      <c r="C22" s="183" t="s">
        <v>602</v>
      </c>
      <c r="D22" s="29"/>
      <c r="E22" s="29"/>
      <c r="F22" s="28"/>
      <c r="G22" s="28"/>
      <c r="H22" s="28"/>
      <c r="I22" s="28"/>
      <c r="J22" s="28"/>
      <c r="K22" s="28"/>
      <c r="L22" s="28"/>
      <c r="M22" s="28"/>
      <c r="N22" s="28"/>
      <c r="O22" s="28"/>
      <c r="P22" s="28"/>
      <c r="Q22" s="27"/>
      <c r="R22" s="27"/>
      <c r="S22" s="27"/>
      <c r="T22" s="27"/>
      <c r="U22" s="27"/>
    </row>
    <row r="23" spans="1:21" ht="56.25" x14ac:dyDescent="0.25">
      <c r="A23" s="24" t="s">
        <v>63</v>
      </c>
      <c r="B23" s="26" t="s">
        <v>60</v>
      </c>
      <c r="C23" s="183" t="s">
        <v>576</v>
      </c>
      <c r="D23" s="23"/>
      <c r="E23" s="23"/>
      <c r="F23" s="23"/>
      <c r="G23" s="23"/>
      <c r="H23" s="23"/>
      <c r="I23" s="23"/>
      <c r="J23" s="23"/>
      <c r="K23" s="23"/>
      <c r="L23" s="23"/>
      <c r="M23" s="23"/>
      <c r="N23" s="23"/>
      <c r="O23" s="23"/>
      <c r="P23" s="23"/>
      <c r="Q23" s="23"/>
      <c r="R23" s="23"/>
      <c r="S23" s="23"/>
      <c r="T23" s="23"/>
      <c r="U23" s="23"/>
    </row>
    <row r="24" spans="1:21" ht="83.25" customHeight="1" x14ac:dyDescent="0.25">
      <c r="A24" s="24" t="s">
        <v>62</v>
      </c>
      <c r="B24" s="26" t="s">
        <v>526</v>
      </c>
      <c r="C24" s="183" t="s">
        <v>579</v>
      </c>
      <c r="D24" s="23"/>
      <c r="E24" s="23"/>
      <c r="F24" s="23"/>
      <c r="G24" s="23"/>
      <c r="H24" s="23"/>
      <c r="I24" s="23"/>
      <c r="J24" s="23"/>
      <c r="K24" s="23"/>
      <c r="L24" s="23"/>
      <c r="M24" s="23"/>
      <c r="N24" s="23"/>
      <c r="O24" s="23"/>
      <c r="P24" s="23"/>
      <c r="Q24" s="23"/>
      <c r="R24" s="23"/>
      <c r="S24" s="23"/>
      <c r="T24" s="23"/>
      <c r="U24" s="23"/>
    </row>
    <row r="25" spans="1:21" ht="409.5" x14ac:dyDescent="0.25">
      <c r="A25" s="24" t="s">
        <v>61</v>
      </c>
      <c r="B25" s="26" t="s">
        <v>527</v>
      </c>
      <c r="C25" s="184" t="s">
        <v>619</v>
      </c>
      <c r="D25" s="184"/>
      <c r="E25" s="23">
        <f>D25/1.2</f>
        <v>0</v>
      </c>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3" t="s">
        <v>574</v>
      </c>
      <c r="D26" s="23"/>
      <c r="E26" s="23"/>
      <c r="F26" s="23"/>
      <c r="G26" s="23"/>
      <c r="H26" s="23"/>
      <c r="I26" s="23"/>
      <c r="J26" s="23"/>
      <c r="K26" s="23"/>
      <c r="L26" s="23"/>
      <c r="M26" s="23"/>
      <c r="N26" s="23"/>
      <c r="O26" s="23"/>
      <c r="P26" s="23"/>
      <c r="Q26" s="23"/>
      <c r="R26" s="23"/>
      <c r="S26" s="23"/>
      <c r="T26" s="23"/>
      <c r="U26" s="23"/>
    </row>
    <row r="27" spans="1:21" ht="262.5" x14ac:dyDescent="0.25">
      <c r="A27" s="24" t="s">
        <v>58</v>
      </c>
      <c r="B27" s="26" t="s">
        <v>507</v>
      </c>
      <c r="C27" s="184"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6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6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61" t="s">
        <v>616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Q20" sqref="AQ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46"/>
      <c r="AB6" s="146"/>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46"/>
      <c r="AB7" s="146"/>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7"/>
      <c r="AB8" s="147"/>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48"/>
      <c r="AB9" s="148"/>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46"/>
      <c r="AB10" s="146"/>
    </row>
    <row r="11" spans="1:28" x14ac:dyDescent="0.25">
      <c r="A11" s="321" t="str">
        <f>'1. паспорт местоположение'!A12:C12</f>
        <v>P_TP1600.AS.0014</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47"/>
      <c r="AB11" s="147"/>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48"/>
      <c r="AB12" s="148"/>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x14ac:dyDescent="0.25">
      <c r="A14" s="321"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7"/>
      <c r="AB14" s="147"/>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48"/>
      <c r="AB15" s="148"/>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55"/>
      <c r="AB16" s="155"/>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55"/>
      <c r="AB17" s="155"/>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55"/>
      <c r="AB18" s="155"/>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55"/>
      <c r="AB19" s="155"/>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56"/>
      <c r="AB20" s="156"/>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56"/>
      <c r="AB21" s="156"/>
    </row>
    <row r="22" spans="1:28" x14ac:dyDescent="0.25">
      <c r="A22" s="362" t="s">
        <v>525</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57"/>
      <c r="AB22" s="157"/>
    </row>
    <row r="23" spans="1:28" ht="32.25" customHeight="1" x14ac:dyDescent="0.25">
      <c r="A23" s="364" t="s">
        <v>378</v>
      </c>
      <c r="B23" s="365"/>
      <c r="C23" s="365"/>
      <c r="D23" s="365"/>
      <c r="E23" s="365"/>
      <c r="F23" s="365"/>
      <c r="G23" s="365"/>
      <c r="H23" s="365"/>
      <c r="I23" s="365"/>
      <c r="J23" s="365"/>
      <c r="K23" s="365"/>
      <c r="L23" s="366"/>
      <c r="M23" s="363" t="s">
        <v>379</v>
      </c>
      <c r="N23" s="363"/>
      <c r="O23" s="363"/>
      <c r="P23" s="363"/>
      <c r="Q23" s="363"/>
      <c r="R23" s="363"/>
      <c r="S23" s="363"/>
      <c r="T23" s="363"/>
      <c r="U23" s="363"/>
      <c r="V23" s="363"/>
      <c r="W23" s="363"/>
      <c r="X23" s="363"/>
      <c r="Y23" s="363"/>
      <c r="Z23" s="363"/>
    </row>
    <row r="24" spans="1:28" ht="151.5" customHeight="1" x14ac:dyDescent="0.25">
      <c r="A24" s="85" t="s">
        <v>239</v>
      </c>
      <c r="B24" s="86" t="s">
        <v>268</v>
      </c>
      <c r="C24" s="85" t="s">
        <v>372</v>
      </c>
      <c r="D24" s="85" t="s">
        <v>240</v>
      </c>
      <c r="E24" s="85" t="s">
        <v>373</v>
      </c>
      <c r="F24" s="85" t="s">
        <v>375</v>
      </c>
      <c r="G24" s="85" t="s">
        <v>374</v>
      </c>
      <c r="H24" s="85" t="s">
        <v>241</v>
      </c>
      <c r="I24" s="85" t="s">
        <v>376</v>
      </c>
      <c r="J24" s="85" t="s">
        <v>273</v>
      </c>
      <c r="K24" s="86" t="s">
        <v>267</v>
      </c>
      <c r="L24" s="86" t="s">
        <v>242</v>
      </c>
      <c r="M24" s="87" t="s">
        <v>287</v>
      </c>
      <c r="N24" s="86" t="s">
        <v>536</v>
      </c>
      <c r="O24" s="85" t="s">
        <v>284</v>
      </c>
      <c r="P24" s="85" t="s">
        <v>285</v>
      </c>
      <c r="Q24" s="85" t="s">
        <v>283</v>
      </c>
      <c r="R24" s="85" t="s">
        <v>241</v>
      </c>
      <c r="S24" s="85" t="s">
        <v>282</v>
      </c>
      <c r="T24" s="85" t="s">
        <v>281</v>
      </c>
      <c r="U24" s="85" t="s">
        <v>371</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8">
        <v>11</v>
      </c>
      <c r="L25" s="86">
        <v>12</v>
      </c>
      <c r="M25" s="158">
        <v>13</v>
      </c>
      <c r="N25" s="86">
        <v>14</v>
      </c>
      <c r="O25" s="158">
        <v>15</v>
      </c>
      <c r="P25" s="86">
        <v>16</v>
      </c>
      <c r="Q25" s="158">
        <v>17</v>
      </c>
      <c r="R25" s="86">
        <v>18</v>
      </c>
      <c r="S25" s="158">
        <v>19</v>
      </c>
      <c r="T25" s="86">
        <v>20</v>
      </c>
      <c r="U25" s="158">
        <v>21</v>
      </c>
      <c r="V25" s="86">
        <v>22</v>
      </c>
      <c r="W25" s="158">
        <v>23</v>
      </c>
      <c r="X25" s="86">
        <v>24</v>
      </c>
      <c r="Y25" s="158">
        <v>25</v>
      </c>
      <c r="Z25" s="86">
        <v>26</v>
      </c>
    </row>
    <row r="26" spans="1:28" ht="45.75" customHeight="1" x14ac:dyDescent="0.25">
      <c r="A26" s="78" t="s">
        <v>356</v>
      </c>
      <c r="B26" s="84"/>
      <c r="C26" s="80" t="s">
        <v>358</v>
      </c>
      <c r="D26" s="80" t="s">
        <v>359</v>
      </c>
      <c r="E26" s="80" t="s">
        <v>360</v>
      </c>
      <c r="F26" s="80" t="s">
        <v>278</v>
      </c>
      <c r="G26" s="80" t="s">
        <v>361</v>
      </c>
      <c r="H26" s="80" t="s">
        <v>241</v>
      </c>
      <c r="I26" s="80" t="s">
        <v>362</v>
      </c>
      <c r="J26" s="80" t="s">
        <v>363</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357</v>
      </c>
      <c r="B32" s="84"/>
      <c r="C32" s="80" t="s">
        <v>364</v>
      </c>
      <c r="D32" s="80" t="s">
        <v>365</v>
      </c>
      <c r="E32" s="80" t="s">
        <v>366</v>
      </c>
      <c r="F32" s="80" t="s">
        <v>367</v>
      </c>
      <c r="G32" s="80" t="s">
        <v>368</v>
      </c>
      <c r="H32" s="80" t="s">
        <v>241</v>
      </c>
      <c r="I32" s="80" t="s">
        <v>369</v>
      </c>
      <c r="J32" s="80" t="s">
        <v>370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Q20" sqref="AQ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22" t="s">
        <v>8</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1" t="str">
        <f>'1. паспорт местоположение'!A12:C12</f>
        <v>P_TP1600.AS.0014</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22" t="s">
        <v>7</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2" x14ac:dyDescent="0.2">
      <c r="A15" s="321"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7" t="s">
        <v>502</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68" t="s">
        <v>86</v>
      </c>
      <c r="F19" s="369"/>
      <c r="G19" s="369"/>
      <c r="H19" s="369"/>
      <c r="I19" s="370"/>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topLeftCell="A8" zoomScale="70" zoomScaleNormal="70" workbookViewId="0">
      <selection activeCell="A25" sqref="A25:XFD103"/>
    </sheetView>
  </sheetViews>
  <sheetFormatPr defaultRowHeight="15.75" outlineLevelRow="1" x14ac:dyDescent="0.25"/>
  <cols>
    <col min="1" max="1" width="61.7109375" style="219" customWidth="1"/>
    <col min="2" max="3" width="4.140625" style="219" customWidth="1"/>
    <col min="4" max="4" width="4.28515625" style="219" customWidth="1"/>
    <col min="5" max="22" width="4.140625" style="219" hidden="1" customWidth="1"/>
    <col min="23" max="36" width="5" style="219" hidden="1" customWidth="1"/>
    <col min="37" max="37" width="5" style="219" customWidth="1"/>
    <col min="38" max="38" width="11.7109375" style="219" customWidth="1"/>
    <col min="39" max="39" width="16.7109375" style="219" customWidth="1"/>
    <col min="40" max="40" width="22.140625" style="219" customWidth="1"/>
    <col min="41" max="41" width="20.28515625" style="219" customWidth="1"/>
    <col min="42" max="55" width="16.7109375" style="219" customWidth="1"/>
    <col min="56" max="56" width="18.85546875" style="219" customWidth="1"/>
    <col min="57" max="57" width="20.5703125" style="219" customWidth="1"/>
    <col min="58" max="87" width="16.7109375" style="219" customWidth="1"/>
    <col min="88" max="98" width="14.42578125" style="219" customWidth="1"/>
    <col min="99" max="16384" width="9.140625" style="219"/>
  </cols>
  <sheetData>
    <row r="1" spans="1:99" s="285" customFormat="1" ht="12.75" customHeight="1" x14ac:dyDescent="0.2">
      <c r="A1" s="371"/>
      <c r="B1" s="218"/>
      <c r="C1" s="218"/>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84">
        <v>2030</v>
      </c>
      <c r="AM1" s="284">
        <f>AL1+1</f>
        <v>2031</v>
      </c>
      <c r="AN1" s="284">
        <f t="shared" ref="AN1:BC2" si="0">AM1+1</f>
        <v>2032</v>
      </c>
      <c r="AO1" s="284">
        <f t="shared" si="0"/>
        <v>2033</v>
      </c>
      <c r="AP1" s="284">
        <f t="shared" si="0"/>
        <v>2034</v>
      </c>
      <c r="AQ1" s="284">
        <f t="shared" si="0"/>
        <v>2035</v>
      </c>
      <c r="AR1" s="284">
        <f t="shared" si="0"/>
        <v>2036</v>
      </c>
      <c r="AS1" s="284">
        <f t="shared" si="0"/>
        <v>2037</v>
      </c>
      <c r="AT1" s="284">
        <f t="shared" si="0"/>
        <v>2038</v>
      </c>
      <c r="AU1" s="284">
        <f t="shared" si="0"/>
        <v>2039</v>
      </c>
      <c r="AV1" s="284">
        <f t="shared" si="0"/>
        <v>2040</v>
      </c>
      <c r="AW1" s="284">
        <f t="shared" si="0"/>
        <v>2041</v>
      </c>
      <c r="AX1" s="284">
        <f t="shared" si="0"/>
        <v>2042</v>
      </c>
      <c r="AY1" s="284">
        <f t="shared" si="0"/>
        <v>2043</v>
      </c>
      <c r="AZ1" s="284">
        <f t="shared" si="0"/>
        <v>2044</v>
      </c>
      <c r="BA1" s="284">
        <f t="shared" si="0"/>
        <v>2045</v>
      </c>
      <c r="BB1" s="284">
        <f t="shared" si="0"/>
        <v>2046</v>
      </c>
      <c r="BC1" s="284">
        <f t="shared" si="0"/>
        <v>2047</v>
      </c>
      <c r="BD1" s="284">
        <f t="shared" ref="BD1:BS2" si="1">BC1+1</f>
        <v>2048</v>
      </c>
      <c r="BE1" s="284">
        <f t="shared" si="1"/>
        <v>2049</v>
      </c>
      <c r="BF1" s="284">
        <f t="shared" si="1"/>
        <v>2050</v>
      </c>
      <c r="BG1" s="284">
        <f t="shared" si="1"/>
        <v>2051</v>
      </c>
      <c r="BH1" s="284">
        <f t="shared" si="1"/>
        <v>2052</v>
      </c>
      <c r="BI1" s="284">
        <f t="shared" si="1"/>
        <v>2053</v>
      </c>
      <c r="BJ1" s="284">
        <f t="shared" si="1"/>
        <v>2054</v>
      </c>
      <c r="BK1" s="284">
        <f t="shared" si="1"/>
        <v>2055</v>
      </c>
      <c r="BL1" s="284">
        <f t="shared" si="1"/>
        <v>2056</v>
      </c>
      <c r="BM1" s="284">
        <f t="shared" si="1"/>
        <v>2057</v>
      </c>
      <c r="BN1" s="284">
        <f t="shared" si="1"/>
        <v>2058</v>
      </c>
      <c r="BO1" s="284">
        <f t="shared" si="1"/>
        <v>2059</v>
      </c>
      <c r="BP1" s="284">
        <f t="shared" si="1"/>
        <v>2060</v>
      </c>
      <c r="BQ1" s="284">
        <f t="shared" si="1"/>
        <v>2061</v>
      </c>
      <c r="BR1" s="284">
        <f t="shared" si="1"/>
        <v>2062</v>
      </c>
      <c r="BS1" s="284">
        <f t="shared" si="1"/>
        <v>2063</v>
      </c>
      <c r="BT1" s="284">
        <f t="shared" ref="BT1:CI2" si="2">BS1+1</f>
        <v>2064</v>
      </c>
      <c r="BU1" s="284">
        <f t="shared" si="2"/>
        <v>2065</v>
      </c>
      <c r="BV1" s="284">
        <f t="shared" si="2"/>
        <v>2066</v>
      </c>
      <c r="BW1" s="284">
        <f t="shared" si="2"/>
        <v>2067</v>
      </c>
      <c r="BX1" s="284">
        <f t="shared" si="2"/>
        <v>2068</v>
      </c>
      <c r="BY1" s="284">
        <f t="shared" si="2"/>
        <v>2069</v>
      </c>
      <c r="BZ1" s="284">
        <f t="shared" si="2"/>
        <v>2070</v>
      </c>
      <c r="CA1" s="284">
        <f t="shared" si="2"/>
        <v>2071</v>
      </c>
      <c r="CB1" s="284">
        <f t="shared" si="2"/>
        <v>2072</v>
      </c>
      <c r="CC1" s="284">
        <f t="shared" si="2"/>
        <v>2073</v>
      </c>
      <c r="CD1" s="284">
        <f t="shared" si="2"/>
        <v>2074</v>
      </c>
      <c r="CE1" s="284">
        <f t="shared" si="2"/>
        <v>2075</v>
      </c>
      <c r="CF1" s="284">
        <f t="shared" si="2"/>
        <v>2076</v>
      </c>
      <c r="CG1" s="284">
        <f t="shared" si="2"/>
        <v>2077</v>
      </c>
      <c r="CH1" s="284">
        <f t="shared" si="2"/>
        <v>2078</v>
      </c>
      <c r="CI1" s="284">
        <f t="shared" si="2"/>
        <v>2079</v>
      </c>
      <c r="CJ1" s="284">
        <f t="shared" ref="CJ1:CT2" si="3">CI1+1</f>
        <v>2080</v>
      </c>
      <c r="CK1" s="284">
        <f t="shared" si="3"/>
        <v>2081</v>
      </c>
      <c r="CL1" s="284">
        <f t="shared" si="3"/>
        <v>2082</v>
      </c>
      <c r="CM1" s="284">
        <f t="shared" si="3"/>
        <v>2083</v>
      </c>
      <c r="CN1" s="284">
        <f t="shared" si="3"/>
        <v>2084</v>
      </c>
      <c r="CO1" s="284">
        <f t="shared" si="3"/>
        <v>2085</v>
      </c>
      <c r="CP1" s="284">
        <f t="shared" si="3"/>
        <v>2086</v>
      </c>
      <c r="CQ1" s="284">
        <f t="shared" si="3"/>
        <v>2087</v>
      </c>
      <c r="CR1" s="284">
        <f t="shared" si="3"/>
        <v>2088</v>
      </c>
      <c r="CS1" s="284">
        <f t="shared" si="3"/>
        <v>2089</v>
      </c>
      <c r="CT1" s="284">
        <f t="shared" si="3"/>
        <v>2090</v>
      </c>
      <c r="CU1" s="284"/>
    </row>
    <row r="2" spans="1:99" s="285" customFormat="1" ht="12.75" customHeight="1" x14ac:dyDescent="0.2">
      <c r="A2" s="371"/>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84">
        <v>6</v>
      </c>
      <c r="AM2" s="284">
        <f>AL2+1</f>
        <v>7</v>
      </c>
      <c r="AN2" s="284">
        <f t="shared" si="0"/>
        <v>8</v>
      </c>
      <c r="AO2" s="284">
        <f t="shared" si="0"/>
        <v>9</v>
      </c>
      <c r="AP2" s="284">
        <f t="shared" si="0"/>
        <v>10</v>
      </c>
      <c r="AQ2" s="284">
        <f t="shared" si="0"/>
        <v>11</v>
      </c>
      <c r="AR2" s="284">
        <f t="shared" si="0"/>
        <v>12</v>
      </c>
      <c r="AS2" s="284">
        <f t="shared" si="0"/>
        <v>13</v>
      </c>
      <c r="AT2" s="284">
        <f t="shared" si="0"/>
        <v>14</v>
      </c>
      <c r="AU2" s="284">
        <f t="shared" si="0"/>
        <v>15</v>
      </c>
      <c r="AV2" s="284">
        <f t="shared" si="0"/>
        <v>16</v>
      </c>
      <c r="AW2" s="284">
        <f t="shared" si="0"/>
        <v>17</v>
      </c>
      <c r="AX2" s="284">
        <f t="shared" si="0"/>
        <v>18</v>
      </c>
      <c r="AY2" s="284">
        <f t="shared" si="0"/>
        <v>19</v>
      </c>
      <c r="AZ2" s="284">
        <f t="shared" si="0"/>
        <v>20</v>
      </c>
      <c r="BA2" s="284">
        <f t="shared" si="0"/>
        <v>21</v>
      </c>
      <c r="BB2" s="284">
        <f t="shared" si="0"/>
        <v>22</v>
      </c>
      <c r="BC2" s="284">
        <f t="shared" si="0"/>
        <v>23</v>
      </c>
      <c r="BD2" s="284">
        <f t="shared" si="1"/>
        <v>24</v>
      </c>
      <c r="BE2" s="284">
        <f t="shared" si="1"/>
        <v>25</v>
      </c>
      <c r="BF2" s="284">
        <f t="shared" si="1"/>
        <v>26</v>
      </c>
      <c r="BG2" s="284">
        <f t="shared" si="1"/>
        <v>27</v>
      </c>
      <c r="BH2" s="284">
        <f t="shared" si="1"/>
        <v>28</v>
      </c>
      <c r="BI2" s="284">
        <f t="shared" si="1"/>
        <v>29</v>
      </c>
      <c r="BJ2" s="284">
        <f t="shared" si="1"/>
        <v>30</v>
      </c>
      <c r="BK2" s="284">
        <f t="shared" si="1"/>
        <v>31</v>
      </c>
      <c r="BL2" s="284">
        <f t="shared" si="1"/>
        <v>32</v>
      </c>
      <c r="BM2" s="284">
        <f t="shared" si="1"/>
        <v>33</v>
      </c>
      <c r="BN2" s="284">
        <f t="shared" si="1"/>
        <v>34</v>
      </c>
      <c r="BO2" s="284">
        <f t="shared" si="1"/>
        <v>35</v>
      </c>
      <c r="BP2" s="284">
        <f t="shared" si="1"/>
        <v>36</v>
      </c>
      <c r="BQ2" s="284">
        <f t="shared" si="1"/>
        <v>37</v>
      </c>
      <c r="BR2" s="284">
        <f t="shared" si="1"/>
        <v>38</v>
      </c>
      <c r="BS2" s="284">
        <f t="shared" si="1"/>
        <v>39</v>
      </c>
      <c r="BT2" s="284">
        <f t="shared" si="2"/>
        <v>40</v>
      </c>
      <c r="BU2" s="284">
        <f t="shared" si="2"/>
        <v>41</v>
      </c>
      <c r="BV2" s="284">
        <f t="shared" si="2"/>
        <v>42</v>
      </c>
      <c r="BW2" s="284">
        <f t="shared" si="2"/>
        <v>43</v>
      </c>
      <c r="BX2" s="284">
        <f t="shared" si="2"/>
        <v>44</v>
      </c>
      <c r="BY2" s="284">
        <f t="shared" si="2"/>
        <v>45</v>
      </c>
      <c r="BZ2" s="284">
        <f t="shared" si="2"/>
        <v>46</v>
      </c>
      <c r="CA2" s="284">
        <f t="shared" si="2"/>
        <v>47</v>
      </c>
      <c r="CB2" s="284">
        <f t="shared" si="2"/>
        <v>48</v>
      </c>
      <c r="CC2" s="284">
        <f t="shared" si="2"/>
        <v>49</v>
      </c>
      <c r="CD2" s="284">
        <f t="shared" si="2"/>
        <v>50</v>
      </c>
      <c r="CE2" s="284">
        <f t="shared" si="2"/>
        <v>51</v>
      </c>
      <c r="CF2" s="284">
        <f t="shared" si="2"/>
        <v>52</v>
      </c>
      <c r="CG2" s="284">
        <f t="shared" si="2"/>
        <v>53</v>
      </c>
      <c r="CH2" s="284">
        <f t="shared" si="2"/>
        <v>54</v>
      </c>
      <c r="CI2" s="284">
        <f t="shared" si="2"/>
        <v>55</v>
      </c>
      <c r="CJ2" s="284">
        <f t="shared" si="3"/>
        <v>56</v>
      </c>
      <c r="CK2" s="284">
        <f t="shared" si="3"/>
        <v>57</v>
      </c>
      <c r="CL2" s="284">
        <f t="shared" si="3"/>
        <v>58</v>
      </c>
      <c r="CM2" s="284">
        <f t="shared" si="3"/>
        <v>59</v>
      </c>
      <c r="CN2" s="284">
        <f t="shared" si="3"/>
        <v>60</v>
      </c>
      <c r="CO2" s="284">
        <f t="shared" si="3"/>
        <v>61</v>
      </c>
      <c r="CP2" s="284">
        <f t="shared" si="3"/>
        <v>62</v>
      </c>
      <c r="CQ2" s="284">
        <f t="shared" si="3"/>
        <v>63</v>
      </c>
      <c r="CR2" s="284">
        <f t="shared" si="3"/>
        <v>64</v>
      </c>
      <c r="CS2" s="284">
        <f t="shared" si="3"/>
        <v>65</v>
      </c>
      <c r="CT2" s="284">
        <f t="shared" si="3"/>
        <v>66</v>
      </c>
      <c r="CU2" s="284"/>
    </row>
    <row r="3" spans="1:99" x14ac:dyDescent="0.25">
      <c r="A3" s="371"/>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row>
    <row r="4" spans="1:99" x14ac:dyDescent="0.25">
      <c r="A4" s="218"/>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row>
    <row r="5" spans="1:99" s="12" customFormat="1" ht="18.75" customHeight="1" x14ac:dyDescent="0.2">
      <c r="A5" s="372" t="str">
        <f>'1. паспорт местоположение'!A5:C5</f>
        <v>Год раскрытия информации: 2026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T5" s="12" t="s">
        <v>69</v>
      </c>
    </row>
    <row r="6" spans="1:99" s="12" customFormat="1" ht="18.75" x14ac:dyDescent="0.3">
      <c r="A6" s="286"/>
      <c r="B6" s="287"/>
      <c r="C6" s="287"/>
      <c r="D6" s="287"/>
      <c r="E6" s="287"/>
      <c r="F6" s="287"/>
      <c r="G6" s="287"/>
      <c r="H6" s="287"/>
      <c r="I6" s="288"/>
      <c r="J6" s="288"/>
      <c r="K6" s="289"/>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T6" s="12" t="s">
        <v>10</v>
      </c>
    </row>
    <row r="7" spans="1:99" s="12" customFormat="1" ht="18.75" x14ac:dyDescent="0.2">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T7" s="12" t="s">
        <v>633</v>
      </c>
    </row>
    <row r="8" spans="1:99" s="12" customFormat="1" ht="18.75" x14ac:dyDescent="0.2">
      <c r="A8" s="290"/>
      <c r="B8" s="290"/>
      <c r="C8" s="290"/>
      <c r="D8" s="290"/>
      <c r="E8" s="290"/>
      <c r="F8" s="290"/>
      <c r="G8" s="290"/>
      <c r="H8" s="290"/>
      <c r="I8" s="290"/>
      <c r="J8" s="290"/>
      <c r="K8" s="290"/>
      <c r="L8" s="291"/>
      <c r="M8" s="291"/>
      <c r="N8" s="291"/>
      <c r="O8" s="291"/>
      <c r="P8" s="291"/>
      <c r="Q8" s="291"/>
      <c r="R8" s="291"/>
      <c r="S8" s="291"/>
      <c r="T8" s="291"/>
      <c r="U8" s="291"/>
      <c r="V8" s="291"/>
      <c r="W8" s="291"/>
      <c r="X8" s="291"/>
      <c r="Y8" s="291"/>
      <c r="Z8" s="287"/>
      <c r="AA8" s="287"/>
      <c r="AB8" s="287"/>
      <c r="AC8" s="287"/>
      <c r="AD8" s="287"/>
      <c r="AE8" s="287"/>
      <c r="AF8" s="287"/>
      <c r="AG8" s="287"/>
      <c r="AH8" s="287"/>
      <c r="AI8" s="287"/>
      <c r="AJ8" s="287"/>
      <c r="AK8" s="287"/>
      <c r="AL8" s="287"/>
      <c r="AM8" s="287"/>
      <c r="AN8" s="287"/>
      <c r="AO8" s="287"/>
      <c r="AP8" s="287"/>
      <c r="AQ8" s="287"/>
      <c r="AR8" s="287"/>
    </row>
    <row r="9" spans="1:99" s="12" customFormat="1" ht="18.75" customHeight="1" x14ac:dyDescent="0.2">
      <c r="A9" s="374" t="s">
        <v>538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99" s="12" customFormat="1" ht="18.75" customHeight="1" x14ac:dyDescent="0.2">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99" s="12" customFormat="1" ht="18.75" x14ac:dyDescent="0.2">
      <c r="A11" s="290"/>
      <c r="B11" s="290"/>
      <c r="C11" s="290"/>
      <c r="D11" s="290"/>
      <c r="E11" s="290"/>
      <c r="F11" s="290"/>
      <c r="G11" s="290"/>
      <c r="H11" s="290"/>
      <c r="I11" s="290"/>
      <c r="J11" s="290"/>
      <c r="K11" s="290"/>
      <c r="L11" s="291"/>
      <c r="M11" s="291"/>
      <c r="N11" s="291"/>
      <c r="O11" s="291"/>
      <c r="P11" s="291"/>
      <c r="Q11" s="291"/>
      <c r="R11" s="291"/>
      <c r="S11" s="291"/>
      <c r="T11" s="291"/>
      <c r="U11" s="291"/>
      <c r="V11" s="291"/>
      <c r="W11" s="291"/>
      <c r="X11" s="291"/>
      <c r="Y11" s="291"/>
      <c r="Z11" s="287"/>
      <c r="AA11" s="287"/>
      <c r="AB11" s="287"/>
      <c r="AC11" s="287"/>
      <c r="AD11" s="287"/>
      <c r="AE11" s="287"/>
      <c r="AF11" s="287"/>
      <c r="AG11" s="287"/>
      <c r="AH11" s="287"/>
      <c r="AI11" s="287"/>
      <c r="AJ11" s="287"/>
      <c r="AK11" s="287"/>
      <c r="AL11" s="287"/>
      <c r="AM11" s="287"/>
      <c r="AN11" s="287"/>
      <c r="AO11" s="287"/>
      <c r="AP11" s="287"/>
      <c r="AQ11" s="287"/>
      <c r="AR11" s="287"/>
    </row>
    <row r="12" spans="1:99" s="12" customFormat="1" ht="18.75" customHeight="1" x14ac:dyDescent="0.2">
      <c r="A12" s="374" t="str">
        <f>'1. паспорт местоположение'!A12:C12</f>
        <v>P_TP1600.AS.0014</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99" s="12"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99"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3"/>
      <c r="AA14" s="293"/>
      <c r="AB14" s="293"/>
      <c r="AC14" s="293"/>
      <c r="AD14" s="293"/>
      <c r="AE14" s="293"/>
      <c r="AF14" s="293"/>
      <c r="AG14" s="293"/>
      <c r="AH14" s="293"/>
      <c r="AI14" s="293"/>
      <c r="AJ14" s="293"/>
      <c r="AK14" s="293"/>
      <c r="AL14" s="293"/>
      <c r="AM14" s="293"/>
      <c r="AN14" s="293"/>
      <c r="AO14" s="293"/>
      <c r="AP14" s="293"/>
      <c r="AQ14" s="293"/>
      <c r="AR14" s="293"/>
    </row>
    <row r="15" spans="1:99" s="3" customFormat="1" ht="12" x14ac:dyDescent="0.2">
      <c r="A15" s="374"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99" s="3" customFormat="1" ht="15" customHeight="1" x14ac:dyDescent="0.2">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58" s="3"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58" s="3" customFormat="1" ht="15" customHeight="1" x14ac:dyDescent="0.2">
      <c r="A18" s="384" t="s">
        <v>503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U23" s="221"/>
      <c r="BD23" s="222"/>
      <c r="BE23" s="223"/>
      <c r="BF23" s="223"/>
    </row>
    <row r="24" spans="1:58" ht="27.75" x14ac:dyDescent="0.4">
      <c r="A24" s="220"/>
      <c r="B24" s="220"/>
      <c r="C24" s="220"/>
      <c r="D24" s="220"/>
      <c r="E24" s="220"/>
      <c r="F24" s="220"/>
      <c r="G24" s="220"/>
      <c r="H24" s="220"/>
      <c r="I24" s="220"/>
      <c r="J24" s="220"/>
      <c r="K24" s="220"/>
      <c r="L24" s="220"/>
      <c r="M24" s="220"/>
      <c r="N24" s="220"/>
      <c r="O24" s="220"/>
      <c r="P24" s="220"/>
      <c r="Q24" s="220"/>
      <c r="R24" s="220"/>
      <c r="S24" s="220"/>
      <c r="T24" s="220"/>
      <c r="U24" s="220"/>
      <c r="V24" s="220"/>
      <c r="W24" s="220"/>
      <c r="X24" s="220"/>
      <c r="Y24" s="220"/>
      <c r="Z24" s="220"/>
      <c r="AA24" s="220"/>
      <c r="AB24" s="220"/>
      <c r="AC24" s="220"/>
      <c r="AD24" s="220"/>
      <c r="AE24" s="220"/>
      <c r="AF24" s="220"/>
      <c r="AG24" s="220"/>
      <c r="AH24" s="220"/>
      <c r="AI24" s="220"/>
      <c r="AJ24" s="220"/>
      <c r="AK24" s="220"/>
      <c r="AU24" s="221"/>
      <c r="BD24" s="222"/>
      <c r="BE24" s="223"/>
      <c r="BF24" s="223"/>
    </row>
    <row r="25" spans="1:58" ht="18.75" customHeight="1" thickBot="1" x14ac:dyDescent="0.3">
      <c r="A25" s="224" t="s">
        <v>353</v>
      </c>
      <c r="B25" s="225"/>
      <c r="C25" s="225"/>
      <c r="D25" s="225"/>
      <c r="E25" s="225"/>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N25" s="226"/>
      <c r="AO25" s="227"/>
      <c r="AP25" s="227"/>
      <c r="AQ25" s="227"/>
      <c r="AR25" s="227"/>
    </row>
    <row r="26" spans="1:58" ht="18.75" customHeight="1" x14ac:dyDescent="0.25">
      <c r="A26" s="385" t="s">
        <v>590</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7"/>
      <c r="AK26" s="388">
        <v>1041622.575981582</v>
      </c>
      <c r="AL26" s="389"/>
      <c r="AN26" s="220" t="s">
        <v>352</v>
      </c>
      <c r="AO26" s="228"/>
      <c r="AP26" s="228"/>
    </row>
    <row r="27" spans="1:58" ht="15.75" customHeight="1" x14ac:dyDescent="0.25">
      <c r="A27" s="375" t="s">
        <v>351</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7"/>
      <c r="AK27" s="378"/>
      <c r="AL27" s="379"/>
      <c r="AN27" s="380" t="s">
        <v>350</v>
      </c>
      <c r="AO27" s="381"/>
      <c r="AP27" s="294">
        <v>4.9597937031617967</v>
      </c>
    </row>
    <row r="28" spans="1:58" x14ac:dyDescent="0.25">
      <c r="A28" s="375" t="s">
        <v>349</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82">
        <v>19</v>
      </c>
      <c r="AL28" s="383"/>
      <c r="AN28" s="380" t="s">
        <v>348</v>
      </c>
      <c r="AO28" s="381"/>
      <c r="AP28" s="294">
        <v>8.7163202404613571</v>
      </c>
    </row>
    <row r="29" spans="1:58" ht="15" customHeight="1" x14ac:dyDescent="0.25">
      <c r="A29" s="375" t="s">
        <v>347</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82">
        <v>1</v>
      </c>
      <c r="AL29" s="383"/>
      <c r="AN29" s="380" t="s">
        <v>591</v>
      </c>
      <c r="AO29" s="381"/>
      <c r="AP29" s="295">
        <v>166749.70960115513</v>
      </c>
      <c r="AU29" s="229"/>
      <c r="AW29" s="230"/>
      <c r="AX29" s="230"/>
    </row>
    <row r="30" spans="1:58" ht="15" customHeight="1" x14ac:dyDescent="0.25">
      <c r="A30" s="375" t="s">
        <v>346</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7"/>
      <c r="AK30" s="390">
        <v>-261287.42117368837</v>
      </c>
      <c r="AL30" s="391"/>
      <c r="AN30" s="380" t="s">
        <v>592</v>
      </c>
      <c r="AO30" s="381"/>
      <c r="AP30" s="296" t="s">
        <v>634</v>
      </c>
      <c r="AU30" s="229"/>
    </row>
    <row r="31" spans="1:58" ht="15" customHeight="1" x14ac:dyDescent="0.25">
      <c r="A31" s="375" t="s">
        <v>593</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7"/>
      <c r="AK31" s="390">
        <v>1</v>
      </c>
      <c r="AL31" s="391"/>
      <c r="AU31" s="229"/>
    </row>
    <row r="32" spans="1:58" x14ac:dyDescent="0.25">
      <c r="A32" s="375" t="s">
        <v>345</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7"/>
      <c r="AK32" s="392">
        <v>1</v>
      </c>
      <c r="AL32" s="393"/>
      <c r="AU32" s="229"/>
    </row>
    <row r="33" spans="1:98" x14ac:dyDescent="0.25">
      <c r="A33" s="375" t="s">
        <v>321</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7"/>
      <c r="AK33" s="392">
        <v>0</v>
      </c>
      <c r="AL33" s="393"/>
    </row>
    <row r="34" spans="1:98" x14ac:dyDescent="0.25">
      <c r="A34" s="375" t="s">
        <v>344</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7"/>
      <c r="AK34" s="392">
        <v>1</v>
      </c>
      <c r="AL34" s="393"/>
    </row>
    <row r="35" spans="1:98" x14ac:dyDescent="0.25">
      <c r="A35" s="375" t="s">
        <v>343</v>
      </c>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7"/>
      <c r="AK35" s="392">
        <v>1</v>
      </c>
      <c r="AL35" s="393"/>
    </row>
    <row r="36" spans="1:98" x14ac:dyDescent="0.25">
      <c r="A36" s="375"/>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7"/>
      <c r="AK36" s="396"/>
      <c r="AL36" s="397"/>
    </row>
    <row r="37" spans="1:98" x14ac:dyDescent="0.25">
      <c r="A37" s="375" t="s">
        <v>312</v>
      </c>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7"/>
      <c r="AK37" s="394">
        <v>0.25</v>
      </c>
      <c r="AL37" s="395"/>
    </row>
    <row r="38" spans="1:98" x14ac:dyDescent="0.25">
      <c r="A38" s="375" t="s">
        <v>594</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7"/>
      <c r="AK38" s="392">
        <v>0</v>
      </c>
      <c r="AL38" s="393"/>
    </row>
    <row r="39" spans="1:98" x14ac:dyDescent="0.25">
      <c r="A39" s="375" t="s">
        <v>342</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7"/>
      <c r="AK39" s="396"/>
      <c r="AL39" s="397"/>
    </row>
    <row r="40" spans="1:98" x14ac:dyDescent="0.25">
      <c r="A40" s="375" t="s">
        <v>341</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7"/>
      <c r="AK40" s="398">
        <v>0</v>
      </c>
      <c r="AL40" s="399"/>
    </row>
    <row r="41" spans="1:98" x14ac:dyDescent="0.25">
      <c r="A41" s="375" t="s">
        <v>340</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7"/>
      <c r="AK41" s="396"/>
      <c r="AL41" s="397"/>
    </row>
    <row r="42" spans="1:98" x14ac:dyDescent="0.25">
      <c r="A42" s="375" t="s">
        <v>339</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7"/>
      <c r="AK42" s="394">
        <v>0.27800000000000002</v>
      </c>
      <c r="AL42" s="395"/>
    </row>
    <row r="43" spans="1:98" x14ac:dyDescent="0.25">
      <c r="A43" s="375" t="s">
        <v>338</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7"/>
      <c r="AK43" s="394">
        <v>0.27800000000000002</v>
      </c>
      <c r="AL43" s="395"/>
    </row>
    <row r="44" spans="1:98" x14ac:dyDescent="0.25">
      <c r="A44" s="375" t="s">
        <v>337</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7"/>
      <c r="AK44" s="394">
        <v>1</v>
      </c>
      <c r="AL44" s="395"/>
    </row>
    <row r="45" spans="1:98" x14ac:dyDescent="0.25">
      <c r="A45" s="375" t="s">
        <v>336</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7"/>
      <c r="AK45" s="394">
        <v>0.14080000000000001</v>
      </c>
      <c r="AL45" s="395"/>
      <c r="BE45" s="231"/>
      <c r="BF45" s="231"/>
    </row>
    <row r="46" spans="1:98" x14ac:dyDescent="0.25">
      <c r="A46" s="375" t="s">
        <v>335</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7"/>
      <c r="AK46" s="394">
        <v>0</v>
      </c>
      <c r="AL46" s="395"/>
    </row>
    <row r="47" spans="1:98" ht="16.5" thickBot="1" x14ac:dyDescent="0.3">
      <c r="A47" s="407" t="s">
        <v>334</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v>0.20850000000000002</v>
      </c>
      <c r="AL47" s="411"/>
    </row>
    <row r="48" spans="1:98" x14ac:dyDescent="0.25">
      <c r="A48" s="412" t="s">
        <v>333</v>
      </c>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4"/>
      <c r="AK48" s="415">
        <v>2030</v>
      </c>
      <c r="AL48" s="416"/>
      <c r="AM48" s="232">
        <v>2031</v>
      </c>
      <c r="AN48" s="233">
        <v>2032</v>
      </c>
      <c r="AO48" s="233">
        <v>2033</v>
      </c>
      <c r="AP48" s="233">
        <v>2034</v>
      </c>
      <c r="AQ48" s="233">
        <v>2035</v>
      </c>
      <c r="AR48" s="233">
        <v>2036</v>
      </c>
      <c r="AS48" s="233">
        <v>2037</v>
      </c>
      <c r="AT48" s="233">
        <v>2038</v>
      </c>
      <c r="AU48" s="233">
        <v>2039</v>
      </c>
      <c r="AV48" s="233">
        <v>2040</v>
      </c>
      <c r="AW48" s="233">
        <v>2041</v>
      </c>
      <c r="AX48" s="233">
        <v>2042</v>
      </c>
      <c r="AY48" s="233">
        <v>2043</v>
      </c>
      <c r="AZ48" s="233">
        <v>2044</v>
      </c>
      <c r="BA48" s="233">
        <v>2045</v>
      </c>
      <c r="BB48" s="233">
        <v>2046</v>
      </c>
      <c r="BC48" s="233">
        <v>2047</v>
      </c>
      <c r="BD48" s="233">
        <v>2048</v>
      </c>
      <c r="BE48" s="233">
        <v>2049</v>
      </c>
      <c r="BF48" s="233" t="s">
        <v>594</v>
      </c>
      <c r="BG48" s="233" t="s">
        <v>594</v>
      </c>
      <c r="BH48" s="233" t="s">
        <v>594</v>
      </c>
      <c r="BI48" s="233" t="s">
        <v>594</v>
      </c>
      <c r="BJ48" s="233" t="s">
        <v>594</v>
      </c>
      <c r="BK48" s="233" t="s">
        <v>594</v>
      </c>
      <c r="BL48" s="233" t="s">
        <v>594</v>
      </c>
      <c r="BM48" s="233" t="s">
        <v>594</v>
      </c>
      <c r="BN48" s="233" t="s">
        <v>594</v>
      </c>
      <c r="BO48" s="233" t="s">
        <v>594</v>
      </c>
      <c r="BP48" s="233" t="s">
        <v>594</v>
      </c>
      <c r="BQ48" s="233" t="s">
        <v>594</v>
      </c>
      <c r="BR48" s="233" t="s">
        <v>594</v>
      </c>
      <c r="BS48" s="233" t="s">
        <v>594</v>
      </c>
      <c r="BT48" s="233" t="s">
        <v>594</v>
      </c>
      <c r="BU48" s="233" t="s">
        <v>594</v>
      </c>
      <c r="BV48" s="233" t="s">
        <v>594</v>
      </c>
      <c r="BW48" s="233" t="s">
        <v>594</v>
      </c>
      <c r="BX48" s="233" t="s">
        <v>594</v>
      </c>
      <c r="BY48" s="233" t="s">
        <v>594</v>
      </c>
      <c r="BZ48" s="233" t="s">
        <v>594</v>
      </c>
      <c r="CA48" s="233" t="s">
        <v>594</v>
      </c>
      <c r="CB48" s="233" t="s">
        <v>594</v>
      </c>
      <c r="CC48" s="233" t="s">
        <v>594</v>
      </c>
      <c r="CD48" s="233" t="s">
        <v>594</v>
      </c>
      <c r="CE48" s="233" t="s">
        <v>594</v>
      </c>
      <c r="CF48" s="233" t="s">
        <v>594</v>
      </c>
      <c r="CG48" s="233" t="s">
        <v>594</v>
      </c>
      <c r="CH48" s="233" t="s">
        <v>594</v>
      </c>
      <c r="CI48" s="233" t="s">
        <v>594</v>
      </c>
      <c r="CJ48" s="233" t="s">
        <v>594</v>
      </c>
      <c r="CK48" s="233" t="s">
        <v>594</v>
      </c>
      <c r="CL48" s="233" t="s">
        <v>594</v>
      </c>
      <c r="CM48" s="233" t="s">
        <v>594</v>
      </c>
      <c r="CN48" s="233" t="s">
        <v>594</v>
      </c>
      <c r="CO48" s="233" t="s">
        <v>594</v>
      </c>
      <c r="CP48" s="233" t="s">
        <v>594</v>
      </c>
      <c r="CQ48" s="233" t="s">
        <v>594</v>
      </c>
      <c r="CR48" s="233" t="s">
        <v>594</v>
      </c>
      <c r="CS48" s="233" t="s">
        <v>594</v>
      </c>
      <c r="CT48" s="233" t="s">
        <v>594</v>
      </c>
    </row>
    <row r="49" spans="1:98" outlineLevel="1" x14ac:dyDescent="0.25">
      <c r="A49" s="375" t="s">
        <v>332</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7"/>
      <c r="AK49" s="400">
        <v>0.04</v>
      </c>
      <c r="AL49" s="401"/>
      <c r="AM49" s="234">
        <v>0.04</v>
      </c>
      <c r="AN49" s="234">
        <v>0.04</v>
      </c>
      <c r="AO49" s="234">
        <v>0.04</v>
      </c>
      <c r="AP49" s="234">
        <v>0.04</v>
      </c>
      <c r="AQ49" s="234">
        <v>0.04</v>
      </c>
      <c r="AR49" s="234">
        <v>0.04</v>
      </c>
      <c r="AS49" s="234">
        <v>0.04</v>
      </c>
      <c r="AT49" s="234">
        <v>0.04</v>
      </c>
      <c r="AU49" s="234">
        <v>0.04</v>
      </c>
      <c r="AV49" s="234">
        <v>0.04</v>
      </c>
      <c r="AW49" s="234">
        <v>0.04</v>
      </c>
      <c r="AX49" s="234">
        <v>0.04</v>
      </c>
      <c r="AY49" s="234">
        <v>0.04</v>
      </c>
      <c r="AZ49" s="234">
        <v>0.04</v>
      </c>
      <c r="BA49" s="234">
        <v>0.04</v>
      </c>
      <c r="BB49" s="234">
        <v>0.04</v>
      </c>
      <c r="BC49" s="234">
        <v>0.04</v>
      </c>
      <c r="BD49" s="234">
        <v>0.04</v>
      </c>
      <c r="BE49" s="234">
        <v>0.04</v>
      </c>
      <c r="BF49" s="234">
        <v>0.04</v>
      </c>
      <c r="BG49" s="234">
        <v>0.04</v>
      </c>
      <c r="BH49" s="234">
        <v>0.04</v>
      </c>
      <c r="BI49" s="234">
        <v>0.04</v>
      </c>
      <c r="BJ49" s="234">
        <v>0.04</v>
      </c>
      <c r="BK49" s="234">
        <v>0.04</v>
      </c>
      <c r="BL49" s="234">
        <v>0.04</v>
      </c>
      <c r="BM49" s="234">
        <v>0.04</v>
      </c>
      <c r="BN49" s="234">
        <v>0.04</v>
      </c>
      <c r="BO49" s="234">
        <v>0.04</v>
      </c>
      <c r="BP49" s="234">
        <v>0.04</v>
      </c>
      <c r="BQ49" s="234">
        <v>0.04</v>
      </c>
      <c r="BR49" s="234">
        <v>0.04</v>
      </c>
      <c r="BS49" s="234">
        <v>0.04</v>
      </c>
      <c r="BT49" s="234">
        <v>0.04</v>
      </c>
      <c r="BU49" s="234">
        <v>0.04</v>
      </c>
      <c r="BV49" s="234">
        <v>0.04</v>
      </c>
      <c r="BW49" s="234">
        <v>0.04</v>
      </c>
      <c r="BX49" s="234">
        <v>0.04</v>
      </c>
      <c r="BY49" s="234">
        <v>0.04</v>
      </c>
      <c r="BZ49" s="234">
        <v>0.04</v>
      </c>
      <c r="CA49" s="234">
        <v>0.04</v>
      </c>
      <c r="CB49" s="234">
        <v>0.04</v>
      </c>
      <c r="CC49" s="234">
        <v>0.04</v>
      </c>
      <c r="CD49" s="234">
        <v>0.04</v>
      </c>
      <c r="CE49" s="234">
        <v>0.04</v>
      </c>
      <c r="CF49" s="234">
        <v>0.04</v>
      </c>
      <c r="CG49" s="234">
        <v>0.04</v>
      </c>
      <c r="CH49" s="234">
        <v>0.04</v>
      </c>
      <c r="CI49" s="234">
        <v>0.04</v>
      </c>
      <c r="CJ49" s="234">
        <v>0.04</v>
      </c>
      <c r="CK49" s="234">
        <v>0.04</v>
      </c>
      <c r="CL49" s="234">
        <v>0.04</v>
      </c>
      <c r="CM49" s="234">
        <v>0.04</v>
      </c>
      <c r="CN49" s="234">
        <v>0.04</v>
      </c>
      <c r="CO49" s="234">
        <v>0.04</v>
      </c>
      <c r="CP49" s="234">
        <v>0.04</v>
      </c>
      <c r="CQ49" s="234">
        <v>0.04</v>
      </c>
      <c r="CR49" s="234">
        <v>0.04</v>
      </c>
      <c r="CS49" s="234">
        <v>0.04</v>
      </c>
      <c r="CT49" s="234">
        <v>0.04</v>
      </c>
    </row>
    <row r="50" spans="1:98" outlineLevel="1" x14ac:dyDescent="0.25">
      <c r="A50" s="375" t="s">
        <v>331</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7"/>
      <c r="AK50" s="400">
        <v>0.04</v>
      </c>
      <c r="AL50" s="401"/>
      <c r="AM50" s="234">
        <v>8.1600000000000117E-2</v>
      </c>
      <c r="AN50" s="297">
        <v>0.12486400000000009</v>
      </c>
      <c r="AO50" s="297">
        <v>0.16985856000000021</v>
      </c>
      <c r="AP50" s="297">
        <v>0.21665290240000035</v>
      </c>
      <c r="AQ50" s="297">
        <v>0.26531901849600037</v>
      </c>
      <c r="AR50" s="297">
        <v>0.31593177923584048</v>
      </c>
      <c r="AS50" s="297">
        <v>0.3685690504052741</v>
      </c>
      <c r="AT50" s="297">
        <v>0.42331181242148519</v>
      </c>
      <c r="AU50" s="297">
        <v>0.48024428491834459</v>
      </c>
      <c r="AV50" s="297">
        <v>0.53945405631507848</v>
      </c>
      <c r="AW50" s="297">
        <v>0.60103221856768174</v>
      </c>
      <c r="AX50" s="297">
        <v>0.66507350731038906</v>
      </c>
      <c r="AY50" s="297">
        <v>0.73167644760280459</v>
      </c>
      <c r="AZ50" s="297">
        <v>0.80094350550691673</v>
      </c>
      <c r="BA50" s="297">
        <v>0.87298124572719349</v>
      </c>
      <c r="BB50" s="297">
        <v>0.94790049555628131</v>
      </c>
      <c r="BC50" s="297">
        <v>1.0258165153785326</v>
      </c>
      <c r="BD50" s="297">
        <v>1.1068491759936738</v>
      </c>
      <c r="BE50" s="297">
        <v>1.1911231430334208</v>
      </c>
      <c r="BF50" s="297">
        <v>1.2787680687547578</v>
      </c>
      <c r="BG50" s="297">
        <v>1.369918791504948</v>
      </c>
      <c r="BH50" s="297">
        <v>1.4647155431651462</v>
      </c>
      <c r="BI50" s="297">
        <v>1.5633041648917523</v>
      </c>
      <c r="BJ50" s="297">
        <v>1.6658363314874225</v>
      </c>
      <c r="BK50" s="297">
        <v>1.7724697847469195</v>
      </c>
      <c r="BL50" s="297">
        <v>1.8833685761367964</v>
      </c>
      <c r="BM50" s="297">
        <v>1.9987033191822685</v>
      </c>
      <c r="BN50" s="297">
        <v>2.1186514519495594</v>
      </c>
      <c r="BO50" s="297">
        <v>2.2433975100275418</v>
      </c>
      <c r="BP50" s="297">
        <v>2.3731334104286437</v>
      </c>
      <c r="BQ50" s="297">
        <v>2.5080587468457893</v>
      </c>
      <c r="BR50" s="297">
        <v>2.6483810967196209</v>
      </c>
      <c r="BS50" s="297">
        <v>2.7943163405884057</v>
      </c>
      <c r="BT50" s="297">
        <v>2.9460889942119421</v>
      </c>
      <c r="BU50" s="297">
        <v>3.1039325539804201</v>
      </c>
      <c r="BV50" s="297">
        <v>3.2680898561396372</v>
      </c>
      <c r="BW50" s="297">
        <v>3.438813450385223</v>
      </c>
      <c r="BX50" s="297">
        <v>3.6163659884006325</v>
      </c>
      <c r="BY50" s="297">
        <v>3.8010206279366576</v>
      </c>
      <c r="BZ50" s="297">
        <v>3.993061453054124</v>
      </c>
      <c r="CA50" s="297">
        <v>4.1927839111762895</v>
      </c>
      <c r="CB50" s="297">
        <v>4.4004952676233415</v>
      </c>
      <c r="CC50" s="297">
        <v>4.6165150783282751</v>
      </c>
      <c r="CD50" s="297">
        <v>4.8411756814614062</v>
      </c>
      <c r="CE50" s="297">
        <v>5.0748227087198625</v>
      </c>
      <c r="CF50" s="297">
        <v>5.317815617068657</v>
      </c>
      <c r="CG50" s="297">
        <v>5.5705282417514033</v>
      </c>
      <c r="CH50" s="297">
        <v>5.8333493714214599</v>
      </c>
      <c r="CI50" s="297">
        <v>6.1066833462783183</v>
      </c>
      <c r="CJ50" s="297">
        <v>6.3909506801294516</v>
      </c>
      <c r="CK50" s="297">
        <v>6.6865887073346295</v>
      </c>
      <c r="CL50" s="297">
        <v>6.9940522556280147</v>
      </c>
      <c r="CM50" s="297">
        <v>7.3138143458531353</v>
      </c>
      <c r="CN50" s="297">
        <v>7.6463669196872601</v>
      </c>
      <c r="CO50" s="297">
        <v>7.9922215964747512</v>
      </c>
      <c r="CP50" s="297">
        <v>8.3519104603337411</v>
      </c>
      <c r="CQ50" s="297">
        <v>8.7259868787470918</v>
      </c>
      <c r="CR50" s="297">
        <v>9.115026353896976</v>
      </c>
      <c r="CS50" s="297">
        <v>9.5196274080528553</v>
      </c>
      <c r="CT50" s="297">
        <v>9.9404125043749705</v>
      </c>
    </row>
    <row r="51" spans="1:98" s="220" customFormat="1" ht="16.5" thickBot="1" x14ac:dyDescent="0.3">
      <c r="A51" s="402" t="s">
        <v>595</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4"/>
      <c r="AK51" s="405">
        <v>0</v>
      </c>
      <c r="AL51" s="406"/>
      <c r="AM51" s="235">
        <v>0</v>
      </c>
      <c r="AN51" s="236">
        <v>0</v>
      </c>
      <c r="AO51" s="236">
        <v>0</v>
      </c>
      <c r="AP51" s="236">
        <v>0</v>
      </c>
      <c r="AQ51" s="236">
        <v>0</v>
      </c>
      <c r="AR51" s="236">
        <v>0</v>
      </c>
      <c r="AS51" s="236">
        <v>0</v>
      </c>
      <c r="AT51" s="236">
        <v>0</v>
      </c>
      <c r="AU51" s="236">
        <v>0</v>
      </c>
      <c r="AV51" s="236">
        <v>0</v>
      </c>
      <c r="AW51" s="236">
        <v>0</v>
      </c>
      <c r="AX51" s="236">
        <v>0</v>
      </c>
      <c r="AY51" s="236">
        <v>0</v>
      </c>
      <c r="AZ51" s="236">
        <v>0</v>
      </c>
      <c r="BA51" s="236">
        <v>0</v>
      </c>
      <c r="BB51" s="236">
        <v>0</v>
      </c>
      <c r="BC51" s="236">
        <v>0</v>
      </c>
      <c r="BD51" s="236">
        <v>0</v>
      </c>
      <c r="BE51" s="236">
        <v>0</v>
      </c>
      <c r="BF51" s="236" t="s">
        <v>594</v>
      </c>
      <c r="BG51" s="236" t="s">
        <v>594</v>
      </c>
      <c r="BH51" s="236" t="s">
        <v>594</v>
      </c>
      <c r="BI51" s="236" t="s">
        <v>594</v>
      </c>
      <c r="BJ51" s="236" t="s">
        <v>594</v>
      </c>
      <c r="BK51" s="236" t="s">
        <v>594</v>
      </c>
      <c r="BL51" s="236" t="s">
        <v>594</v>
      </c>
      <c r="BM51" s="236" t="s">
        <v>594</v>
      </c>
      <c r="BN51" s="236" t="s">
        <v>594</v>
      </c>
      <c r="BO51" s="236" t="s">
        <v>594</v>
      </c>
      <c r="BP51" s="236" t="s">
        <v>594</v>
      </c>
      <c r="BQ51" s="236" t="s">
        <v>594</v>
      </c>
      <c r="BR51" s="236" t="s">
        <v>594</v>
      </c>
      <c r="BS51" s="236" t="s">
        <v>594</v>
      </c>
      <c r="BT51" s="236" t="s">
        <v>594</v>
      </c>
      <c r="BU51" s="236" t="s">
        <v>594</v>
      </c>
      <c r="BV51" s="236" t="s">
        <v>594</v>
      </c>
      <c r="BW51" s="236" t="s">
        <v>594</v>
      </c>
      <c r="BX51" s="236" t="s">
        <v>594</v>
      </c>
      <c r="BY51" s="236" t="s">
        <v>594</v>
      </c>
      <c r="BZ51" s="236" t="s">
        <v>594</v>
      </c>
      <c r="CA51" s="236" t="s">
        <v>594</v>
      </c>
      <c r="CB51" s="236" t="s">
        <v>594</v>
      </c>
      <c r="CC51" s="236" t="s">
        <v>594</v>
      </c>
      <c r="CD51" s="236" t="s">
        <v>594</v>
      </c>
      <c r="CE51" s="236" t="s">
        <v>594</v>
      </c>
      <c r="CF51" s="236" t="s">
        <v>594</v>
      </c>
      <c r="CG51" s="236" t="s">
        <v>594</v>
      </c>
      <c r="CH51" s="236" t="s">
        <v>594</v>
      </c>
      <c r="CI51" s="236" t="s">
        <v>594</v>
      </c>
      <c r="CJ51" s="236" t="s">
        <v>594</v>
      </c>
      <c r="CK51" s="236" t="s">
        <v>594</v>
      </c>
      <c r="CL51" s="236" t="s">
        <v>594</v>
      </c>
      <c r="CM51" s="236" t="s">
        <v>594</v>
      </c>
      <c r="CN51" s="236" t="s">
        <v>594</v>
      </c>
      <c r="CO51" s="236" t="s">
        <v>594</v>
      </c>
      <c r="CP51" s="236" t="s">
        <v>594</v>
      </c>
      <c r="CQ51" s="236" t="s">
        <v>594</v>
      </c>
      <c r="CR51" s="236" t="s">
        <v>594</v>
      </c>
      <c r="CS51" s="236" t="s">
        <v>594</v>
      </c>
      <c r="CT51" s="236" t="s">
        <v>594</v>
      </c>
    </row>
    <row r="52" spans="1:98" ht="16.5" thickBot="1" x14ac:dyDescent="0.3">
      <c r="A52" s="427" t="s">
        <v>596</v>
      </c>
      <c r="B52" s="428"/>
      <c r="C52" s="428"/>
      <c r="D52" s="428"/>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28"/>
      <c r="AC52" s="428"/>
      <c r="AD52" s="428"/>
      <c r="AE52" s="428"/>
      <c r="AF52" s="428"/>
      <c r="AG52" s="428"/>
      <c r="AH52" s="428"/>
      <c r="AI52" s="428"/>
      <c r="AJ52" s="428"/>
      <c r="AK52" s="429">
        <v>0</v>
      </c>
      <c r="AL52" s="429"/>
      <c r="AM52" s="237">
        <v>0</v>
      </c>
      <c r="AN52" s="237">
        <v>0</v>
      </c>
      <c r="AO52" s="237">
        <v>0</v>
      </c>
      <c r="AP52" s="237">
        <v>0</v>
      </c>
      <c r="AQ52" s="237">
        <v>0</v>
      </c>
      <c r="AR52" s="237">
        <v>0</v>
      </c>
      <c r="AS52" s="237">
        <v>0</v>
      </c>
      <c r="AT52" s="237">
        <v>0</v>
      </c>
      <c r="AU52" s="237">
        <v>0</v>
      </c>
      <c r="AV52" s="237">
        <v>0</v>
      </c>
      <c r="AW52" s="237">
        <v>0</v>
      </c>
      <c r="AX52" s="237">
        <v>0</v>
      </c>
      <c r="AY52" s="237">
        <v>0</v>
      </c>
      <c r="AZ52" s="237">
        <v>0</v>
      </c>
      <c r="BA52" s="237">
        <v>0</v>
      </c>
      <c r="BB52" s="237">
        <v>0</v>
      </c>
      <c r="BC52" s="237">
        <v>0</v>
      </c>
      <c r="BD52" s="237">
        <v>0</v>
      </c>
      <c r="BE52" s="237">
        <v>0</v>
      </c>
      <c r="BF52" s="237" t="s">
        <v>594</v>
      </c>
      <c r="BG52" s="237" t="s">
        <v>594</v>
      </c>
      <c r="BH52" s="237" t="s">
        <v>594</v>
      </c>
      <c r="BI52" s="237" t="s">
        <v>594</v>
      </c>
      <c r="BJ52" s="237" t="s">
        <v>594</v>
      </c>
      <c r="BK52" s="237" t="s">
        <v>594</v>
      </c>
      <c r="BL52" s="237" t="s">
        <v>594</v>
      </c>
      <c r="BM52" s="237" t="s">
        <v>594</v>
      </c>
      <c r="BN52" s="237" t="s">
        <v>594</v>
      </c>
      <c r="BO52" s="237" t="s">
        <v>594</v>
      </c>
      <c r="BP52" s="237" t="s">
        <v>594</v>
      </c>
      <c r="BQ52" s="237" t="s">
        <v>594</v>
      </c>
      <c r="BR52" s="237" t="s">
        <v>594</v>
      </c>
      <c r="BS52" s="237" t="s">
        <v>594</v>
      </c>
      <c r="BT52" s="237" t="s">
        <v>594</v>
      </c>
      <c r="BU52" s="237" t="s">
        <v>594</v>
      </c>
      <c r="BV52" s="237" t="s">
        <v>594</v>
      </c>
      <c r="BW52" s="237" t="s">
        <v>594</v>
      </c>
      <c r="BX52" s="237" t="s">
        <v>594</v>
      </c>
      <c r="BY52" s="237" t="s">
        <v>594</v>
      </c>
      <c r="BZ52" s="237" t="s">
        <v>594</v>
      </c>
      <c r="CA52" s="237" t="s">
        <v>594</v>
      </c>
      <c r="CB52" s="237" t="s">
        <v>594</v>
      </c>
      <c r="CC52" s="237" t="s">
        <v>594</v>
      </c>
      <c r="CD52" s="237" t="s">
        <v>594</v>
      </c>
      <c r="CE52" s="237" t="s">
        <v>594</v>
      </c>
      <c r="CF52" s="237" t="s">
        <v>594</v>
      </c>
      <c r="CG52" s="237" t="s">
        <v>594</v>
      </c>
      <c r="CH52" s="237" t="s">
        <v>594</v>
      </c>
      <c r="CI52" s="237" t="s">
        <v>594</v>
      </c>
      <c r="CJ52" s="237" t="s">
        <v>594</v>
      </c>
      <c r="CK52" s="237" t="s">
        <v>594</v>
      </c>
      <c r="CL52" s="237" t="s">
        <v>594</v>
      </c>
      <c r="CM52" s="237" t="s">
        <v>594</v>
      </c>
      <c r="CN52" s="237" t="s">
        <v>594</v>
      </c>
      <c r="CO52" s="237" t="s">
        <v>594</v>
      </c>
      <c r="CP52" s="237" t="s">
        <v>594</v>
      </c>
      <c r="CQ52" s="237" t="s">
        <v>594</v>
      </c>
      <c r="CR52" s="237" t="s">
        <v>594</v>
      </c>
      <c r="CS52" s="237" t="s">
        <v>594</v>
      </c>
      <c r="CT52" s="237" t="s">
        <v>594</v>
      </c>
    </row>
    <row r="53" spans="1:98" ht="16.5" thickBot="1" x14ac:dyDescent="0.3">
      <c r="A53" s="430" t="s">
        <v>597</v>
      </c>
      <c r="B53" s="431"/>
      <c r="C53" s="431"/>
      <c r="D53" s="431"/>
      <c r="E53" s="431"/>
      <c r="F53" s="431"/>
      <c r="G53" s="431"/>
      <c r="H53" s="431"/>
      <c r="I53" s="431"/>
      <c r="J53" s="431"/>
      <c r="K53" s="431"/>
      <c r="L53" s="431"/>
      <c r="M53" s="431"/>
      <c r="N53" s="431"/>
      <c r="O53" s="431"/>
      <c r="P53" s="431"/>
      <c r="Q53" s="431"/>
      <c r="R53" s="431"/>
      <c r="S53" s="431"/>
      <c r="T53" s="431"/>
      <c r="U53" s="431"/>
      <c r="V53" s="431"/>
      <c r="W53" s="431"/>
      <c r="X53" s="431"/>
      <c r="Y53" s="431"/>
      <c r="Z53" s="431"/>
      <c r="AA53" s="431"/>
      <c r="AB53" s="431"/>
      <c r="AC53" s="431"/>
      <c r="AD53" s="431"/>
      <c r="AE53" s="431"/>
      <c r="AF53" s="431"/>
      <c r="AG53" s="431"/>
      <c r="AH53" s="431"/>
      <c r="AI53" s="431"/>
      <c r="AJ53" s="431"/>
      <c r="AK53" s="419"/>
      <c r="AL53" s="419"/>
      <c r="AM53" s="298">
        <v>-318.77065383189978</v>
      </c>
      <c r="AN53" s="298">
        <v>-331.52147998517574</v>
      </c>
      <c r="AO53" s="298">
        <v>-344.78233918458278</v>
      </c>
      <c r="AP53" s="298">
        <v>-358.57363275196616</v>
      </c>
      <c r="AQ53" s="298">
        <v>-372.91657806204472</v>
      </c>
      <c r="AR53" s="298">
        <v>-387.83324118452651</v>
      </c>
      <c r="AS53" s="298">
        <v>-403.34657083190763</v>
      </c>
      <c r="AT53" s="298">
        <v>-419.48043366518391</v>
      </c>
      <c r="AU53" s="298">
        <v>-436.25965101179133</v>
      </c>
      <c r="AV53" s="298">
        <v>-453.71003705226303</v>
      </c>
      <c r="AW53" s="298">
        <v>-471.85843853435352</v>
      </c>
      <c r="AX53" s="298">
        <v>-490.73277607572777</v>
      </c>
      <c r="AY53" s="298">
        <v>-510.36208711875685</v>
      </c>
      <c r="AZ53" s="298">
        <v>-530.77657060350714</v>
      </c>
      <c r="BA53" s="298">
        <v>-552.00763342764753</v>
      </c>
      <c r="BB53" s="298">
        <v>-574.0879387647534</v>
      </c>
      <c r="BC53" s="298">
        <v>-597.05145631534356</v>
      </c>
      <c r="BD53" s="298">
        <v>-620.93351456795733</v>
      </c>
      <c r="BE53" s="298">
        <v>-645.77085515067563</v>
      </c>
      <c r="BF53" s="298" t="s">
        <v>594</v>
      </c>
      <c r="BG53" s="298" t="s">
        <v>594</v>
      </c>
      <c r="BH53" s="298" t="s">
        <v>594</v>
      </c>
      <c r="BI53" s="298" t="s">
        <v>594</v>
      </c>
      <c r="BJ53" s="298" t="s">
        <v>594</v>
      </c>
      <c r="BK53" s="298" t="s">
        <v>594</v>
      </c>
      <c r="BL53" s="298" t="s">
        <v>594</v>
      </c>
      <c r="BM53" s="298" t="s">
        <v>594</v>
      </c>
      <c r="BN53" s="298" t="s">
        <v>594</v>
      </c>
      <c r="BO53" s="298" t="s">
        <v>594</v>
      </c>
      <c r="BP53" s="298" t="s">
        <v>594</v>
      </c>
      <c r="BQ53" s="298" t="s">
        <v>594</v>
      </c>
      <c r="BR53" s="298" t="s">
        <v>594</v>
      </c>
      <c r="BS53" s="298" t="s">
        <v>594</v>
      </c>
      <c r="BT53" s="298" t="s">
        <v>594</v>
      </c>
      <c r="BU53" s="298" t="s">
        <v>594</v>
      </c>
      <c r="BV53" s="298" t="s">
        <v>594</v>
      </c>
      <c r="BW53" s="298" t="s">
        <v>594</v>
      </c>
      <c r="BX53" s="298" t="s">
        <v>594</v>
      </c>
      <c r="BY53" s="298" t="s">
        <v>594</v>
      </c>
      <c r="BZ53" s="298" t="s">
        <v>594</v>
      </c>
      <c r="CA53" s="298" t="s">
        <v>594</v>
      </c>
      <c r="CB53" s="298" t="s">
        <v>594</v>
      </c>
      <c r="CC53" s="298" t="s">
        <v>594</v>
      </c>
      <c r="CD53" s="298" t="s">
        <v>594</v>
      </c>
      <c r="CE53" s="298" t="s">
        <v>594</v>
      </c>
      <c r="CF53" s="298" t="s">
        <v>594</v>
      </c>
      <c r="CG53" s="298" t="s">
        <v>594</v>
      </c>
      <c r="CH53" s="298" t="s">
        <v>594</v>
      </c>
      <c r="CI53" s="298" t="s">
        <v>594</v>
      </c>
      <c r="CJ53" s="298" t="s">
        <v>594</v>
      </c>
      <c r="CK53" s="298" t="s">
        <v>594</v>
      </c>
      <c r="CL53" s="298" t="s">
        <v>594</v>
      </c>
      <c r="CM53" s="298" t="s">
        <v>594</v>
      </c>
      <c r="CN53" s="298" t="s">
        <v>594</v>
      </c>
      <c r="CO53" s="298" t="s">
        <v>594</v>
      </c>
      <c r="CP53" s="298" t="s">
        <v>594</v>
      </c>
      <c r="CQ53" s="298" t="s">
        <v>594</v>
      </c>
      <c r="CR53" s="298" t="s">
        <v>594</v>
      </c>
      <c r="CS53" s="298" t="s">
        <v>594</v>
      </c>
      <c r="CT53" s="298" t="s">
        <v>594</v>
      </c>
    </row>
    <row r="54" spans="1:98" ht="16.5" thickBot="1" x14ac:dyDescent="0.3">
      <c r="A54" s="430" t="s">
        <v>598</v>
      </c>
      <c r="B54" s="431"/>
      <c r="C54" s="431"/>
      <c r="D54" s="431"/>
      <c r="E54" s="431"/>
      <c r="F54" s="431"/>
      <c r="G54" s="431"/>
      <c r="H54" s="431"/>
      <c r="I54" s="431"/>
      <c r="J54" s="431"/>
      <c r="K54" s="431"/>
      <c r="L54" s="431"/>
      <c r="M54" s="431"/>
      <c r="N54" s="431"/>
      <c r="O54" s="431"/>
      <c r="P54" s="431"/>
      <c r="Q54" s="431"/>
      <c r="R54" s="431"/>
      <c r="S54" s="431"/>
      <c r="T54" s="431"/>
      <c r="U54" s="431"/>
      <c r="V54" s="431"/>
      <c r="W54" s="431"/>
      <c r="X54" s="431"/>
      <c r="Y54" s="431"/>
      <c r="Z54" s="431"/>
      <c r="AA54" s="431"/>
      <c r="AB54" s="431"/>
      <c r="AC54" s="431"/>
      <c r="AD54" s="431"/>
      <c r="AE54" s="431"/>
      <c r="AF54" s="431"/>
      <c r="AG54" s="431"/>
      <c r="AH54" s="431"/>
      <c r="AI54" s="431"/>
      <c r="AJ54" s="431"/>
      <c r="AK54" s="432">
        <v>0</v>
      </c>
      <c r="AL54" s="432"/>
      <c r="AM54" s="238">
        <v>0</v>
      </c>
      <c r="AN54" s="238">
        <v>0</v>
      </c>
      <c r="AO54" s="238">
        <v>0</v>
      </c>
      <c r="AP54" s="238">
        <v>0</v>
      </c>
      <c r="AQ54" s="238">
        <v>0</v>
      </c>
      <c r="AR54" s="238">
        <v>0</v>
      </c>
      <c r="AS54" s="238">
        <v>0</v>
      </c>
      <c r="AT54" s="238">
        <v>0</v>
      </c>
      <c r="AU54" s="238">
        <v>0</v>
      </c>
      <c r="AV54" s="238">
        <v>0</v>
      </c>
      <c r="AW54" s="238">
        <v>0</v>
      </c>
      <c r="AX54" s="238">
        <v>0</v>
      </c>
      <c r="AY54" s="238">
        <v>0</v>
      </c>
      <c r="AZ54" s="238">
        <v>0</v>
      </c>
      <c r="BA54" s="238">
        <v>0</v>
      </c>
      <c r="BB54" s="238">
        <v>0</v>
      </c>
      <c r="BC54" s="238">
        <v>0</v>
      </c>
      <c r="BD54" s="238">
        <v>0</v>
      </c>
      <c r="BE54" s="238">
        <v>0</v>
      </c>
      <c r="BF54" s="238" t="s">
        <v>594</v>
      </c>
      <c r="BG54" s="238" t="s">
        <v>594</v>
      </c>
      <c r="BH54" s="238" t="s">
        <v>594</v>
      </c>
      <c r="BI54" s="238" t="s">
        <v>594</v>
      </c>
      <c r="BJ54" s="238" t="s">
        <v>594</v>
      </c>
      <c r="BK54" s="238" t="s">
        <v>594</v>
      </c>
      <c r="BL54" s="238" t="s">
        <v>594</v>
      </c>
      <c r="BM54" s="238" t="s">
        <v>594</v>
      </c>
      <c r="BN54" s="238" t="s">
        <v>594</v>
      </c>
      <c r="BO54" s="238" t="s">
        <v>594</v>
      </c>
      <c r="BP54" s="238" t="s">
        <v>594</v>
      </c>
      <c r="BQ54" s="238" t="s">
        <v>594</v>
      </c>
      <c r="BR54" s="238" t="s">
        <v>594</v>
      </c>
      <c r="BS54" s="238" t="s">
        <v>594</v>
      </c>
      <c r="BT54" s="238" t="s">
        <v>594</v>
      </c>
      <c r="BU54" s="238" t="s">
        <v>594</v>
      </c>
      <c r="BV54" s="238" t="s">
        <v>594</v>
      </c>
      <c r="BW54" s="238" t="s">
        <v>594</v>
      </c>
      <c r="BX54" s="238" t="s">
        <v>594</v>
      </c>
      <c r="BY54" s="238" t="s">
        <v>594</v>
      </c>
      <c r="BZ54" s="238" t="s">
        <v>594</v>
      </c>
      <c r="CA54" s="238" t="s">
        <v>594</v>
      </c>
      <c r="CB54" s="238" t="s">
        <v>594</v>
      </c>
      <c r="CC54" s="238" t="s">
        <v>594</v>
      </c>
      <c r="CD54" s="238" t="s">
        <v>594</v>
      </c>
      <c r="CE54" s="238" t="s">
        <v>594</v>
      </c>
      <c r="CF54" s="238" t="s">
        <v>594</v>
      </c>
      <c r="CG54" s="238" t="s">
        <v>594</v>
      </c>
      <c r="CH54" s="238" t="s">
        <v>594</v>
      </c>
      <c r="CI54" s="238" t="s">
        <v>594</v>
      </c>
      <c r="CJ54" s="238" t="s">
        <v>594</v>
      </c>
      <c r="CK54" s="238" t="s">
        <v>594</v>
      </c>
      <c r="CL54" s="238" t="s">
        <v>594</v>
      </c>
      <c r="CM54" s="238" t="s">
        <v>594</v>
      </c>
      <c r="CN54" s="238" t="s">
        <v>594</v>
      </c>
      <c r="CO54" s="238" t="s">
        <v>594</v>
      </c>
      <c r="CP54" s="238" t="s">
        <v>594</v>
      </c>
      <c r="CQ54" s="238" t="s">
        <v>594</v>
      </c>
      <c r="CR54" s="238" t="s">
        <v>594</v>
      </c>
      <c r="CS54" s="238" t="s">
        <v>594</v>
      </c>
      <c r="CT54" s="238" t="s">
        <v>594</v>
      </c>
    </row>
    <row r="55" spans="1:98" ht="16.5" thickBot="1" x14ac:dyDescent="0.3">
      <c r="A55" s="417" t="s">
        <v>599</v>
      </c>
      <c r="B55" s="418"/>
      <c r="C55" s="418"/>
      <c r="D55" s="418"/>
      <c r="E55" s="418"/>
      <c r="F55" s="418"/>
      <c r="G55" s="418"/>
      <c r="H55" s="418"/>
      <c r="I55" s="418"/>
      <c r="J55" s="418"/>
      <c r="K55" s="418"/>
      <c r="L55" s="418"/>
      <c r="M55" s="418"/>
      <c r="N55" s="418"/>
      <c r="O55" s="418"/>
      <c r="P55" s="418"/>
      <c r="Q55" s="418"/>
      <c r="R55" s="418"/>
      <c r="S55" s="418"/>
      <c r="T55" s="418"/>
      <c r="U55" s="418"/>
      <c r="V55" s="418"/>
      <c r="W55" s="418"/>
      <c r="X55" s="418"/>
      <c r="Y55" s="418"/>
      <c r="Z55" s="418"/>
      <c r="AA55" s="418"/>
      <c r="AB55" s="418"/>
      <c r="AC55" s="418"/>
      <c r="AD55" s="418"/>
      <c r="AE55" s="418"/>
      <c r="AF55" s="418"/>
      <c r="AG55" s="418"/>
      <c r="AH55" s="418"/>
      <c r="AI55" s="418"/>
      <c r="AJ55" s="418"/>
      <c r="AK55" s="419"/>
      <c r="AL55" s="419"/>
      <c r="AM55" s="239"/>
      <c r="AN55" s="299"/>
      <c r="AO55" s="299"/>
      <c r="AP55" s="299"/>
      <c r="AQ55" s="299"/>
      <c r="AR55" s="299"/>
      <c r="AS55" s="299"/>
      <c r="AT55" s="299"/>
      <c r="AU55" s="299"/>
      <c r="AV55" s="299"/>
      <c r="AW55" s="299"/>
      <c r="AX55" s="299"/>
      <c r="AY55" s="299"/>
      <c r="AZ55" s="299"/>
      <c r="BA55" s="299"/>
      <c r="BB55" s="299"/>
      <c r="BC55" s="299"/>
      <c r="BD55" s="299"/>
      <c r="BE55" s="299"/>
      <c r="BF55" s="299"/>
      <c r="BG55" s="299"/>
      <c r="BH55" s="299"/>
      <c r="BI55" s="299"/>
      <c r="BJ55" s="299"/>
      <c r="BK55" s="299"/>
      <c r="BL55" s="299"/>
      <c r="BM55" s="299"/>
      <c r="BN55" s="299"/>
      <c r="BO55" s="299"/>
      <c r="BP55" s="299"/>
      <c r="BQ55" s="299"/>
      <c r="BR55" s="299"/>
      <c r="BS55" s="299"/>
      <c r="BT55" s="299"/>
      <c r="BU55" s="299"/>
      <c r="BV55" s="299"/>
      <c r="BW55" s="299"/>
      <c r="BX55" s="299"/>
      <c r="BY55" s="299"/>
      <c r="BZ55" s="299"/>
      <c r="CA55" s="299"/>
      <c r="CB55" s="299"/>
      <c r="CC55" s="299"/>
      <c r="CD55" s="299"/>
      <c r="CE55" s="299"/>
      <c r="CF55" s="299"/>
      <c r="CG55" s="299"/>
      <c r="CH55" s="299"/>
      <c r="CI55" s="299"/>
      <c r="CJ55" s="299"/>
      <c r="CK55" s="299"/>
      <c r="CL55" s="299"/>
      <c r="CM55" s="299"/>
      <c r="CN55" s="299"/>
      <c r="CO55" s="299"/>
      <c r="CP55" s="299"/>
      <c r="CQ55" s="299"/>
      <c r="CR55" s="299"/>
      <c r="CS55" s="299"/>
      <c r="CT55" s="299"/>
    </row>
    <row r="58" spans="1:98" ht="16.5" thickBot="1" x14ac:dyDescent="0.3"/>
    <row r="59" spans="1:98" s="103" customFormat="1" ht="24" customHeight="1" x14ac:dyDescent="0.25">
      <c r="A59" s="420" t="s">
        <v>330</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22">
        <v>2030</v>
      </c>
      <c r="AL59" s="415"/>
      <c r="AM59" s="265">
        <v>2031</v>
      </c>
      <c r="AN59" s="265">
        <v>2032</v>
      </c>
      <c r="AO59" s="265">
        <v>2033</v>
      </c>
      <c r="AP59" s="265">
        <v>2034</v>
      </c>
      <c r="AQ59" s="265">
        <v>2035</v>
      </c>
      <c r="AR59" s="265">
        <v>2036</v>
      </c>
      <c r="AS59" s="265">
        <v>2037</v>
      </c>
      <c r="AT59" s="265">
        <v>2038</v>
      </c>
      <c r="AU59" s="265">
        <v>2039</v>
      </c>
      <c r="AV59" s="265">
        <v>2040</v>
      </c>
      <c r="AW59" s="265">
        <v>2041</v>
      </c>
      <c r="AX59" s="265">
        <v>2042</v>
      </c>
      <c r="AY59" s="265">
        <v>2043</v>
      </c>
      <c r="AZ59" s="265">
        <v>2044</v>
      </c>
      <c r="BA59" s="265">
        <v>2045</v>
      </c>
      <c r="BB59" s="265">
        <v>2046</v>
      </c>
      <c r="BC59" s="265">
        <v>2047</v>
      </c>
      <c r="BD59" s="265">
        <v>2048</v>
      </c>
      <c r="BE59" s="265">
        <v>2049</v>
      </c>
      <c r="BF59" s="265" t="s">
        <v>594</v>
      </c>
      <c r="BG59" s="265" t="s">
        <v>594</v>
      </c>
      <c r="BH59" s="265" t="s">
        <v>594</v>
      </c>
      <c r="BI59" s="265" t="s">
        <v>594</v>
      </c>
      <c r="BJ59" s="265" t="s">
        <v>594</v>
      </c>
      <c r="BK59" s="265" t="s">
        <v>594</v>
      </c>
      <c r="BL59" s="265" t="s">
        <v>594</v>
      </c>
      <c r="BM59" s="265" t="s">
        <v>594</v>
      </c>
      <c r="BN59" s="265" t="s">
        <v>594</v>
      </c>
      <c r="BO59" s="265" t="s">
        <v>594</v>
      </c>
      <c r="BP59" s="265" t="s">
        <v>594</v>
      </c>
      <c r="BQ59" s="265" t="s">
        <v>594</v>
      </c>
      <c r="BR59" s="265" t="s">
        <v>594</v>
      </c>
      <c r="BS59" s="265" t="s">
        <v>594</v>
      </c>
      <c r="BT59" s="265" t="s">
        <v>594</v>
      </c>
      <c r="BU59" s="265" t="s">
        <v>594</v>
      </c>
      <c r="BV59" s="265" t="s">
        <v>594</v>
      </c>
      <c r="BW59" s="265" t="s">
        <v>594</v>
      </c>
      <c r="BX59" s="265" t="s">
        <v>594</v>
      </c>
      <c r="BY59" s="265" t="s">
        <v>594</v>
      </c>
      <c r="BZ59" s="265" t="s">
        <v>594</v>
      </c>
      <c r="CA59" s="265" t="s">
        <v>594</v>
      </c>
      <c r="CB59" s="265" t="s">
        <v>594</v>
      </c>
      <c r="CC59" s="265" t="s">
        <v>594</v>
      </c>
      <c r="CD59" s="265" t="s">
        <v>594</v>
      </c>
      <c r="CE59" s="265" t="s">
        <v>594</v>
      </c>
      <c r="CF59" s="265" t="s">
        <v>594</v>
      </c>
      <c r="CG59" s="265" t="s">
        <v>594</v>
      </c>
      <c r="CH59" s="265" t="s">
        <v>594</v>
      </c>
      <c r="CI59" s="265" t="s">
        <v>594</v>
      </c>
      <c r="CJ59" s="265" t="s">
        <v>594</v>
      </c>
      <c r="CK59" s="265" t="s">
        <v>594</v>
      </c>
      <c r="CL59" s="265" t="s">
        <v>594</v>
      </c>
      <c r="CM59" s="265" t="s">
        <v>594</v>
      </c>
      <c r="CN59" s="265" t="s">
        <v>594</v>
      </c>
      <c r="CO59" s="265" t="s">
        <v>594</v>
      </c>
      <c r="CP59" s="265" t="s">
        <v>594</v>
      </c>
      <c r="CQ59" s="265" t="s">
        <v>594</v>
      </c>
      <c r="CR59" s="265" t="s">
        <v>594</v>
      </c>
      <c r="CS59" s="265" t="s">
        <v>594</v>
      </c>
      <c r="CT59" s="265" t="s">
        <v>594</v>
      </c>
    </row>
    <row r="60" spans="1:98" s="103" customFormat="1" ht="11.25" customHeight="1" x14ac:dyDescent="0.25">
      <c r="A60" s="423" t="s">
        <v>329</v>
      </c>
      <c r="B60" s="424"/>
      <c r="C60" s="424"/>
      <c r="D60" s="424"/>
      <c r="E60" s="424"/>
      <c r="F60" s="424"/>
      <c r="G60" s="424"/>
      <c r="H60" s="424"/>
      <c r="I60" s="424"/>
      <c r="J60" s="424"/>
      <c r="K60" s="424"/>
      <c r="L60" s="424"/>
      <c r="M60" s="424"/>
      <c r="N60" s="424"/>
      <c r="O60" s="424"/>
      <c r="P60" s="424"/>
      <c r="Q60" s="424"/>
      <c r="R60" s="424"/>
      <c r="S60" s="424"/>
      <c r="T60" s="424"/>
      <c r="U60" s="424"/>
      <c r="V60" s="424"/>
      <c r="W60" s="424"/>
      <c r="X60" s="424"/>
      <c r="Y60" s="424"/>
      <c r="Z60" s="424"/>
      <c r="AA60" s="424"/>
      <c r="AB60" s="424"/>
      <c r="AC60" s="424"/>
      <c r="AD60" s="424"/>
      <c r="AE60" s="424"/>
      <c r="AF60" s="424"/>
      <c r="AG60" s="424"/>
      <c r="AH60" s="424"/>
      <c r="AI60" s="424"/>
      <c r="AJ60" s="424"/>
      <c r="AK60" s="425">
        <v>0</v>
      </c>
      <c r="AL60" s="426"/>
      <c r="AM60" s="240"/>
      <c r="AN60" s="240"/>
      <c r="AO60" s="240"/>
      <c r="AP60" s="240"/>
      <c r="AQ60" s="240"/>
      <c r="AR60" s="240"/>
      <c r="AS60" s="240"/>
      <c r="AT60" s="240"/>
      <c r="AU60" s="240"/>
      <c r="AV60" s="240"/>
      <c r="AW60" s="240"/>
      <c r="AX60" s="240"/>
      <c r="AY60" s="240"/>
      <c r="AZ60" s="240"/>
      <c r="BA60" s="240"/>
      <c r="BB60" s="240"/>
      <c r="BC60" s="240"/>
      <c r="BD60" s="240"/>
      <c r="BE60" s="240"/>
      <c r="BF60" s="240"/>
      <c r="BG60" s="240"/>
      <c r="BH60" s="240"/>
      <c r="BI60" s="240"/>
      <c r="BJ60" s="240"/>
      <c r="BK60" s="240"/>
      <c r="BL60" s="240"/>
      <c r="BM60" s="240"/>
      <c r="BN60" s="240"/>
      <c r="BO60" s="240"/>
      <c r="BP60" s="240"/>
      <c r="BQ60" s="240"/>
      <c r="BR60" s="240"/>
      <c r="BS60" s="240"/>
      <c r="BT60" s="240"/>
      <c r="BU60" s="240"/>
      <c r="BV60" s="240"/>
      <c r="BW60" s="240"/>
      <c r="BX60" s="240"/>
      <c r="BY60" s="240"/>
      <c r="BZ60" s="240"/>
      <c r="CA60" s="240"/>
      <c r="CB60" s="240"/>
      <c r="CC60" s="240"/>
      <c r="CD60" s="240"/>
      <c r="CE60" s="240"/>
      <c r="CF60" s="240"/>
      <c r="CG60" s="240"/>
      <c r="CH60" s="240"/>
      <c r="CI60" s="240"/>
      <c r="CJ60" s="240"/>
      <c r="CK60" s="240"/>
      <c r="CL60" s="240"/>
      <c r="CM60" s="240"/>
      <c r="CN60" s="240"/>
      <c r="CO60" s="240"/>
      <c r="CP60" s="240"/>
      <c r="CQ60" s="240"/>
      <c r="CR60" s="240"/>
      <c r="CS60" s="240"/>
      <c r="CT60" s="240"/>
    </row>
    <row r="61" spans="1:98" s="103" customFormat="1" ht="12" customHeight="1" x14ac:dyDescent="0.25">
      <c r="A61" s="441" t="s">
        <v>328</v>
      </c>
      <c r="B61" s="442"/>
      <c r="C61" s="442"/>
      <c r="D61" s="442"/>
      <c r="E61" s="442"/>
      <c r="F61" s="442"/>
      <c r="G61" s="442"/>
      <c r="H61" s="442"/>
      <c r="I61" s="442"/>
      <c r="J61" s="442"/>
      <c r="K61" s="442"/>
      <c r="L61" s="442"/>
      <c r="M61" s="442"/>
      <c r="N61" s="442"/>
      <c r="O61" s="442"/>
      <c r="P61" s="442"/>
      <c r="Q61" s="442"/>
      <c r="R61" s="442"/>
      <c r="S61" s="442"/>
      <c r="T61" s="442"/>
      <c r="U61" s="442"/>
      <c r="V61" s="442"/>
      <c r="W61" s="442"/>
      <c r="X61" s="442"/>
      <c r="Y61" s="442"/>
      <c r="Z61" s="442"/>
      <c r="AA61" s="442"/>
      <c r="AB61" s="442"/>
      <c r="AC61" s="442"/>
      <c r="AD61" s="442"/>
      <c r="AE61" s="442"/>
      <c r="AF61" s="442"/>
      <c r="AG61" s="442"/>
      <c r="AH61" s="442"/>
      <c r="AI61" s="442"/>
      <c r="AJ61" s="442"/>
      <c r="AK61" s="443"/>
      <c r="AL61" s="426"/>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v>0</v>
      </c>
      <c r="BB61" s="300">
        <v>0</v>
      </c>
      <c r="BC61" s="300">
        <v>0</v>
      </c>
      <c r="BD61" s="300">
        <v>0</v>
      </c>
      <c r="BE61" s="300">
        <v>0</v>
      </c>
      <c r="BF61" s="300" t="s">
        <v>594</v>
      </c>
      <c r="BG61" s="300" t="s">
        <v>594</v>
      </c>
      <c r="BH61" s="300" t="s">
        <v>594</v>
      </c>
      <c r="BI61" s="300" t="s">
        <v>594</v>
      </c>
      <c r="BJ61" s="300" t="s">
        <v>594</v>
      </c>
      <c r="BK61" s="300" t="s">
        <v>594</v>
      </c>
      <c r="BL61" s="300" t="s">
        <v>594</v>
      </c>
      <c r="BM61" s="300" t="s">
        <v>594</v>
      </c>
      <c r="BN61" s="300" t="s">
        <v>594</v>
      </c>
      <c r="BO61" s="300" t="s">
        <v>594</v>
      </c>
      <c r="BP61" s="300" t="s">
        <v>594</v>
      </c>
      <c r="BQ61" s="300" t="s">
        <v>594</v>
      </c>
      <c r="BR61" s="300" t="s">
        <v>594</v>
      </c>
      <c r="BS61" s="300" t="s">
        <v>594</v>
      </c>
      <c r="BT61" s="300" t="s">
        <v>594</v>
      </c>
      <c r="BU61" s="300" t="s">
        <v>594</v>
      </c>
      <c r="BV61" s="300" t="s">
        <v>594</v>
      </c>
      <c r="BW61" s="300" t="s">
        <v>594</v>
      </c>
      <c r="BX61" s="300" t="s">
        <v>594</v>
      </c>
      <c r="BY61" s="300" t="s">
        <v>594</v>
      </c>
      <c r="BZ61" s="300" t="s">
        <v>594</v>
      </c>
      <c r="CA61" s="300" t="s">
        <v>594</v>
      </c>
      <c r="CB61" s="300" t="s">
        <v>594</v>
      </c>
      <c r="CC61" s="300" t="s">
        <v>594</v>
      </c>
      <c r="CD61" s="300" t="s">
        <v>594</v>
      </c>
      <c r="CE61" s="300" t="s">
        <v>594</v>
      </c>
      <c r="CF61" s="300" t="s">
        <v>594</v>
      </c>
      <c r="CG61" s="300" t="s">
        <v>594</v>
      </c>
      <c r="CH61" s="300" t="s">
        <v>594</v>
      </c>
      <c r="CI61" s="300" t="s">
        <v>594</v>
      </c>
      <c r="CJ61" s="300" t="s">
        <v>594</v>
      </c>
      <c r="CK61" s="300" t="s">
        <v>594</v>
      </c>
      <c r="CL61" s="300" t="s">
        <v>594</v>
      </c>
      <c r="CM61" s="300" t="s">
        <v>594</v>
      </c>
      <c r="CN61" s="300" t="s">
        <v>594</v>
      </c>
      <c r="CO61" s="300" t="s">
        <v>594</v>
      </c>
      <c r="CP61" s="300" t="s">
        <v>594</v>
      </c>
      <c r="CQ61" s="300" t="s">
        <v>594</v>
      </c>
      <c r="CR61" s="300" t="s">
        <v>594</v>
      </c>
      <c r="CS61" s="300" t="s">
        <v>594</v>
      </c>
      <c r="CT61" s="300" t="s">
        <v>594</v>
      </c>
    </row>
    <row r="62" spans="1:98" s="103" customFormat="1" ht="12" customHeight="1" x14ac:dyDescent="0.25">
      <c r="A62" s="441" t="s">
        <v>327</v>
      </c>
      <c r="B62" s="442"/>
      <c r="C62" s="442"/>
      <c r="D62" s="442"/>
      <c r="E62" s="442"/>
      <c r="F62" s="442"/>
      <c r="G62" s="442"/>
      <c r="H62" s="442"/>
      <c r="I62" s="442"/>
      <c r="J62" s="442"/>
      <c r="K62" s="442"/>
      <c r="L62" s="442"/>
      <c r="M62" s="442"/>
      <c r="N62" s="442"/>
      <c r="O62" s="442"/>
      <c r="P62" s="442"/>
      <c r="Q62" s="442"/>
      <c r="R62" s="442"/>
      <c r="S62" s="442"/>
      <c r="T62" s="442"/>
      <c r="U62" s="442"/>
      <c r="V62" s="442"/>
      <c r="W62" s="442"/>
      <c r="X62" s="442"/>
      <c r="Y62" s="442"/>
      <c r="Z62" s="442"/>
      <c r="AA62" s="442"/>
      <c r="AB62" s="442"/>
      <c r="AC62" s="442"/>
      <c r="AD62" s="442"/>
      <c r="AE62" s="442"/>
      <c r="AF62" s="442"/>
      <c r="AG62" s="442"/>
      <c r="AH62" s="442"/>
      <c r="AI62" s="442"/>
      <c r="AJ62" s="442"/>
      <c r="AK62" s="443">
        <v>0</v>
      </c>
      <c r="AL62" s="426"/>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v>0</v>
      </c>
      <c r="BB62" s="300">
        <v>0</v>
      </c>
      <c r="BC62" s="300">
        <v>0</v>
      </c>
      <c r="BD62" s="300">
        <v>0</v>
      </c>
      <c r="BE62" s="300">
        <v>0</v>
      </c>
      <c r="BF62" s="300">
        <v>0</v>
      </c>
      <c r="BG62" s="300">
        <v>0</v>
      </c>
      <c r="BH62" s="300">
        <v>0</v>
      </c>
      <c r="BI62" s="300">
        <v>0</v>
      </c>
      <c r="BJ62" s="300">
        <v>0</v>
      </c>
      <c r="BK62" s="300">
        <v>0</v>
      </c>
      <c r="BL62" s="300" t="e">
        <v>#REF!</v>
      </c>
      <c r="BM62" s="300" t="e">
        <v>#REF!</v>
      </c>
      <c r="BN62" s="300" t="e">
        <v>#REF!</v>
      </c>
      <c r="BO62" s="300" t="e">
        <v>#REF!</v>
      </c>
      <c r="BP62" s="300" t="e">
        <v>#REF!</v>
      </c>
      <c r="BQ62" s="300" t="e">
        <v>#REF!</v>
      </c>
      <c r="BR62" s="300" t="e">
        <v>#REF!</v>
      </c>
      <c r="BS62" s="300" t="e">
        <v>#REF!</v>
      </c>
      <c r="BT62" s="300" t="e">
        <v>#REF!</v>
      </c>
      <c r="BU62" s="300" t="e">
        <v>#REF!</v>
      </c>
      <c r="BV62" s="300" t="e">
        <v>#REF!</v>
      </c>
      <c r="BW62" s="300" t="e">
        <v>#REF!</v>
      </c>
      <c r="BX62" s="300" t="e">
        <v>#REF!</v>
      </c>
      <c r="BY62" s="300" t="e">
        <v>#REF!</v>
      </c>
      <c r="BZ62" s="300" t="e">
        <v>#REF!</v>
      </c>
      <c r="CA62" s="300" t="e">
        <v>#REF!</v>
      </c>
      <c r="CB62" s="300" t="e">
        <v>#REF!</v>
      </c>
      <c r="CC62" s="300" t="e">
        <v>#REF!</v>
      </c>
      <c r="CD62" s="300" t="e">
        <v>#REF!</v>
      </c>
      <c r="CE62" s="300" t="e">
        <v>#REF!</v>
      </c>
      <c r="CF62" s="300" t="e">
        <v>#REF!</v>
      </c>
      <c r="CG62" s="300" t="e">
        <v>#REF!</v>
      </c>
      <c r="CH62" s="300" t="e">
        <v>#REF!</v>
      </c>
      <c r="CI62" s="300" t="e">
        <v>#REF!</v>
      </c>
      <c r="CJ62" s="300" t="e">
        <v>#REF!</v>
      </c>
      <c r="CK62" s="300" t="e">
        <v>#REF!</v>
      </c>
      <c r="CL62" s="300" t="e">
        <v>#REF!</v>
      </c>
      <c r="CM62" s="300" t="e">
        <v>#REF!</v>
      </c>
      <c r="CN62" s="300" t="e">
        <v>#REF!</v>
      </c>
      <c r="CO62" s="300" t="e">
        <v>#REF!</v>
      </c>
      <c r="CP62" s="300" t="e">
        <v>#REF!</v>
      </c>
      <c r="CQ62" s="300" t="e">
        <v>#REF!</v>
      </c>
      <c r="CR62" s="300" t="e">
        <v>#REF!</v>
      </c>
      <c r="CS62" s="300" t="e">
        <v>#REF!</v>
      </c>
      <c r="CT62" s="300" t="e">
        <v>#REF!</v>
      </c>
    </row>
    <row r="63" spans="1:98" s="103" customFormat="1" ht="12" customHeight="1" thickBot="1" x14ac:dyDescent="0.3">
      <c r="A63" s="444" t="s">
        <v>326</v>
      </c>
      <c r="B63" s="445"/>
      <c r="C63" s="445"/>
      <c r="D63" s="445"/>
      <c r="E63" s="445"/>
      <c r="F63" s="445"/>
      <c r="G63" s="445"/>
      <c r="H63" s="445"/>
      <c r="I63" s="445"/>
      <c r="J63" s="445"/>
      <c r="K63" s="445"/>
      <c r="L63" s="445"/>
      <c r="M63" s="445"/>
      <c r="N63" s="445"/>
      <c r="O63" s="445"/>
      <c r="P63" s="445"/>
      <c r="Q63" s="445"/>
      <c r="R63" s="445"/>
      <c r="S63" s="445"/>
      <c r="T63" s="445"/>
      <c r="U63" s="445"/>
      <c r="V63" s="445"/>
      <c r="W63" s="445"/>
      <c r="X63" s="445"/>
      <c r="Y63" s="445"/>
      <c r="Z63" s="445"/>
      <c r="AA63" s="445"/>
      <c r="AB63" s="445"/>
      <c r="AC63" s="445"/>
      <c r="AD63" s="445"/>
      <c r="AE63" s="445"/>
      <c r="AF63" s="445"/>
      <c r="AG63" s="445"/>
      <c r="AH63" s="445"/>
      <c r="AI63" s="445"/>
      <c r="AJ63" s="445"/>
      <c r="AK63" s="446">
        <v>0</v>
      </c>
      <c r="AL63" s="447"/>
      <c r="AM63" s="241">
        <v>0</v>
      </c>
      <c r="AN63" s="241">
        <v>0</v>
      </c>
      <c r="AO63" s="241">
        <v>0</v>
      </c>
      <c r="AP63" s="241">
        <v>0</v>
      </c>
      <c r="AQ63" s="241">
        <v>0</v>
      </c>
      <c r="AR63" s="241">
        <v>0</v>
      </c>
      <c r="AS63" s="241">
        <v>0</v>
      </c>
      <c r="AT63" s="241">
        <v>0</v>
      </c>
      <c r="AU63" s="241">
        <v>0</v>
      </c>
      <c r="AV63" s="241">
        <v>0</v>
      </c>
      <c r="AW63" s="241">
        <v>0</v>
      </c>
      <c r="AX63" s="241">
        <v>0</v>
      </c>
      <c r="AY63" s="241">
        <v>0</v>
      </c>
      <c r="AZ63" s="241">
        <v>0</v>
      </c>
      <c r="BA63" s="241">
        <v>0</v>
      </c>
      <c r="BB63" s="241">
        <v>0</v>
      </c>
      <c r="BC63" s="241">
        <v>0</v>
      </c>
      <c r="BD63" s="241">
        <v>0</v>
      </c>
      <c r="BE63" s="241">
        <v>0</v>
      </c>
      <c r="BF63" s="241">
        <v>0</v>
      </c>
      <c r="BG63" s="241">
        <v>0</v>
      </c>
      <c r="BH63" s="241">
        <v>0</v>
      </c>
      <c r="BI63" s="241">
        <v>0</v>
      </c>
      <c r="BJ63" s="241">
        <v>0</v>
      </c>
      <c r="BK63" s="241">
        <v>0</v>
      </c>
      <c r="BL63" s="241" t="e">
        <v>#REF!</v>
      </c>
      <c r="BM63" s="241" t="e">
        <v>#REF!</v>
      </c>
      <c r="BN63" s="241" t="e">
        <v>#REF!</v>
      </c>
      <c r="BO63" s="241" t="e">
        <v>#REF!</v>
      </c>
      <c r="BP63" s="241" t="e">
        <v>#REF!</v>
      </c>
      <c r="BQ63" s="241" t="e">
        <v>#REF!</v>
      </c>
      <c r="BR63" s="241" t="e">
        <v>#REF!</v>
      </c>
      <c r="BS63" s="241" t="e">
        <v>#REF!</v>
      </c>
      <c r="BT63" s="241" t="e">
        <v>#REF!</v>
      </c>
      <c r="BU63" s="241" t="e">
        <v>#REF!</v>
      </c>
      <c r="BV63" s="241" t="e">
        <v>#REF!</v>
      </c>
      <c r="BW63" s="241" t="e">
        <v>#REF!</v>
      </c>
      <c r="BX63" s="241" t="e">
        <v>#REF!</v>
      </c>
      <c r="BY63" s="241" t="e">
        <v>#REF!</v>
      </c>
      <c r="BZ63" s="241" t="e">
        <v>#REF!</v>
      </c>
      <c r="CA63" s="241" t="e">
        <v>#REF!</v>
      </c>
      <c r="CB63" s="241" t="e">
        <v>#REF!</v>
      </c>
      <c r="CC63" s="241" t="e">
        <v>#REF!</v>
      </c>
      <c r="CD63" s="241" t="e">
        <v>#REF!</v>
      </c>
      <c r="CE63" s="241" t="e">
        <v>#REF!</v>
      </c>
      <c r="CF63" s="241" t="e">
        <v>#REF!</v>
      </c>
      <c r="CG63" s="241" t="e">
        <v>#REF!</v>
      </c>
      <c r="CH63" s="241" t="e">
        <v>#REF!</v>
      </c>
      <c r="CI63" s="241" t="e">
        <v>#REF!</v>
      </c>
      <c r="CJ63" s="241" t="e">
        <v>#REF!</v>
      </c>
      <c r="CK63" s="241" t="e">
        <v>#REF!</v>
      </c>
      <c r="CL63" s="241" t="e">
        <v>#REF!</v>
      </c>
      <c r="CM63" s="241" t="e">
        <v>#REF!</v>
      </c>
      <c r="CN63" s="241" t="e">
        <v>#REF!</v>
      </c>
      <c r="CO63" s="241" t="e">
        <v>#REF!</v>
      </c>
      <c r="CP63" s="241" t="e">
        <v>#REF!</v>
      </c>
      <c r="CQ63" s="241" t="e">
        <v>#REF!</v>
      </c>
      <c r="CR63" s="241" t="e">
        <v>#REF!</v>
      </c>
      <c r="CS63" s="241" t="e">
        <v>#REF!</v>
      </c>
      <c r="CT63" s="241" t="e">
        <v>#REF!</v>
      </c>
    </row>
    <row r="64" spans="1:98" ht="16.5" thickBot="1" x14ac:dyDescent="0.3">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42"/>
      <c r="AL64" s="243"/>
      <c r="AM64" s="243"/>
      <c r="AN64" s="243"/>
      <c r="AO64" s="243"/>
      <c r="AP64" s="243"/>
      <c r="AQ64" s="243"/>
      <c r="AR64" s="243"/>
      <c r="AS64" s="243"/>
      <c r="AT64" s="243"/>
      <c r="AU64" s="243"/>
      <c r="AV64" s="244"/>
      <c r="AW64" s="244"/>
      <c r="AX64" s="244"/>
      <c r="AY64" s="244"/>
      <c r="AZ64" s="244"/>
      <c r="BA64" s="244"/>
      <c r="BB64" s="244"/>
      <c r="BC64" s="244"/>
      <c r="BD64" s="244"/>
      <c r="BE64" s="244"/>
      <c r="BF64" s="244"/>
      <c r="BG64" s="244"/>
      <c r="BH64" s="244"/>
      <c r="BI64" s="244"/>
      <c r="BJ64" s="244"/>
      <c r="BK64" s="244"/>
      <c r="BL64" s="244"/>
      <c r="BM64" s="244"/>
      <c r="BN64" s="244"/>
      <c r="BO64" s="244"/>
      <c r="BP64" s="244"/>
      <c r="BQ64" s="244"/>
      <c r="BR64" s="244"/>
      <c r="BS64" s="244"/>
      <c r="BT64" s="244"/>
      <c r="BU64" s="244"/>
      <c r="BV64" s="244"/>
      <c r="BW64" s="244"/>
      <c r="BX64" s="244"/>
      <c r="BY64" s="244"/>
      <c r="BZ64" s="244"/>
      <c r="CA64" s="244"/>
      <c r="CB64" s="244"/>
      <c r="CC64" s="244"/>
      <c r="CD64" s="244"/>
      <c r="CE64" s="244"/>
      <c r="CF64" s="244"/>
      <c r="CG64" s="244"/>
      <c r="CH64" s="244"/>
      <c r="CI64" s="244"/>
      <c r="CJ64" s="244"/>
      <c r="CK64" s="244"/>
      <c r="CL64" s="244"/>
      <c r="CM64" s="244"/>
      <c r="CN64" s="244"/>
      <c r="CO64" s="244"/>
      <c r="CP64" s="244"/>
      <c r="CQ64" s="244"/>
      <c r="CR64" s="244"/>
      <c r="CS64" s="244"/>
      <c r="CT64" s="244"/>
    </row>
    <row r="65" spans="1:98" s="229" customFormat="1" x14ac:dyDescent="0.25">
      <c r="A65" s="433" t="s">
        <v>325</v>
      </c>
      <c r="B65" s="434"/>
      <c r="C65" s="434"/>
      <c r="D65" s="434"/>
      <c r="E65" s="434"/>
      <c r="F65" s="434"/>
      <c r="G65" s="434"/>
      <c r="H65" s="434"/>
      <c r="I65" s="434"/>
      <c r="J65" s="434"/>
      <c r="K65" s="434"/>
      <c r="L65" s="434"/>
      <c r="M65" s="434"/>
      <c r="N65" s="434"/>
      <c r="O65" s="434"/>
      <c r="P65" s="434"/>
      <c r="Q65" s="434"/>
      <c r="R65" s="434"/>
      <c r="S65" s="434"/>
      <c r="T65" s="434"/>
      <c r="U65" s="434"/>
      <c r="V65" s="434"/>
      <c r="W65" s="434"/>
      <c r="X65" s="434"/>
      <c r="Y65" s="434"/>
      <c r="Z65" s="434"/>
      <c r="AA65" s="434"/>
      <c r="AB65" s="434"/>
      <c r="AC65" s="434"/>
      <c r="AD65" s="434"/>
      <c r="AE65" s="434"/>
      <c r="AF65" s="434"/>
      <c r="AG65" s="434"/>
      <c r="AH65" s="434"/>
      <c r="AI65" s="434"/>
      <c r="AJ65" s="434"/>
      <c r="AK65" s="422">
        <v>2030</v>
      </c>
      <c r="AL65" s="415"/>
      <c r="AM65" s="265">
        <v>2031</v>
      </c>
      <c r="AN65" s="265">
        <v>2032</v>
      </c>
      <c r="AO65" s="265">
        <v>2033</v>
      </c>
      <c r="AP65" s="265">
        <v>2034</v>
      </c>
      <c r="AQ65" s="265">
        <v>2035</v>
      </c>
      <c r="AR65" s="265">
        <v>2036</v>
      </c>
      <c r="AS65" s="265">
        <v>2037</v>
      </c>
      <c r="AT65" s="265">
        <v>2038</v>
      </c>
      <c r="AU65" s="265">
        <v>2039</v>
      </c>
      <c r="AV65" s="265">
        <v>2040</v>
      </c>
      <c r="AW65" s="265">
        <v>2041</v>
      </c>
      <c r="AX65" s="265">
        <v>2042</v>
      </c>
      <c r="AY65" s="265">
        <v>2043</v>
      </c>
      <c r="AZ65" s="265">
        <v>2044</v>
      </c>
      <c r="BA65" s="265">
        <v>2045</v>
      </c>
      <c r="BB65" s="265">
        <v>2046</v>
      </c>
      <c r="BC65" s="265">
        <v>2047</v>
      </c>
      <c r="BD65" s="265">
        <v>2048</v>
      </c>
      <c r="BE65" s="265">
        <v>2049</v>
      </c>
      <c r="BF65" s="265" t="s">
        <v>594</v>
      </c>
      <c r="BG65" s="265" t="s">
        <v>594</v>
      </c>
      <c r="BH65" s="265" t="s">
        <v>594</v>
      </c>
      <c r="BI65" s="265" t="s">
        <v>594</v>
      </c>
      <c r="BJ65" s="265" t="s">
        <v>594</v>
      </c>
      <c r="BK65" s="265" t="s">
        <v>594</v>
      </c>
      <c r="BL65" s="265" t="s">
        <v>594</v>
      </c>
      <c r="BM65" s="265" t="s">
        <v>594</v>
      </c>
      <c r="BN65" s="265" t="s">
        <v>594</v>
      </c>
      <c r="BO65" s="265" t="s">
        <v>594</v>
      </c>
      <c r="BP65" s="265" t="s">
        <v>594</v>
      </c>
      <c r="BQ65" s="265" t="s">
        <v>594</v>
      </c>
      <c r="BR65" s="265" t="s">
        <v>594</v>
      </c>
      <c r="BS65" s="265" t="s">
        <v>594</v>
      </c>
      <c r="BT65" s="265" t="s">
        <v>594</v>
      </c>
      <c r="BU65" s="265" t="s">
        <v>594</v>
      </c>
      <c r="BV65" s="265" t="s">
        <v>594</v>
      </c>
      <c r="BW65" s="265" t="s">
        <v>594</v>
      </c>
      <c r="BX65" s="265" t="s">
        <v>594</v>
      </c>
      <c r="BY65" s="265" t="s">
        <v>594</v>
      </c>
      <c r="BZ65" s="265" t="s">
        <v>594</v>
      </c>
      <c r="CA65" s="265" t="s">
        <v>594</v>
      </c>
      <c r="CB65" s="265" t="s">
        <v>594</v>
      </c>
      <c r="CC65" s="265" t="s">
        <v>594</v>
      </c>
      <c r="CD65" s="265" t="s">
        <v>594</v>
      </c>
      <c r="CE65" s="265" t="s">
        <v>594</v>
      </c>
      <c r="CF65" s="265" t="s">
        <v>594</v>
      </c>
      <c r="CG65" s="265" t="s">
        <v>594</v>
      </c>
      <c r="CH65" s="265" t="s">
        <v>594</v>
      </c>
      <c r="CI65" s="265" t="s">
        <v>594</v>
      </c>
      <c r="CJ65" s="265" t="s">
        <v>594</v>
      </c>
      <c r="CK65" s="265" t="s">
        <v>594</v>
      </c>
      <c r="CL65" s="265" t="s">
        <v>594</v>
      </c>
      <c r="CM65" s="265" t="s">
        <v>594</v>
      </c>
      <c r="CN65" s="265" t="s">
        <v>594</v>
      </c>
      <c r="CO65" s="265" t="s">
        <v>594</v>
      </c>
      <c r="CP65" s="265" t="s">
        <v>594</v>
      </c>
      <c r="CQ65" s="265" t="s">
        <v>594</v>
      </c>
      <c r="CR65" s="265" t="s">
        <v>594</v>
      </c>
      <c r="CS65" s="265" t="s">
        <v>594</v>
      </c>
      <c r="CT65" s="265" t="s">
        <v>594</v>
      </c>
    </row>
    <row r="66" spans="1:98" s="220" customFormat="1" ht="15" x14ac:dyDescent="0.25">
      <c r="A66" s="435" t="s">
        <v>324</v>
      </c>
      <c r="B66" s="436"/>
      <c r="C66" s="436"/>
      <c r="D66" s="436"/>
      <c r="E66" s="436"/>
      <c r="F66" s="436"/>
      <c r="G66" s="436"/>
      <c r="H66" s="436"/>
      <c r="I66" s="436"/>
      <c r="J66" s="436"/>
      <c r="K66" s="436"/>
      <c r="L66" s="436"/>
      <c r="M66" s="436"/>
      <c r="N66" s="436"/>
      <c r="O66" s="436"/>
      <c r="P66" s="436"/>
      <c r="Q66" s="436"/>
      <c r="R66" s="436"/>
      <c r="S66" s="436"/>
      <c r="T66" s="436"/>
      <c r="U66" s="436"/>
      <c r="V66" s="436"/>
      <c r="W66" s="436"/>
      <c r="X66" s="436"/>
      <c r="Y66" s="436"/>
      <c r="Z66" s="436"/>
      <c r="AA66" s="436"/>
      <c r="AB66" s="436"/>
      <c r="AC66" s="436"/>
      <c r="AD66" s="436"/>
      <c r="AE66" s="436"/>
      <c r="AF66" s="436"/>
      <c r="AG66" s="436"/>
      <c r="AH66" s="436"/>
      <c r="AI66" s="436"/>
      <c r="AJ66" s="436"/>
      <c r="AK66" s="437">
        <v>0</v>
      </c>
      <c r="AL66" s="438"/>
      <c r="AM66" s="301">
        <v>0</v>
      </c>
      <c r="AN66" s="301">
        <v>0</v>
      </c>
      <c r="AO66" s="301">
        <v>0</v>
      </c>
      <c r="AP66" s="301">
        <v>0</v>
      </c>
      <c r="AQ66" s="301">
        <v>0</v>
      </c>
      <c r="AR66" s="301">
        <v>0</v>
      </c>
      <c r="AS66" s="301">
        <v>0</v>
      </c>
      <c r="AT66" s="301">
        <v>0</v>
      </c>
      <c r="AU66" s="301">
        <v>0</v>
      </c>
      <c r="AV66" s="301">
        <v>0</v>
      </c>
      <c r="AW66" s="301">
        <v>0</v>
      </c>
      <c r="AX66" s="301">
        <v>0</v>
      </c>
      <c r="AY66" s="301">
        <v>0</v>
      </c>
      <c r="AZ66" s="301">
        <v>0</v>
      </c>
      <c r="BA66" s="301">
        <v>0</v>
      </c>
      <c r="BB66" s="301">
        <v>0</v>
      </c>
      <c r="BC66" s="301">
        <v>0</v>
      </c>
      <c r="BD66" s="301">
        <v>0</v>
      </c>
      <c r="BE66" s="301">
        <v>0</v>
      </c>
      <c r="BF66" s="301" t="s">
        <v>594</v>
      </c>
      <c r="BG66" s="301" t="s">
        <v>594</v>
      </c>
      <c r="BH66" s="301" t="s">
        <v>594</v>
      </c>
      <c r="BI66" s="301" t="s">
        <v>594</v>
      </c>
      <c r="BJ66" s="301" t="s">
        <v>594</v>
      </c>
      <c r="BK66" s="301" t="s">
        <v>594</v>
      </c>
      <c r="BL66" s="301" t="s">
        <v>594</v>
      </c>
      <c r="BM66" s="301" t="s">
        <v>594</v>
      </c>
      <c r="BN66" s="301" t="s">
        <v>594</v>
      </c>
      <c r="BO66" s="301" t="s">
        <v>594</v>
      </c>
      <c r="BP66" s="301" t="s">
        <v>594</v>
      </c>
      <c r="BQ66" s="301" t="s">
        <v>594</v>
      </c>
      <c r="BR66" s="301" t="s">
        <v>594</v>
      </c>
      <c r="BS66" s="301" t="s">
        <v>594</v>
      </c>
      <c r="BT66" s="301" t="s">
        <v>594</v>
      </c>
      <c r="BU66" s="301" t="s">
        <v>594</v>
      </c>
      <c r="BV66" s="301" t="s">
        <v>594</v>
      </c>
      <c r="BW66" s="301" t="s">
        <v>594</v>
      </c>
      <c r="BX66" s="301" t="s">
        <v>594</v>
      </c>
      <c r="BY66" s="301" t="s">
        <v>594</v>
      </c>
      <c r="BZ66" s="301" t="s">
        <v>594</v>
      </c>
      <c r="CA66" s="301" t="s">
        <v>594</v>
      </c>
      <c r="CB66" s="301" t="s">
        <v>594</v>
      </c>
      <c r="CC66" s="301" t="s">
        <v>594</v>
      </c>
      <c r="CD66" s="301" t="s">
        <v>594</v>
      </c>
      <c r="CE66" s="301" t="s">
        <v>594</v>
      </c>
      <c r="CF66" s="301" t="s">
        <v>594</v>
      </c>
      <c r="CG66" s="301" t="s">
        <v>594</v>
      </c>
      <c r="CH66" s="301" t="s">
        <v>594</v>
      </c>
      <c r="CI66" s="301" t="s">
        <v>594</v>
      </c>
      <c r="CJ66" s="301" t="s">
        <v>594</v>
      </c>
      <c r="CK66" s="301" t="s">
        <v>594</v>
      </c>
      <c r="CL66" s="301" t="s">
        <v>594</v>
      </c>
      <c r="CM66" s="301" t="s">
        <v>594</v>
      </c>
      <c r="CN66" s="301" t="s">
        <v>594</v>
      </c>
      <c r="CO66" s="301" t="s">
        <v>594</v>
      </c>
      <c r="CP66" s="301" t="s">
        <v>594</v>
      </c>
      <c r="CQ66" s="301" t="s">
        <v>594</v>
      </c>
      <c r="CR66" s="301" t="s">
        <v>594</v>
      </c>
      <c r="CS66" s="301" t="s">
        <v>594</v>
      </c>
      <c r="CT66" s="301" t="s">
        <v>594</v>
      </c>
    </row>
    <row r="67" spans="1:98" x14ac:dyDescent="0.25">
      <c r="A67" s="435" t="s">
        <v>323</v>
      </c>
      <c r="B67" s="436"/>
      <c r="C67" s="436"/>
      <c r="D67" s="436"/>
      <c r="E67" s="436"/>
      <c r="F67" s="436"/>
      <c r="G67" s="436"/>
      <c r="H67" s="436"/>
      <c r="I67" s="436"/>
      <c r="J67" s="436"/>
      <c r="K67" s="436"/>
      <c r="L67" s="436"/>
      <c r="M67" s="436"/>
      <c r="N67" s="436"/>
      <c r="O67" s="436"/>
      <c r="P67" s="436"/>
      <c r="Q67" s="436"/>
      <c r="R67" s="436"/>
      <c r="S67" s="436"/>
      <c r="T67" s="436"/>
      <c r="U67" s="436"/>
      <c r="V67" s="436"/>
      <c r="W67" s="436"/>
      <c r="X67" s="436"/>
      <c r="Y67" s="436"/>
      <c r="Z67" s="436"/>
      <c r="AA67" s="436"/>
      <c r="AB67" s="436"/>
      <c r="AC67" s="436"/>
      <c r="AD67" s="436"/>
      <c r="AE67" s="436"/>
      <c r="AF67" s="436"/>
      <c r="AG67" s="436"/>
      <c r="AH67" s="436"/>
      <c r="AI67" s="436"/>
      <c r="AJ67" s="436"/>
      <c r="AK67" s="439">
        <v>0</v>
      </c>
      <c r="AL67" s="440"/>
      <c r="AM67" s="302">
        <v>238974.76915134606</v>
      </c>
      <c r="AN67" s="302">
        <v>250029.31064754608</v>
      </c>
      <c r="AO67" s="302">
        <v>261501.91201762395</v>
      </c>
      <c r="AP67" s="302">
        <v>273409.29565653502</v>
      </c>
      <c r="AQ67" s="302">
        <v>285768.85285503219</v>
      </c>
      <c r="AR67" s="302">
        <v>298598.67055549927</v>
      </c>
      <c r="AS67" s="302">
        <v>311917.55917801498</v>
      </c>
      <c r="AT67" s="302">
        <v>325745.08155946113</v>
      </c>
      <c r="AU67" s="302">
        <v>340101.58305019513</v>
      </c>
      <c r="AV67" s="302">
        <v>355008.22281458834</v>
      </c>
      <c r="AW67" s="302">
        <v>370487.00638358714</v>
      </c>
      <c r="AX67" s="302">
        <v>386560.8195093759</v>
      </c>
      <c r="AY67" s="302">
        <v>403253.463374226</v>
      </c>
      <c r="AZ67" s="302">
        <v>420589.69120770006</v>
      </c>
      <c r="BA67" s="302">
        <v>438595.24636854301</v>
      </c>
      <c r="BB67" s="302">
        <v>457296.9019498495</v>
      </c>
      <c r="BC67" s="302">
        <v>476722.50196843816</v>
      </c>
      <c r="BD67" s="302">
        <v>496901.00420180039</v>
      </c>
      <c r="BE67" s="302">
        <v>517862.5247385269</v>
      </c>
      <c r="BF67" s="302" t="s">
        <v>594</v>
      </c>
      <c r="BG67" s="302" t="s">
        <v>594</v>
      </c>
      <c r="BH67" s="302" t="s">
        <v>594</v>
      </c>
      <c r="BI67" s="302" t="s">
        <v>594</v>
      </c>
      <c r="BJ67" s="302" t="s">
        <v>594</v>
      </c>
      <c r="BK67" s="302" t="s">
        <v>594</v>
      </c>
      <c r="BL67" s="302" t="s">
        <v>594</v>
      </c>
      <c r="BM67" s="302" t="s">
        <v>594</v>
      </c>
      <c r="BN67" s="302" t="s">
        <v>594</v>
      </c>
      <c r="BO67" s="302" t="s">
        <v>594</v>
      </c>
      <c r="BP67" s="302" t="s">
        <v>594</v>
      </c>
      <c r="BQ67" s="302" t="s">
        <v>594</v>
      </c>
      <c r="BR67" s="302" t="s">
        <v>594</v>
      </c>
      <c r="BS67" s="302" t="s">
        <v>594</v>
      </c>
      <c r="BT67" s="302" t="s">
        <v>594</v>
      </c>
      <c r="BU67" s="302" t="s">
        <v>594</v>
      </c>
      <c r="BV67" s="302" t="s">
        <v>594</v>
      </c>
      <c r="BW67" s="302" t="s">
        <v>594</v>
      </c>
      <c r="BX67" s="302" t="s">
        <v>594</v>
      </c>
      <c r="BY67" s="302" t="s">
        <v>594</v>
      </c>
      <c r="BZ67" s="302" t="s">
        <v>594</v>
      </c>
      <c r="CA67" s="302" t="s">
        <v>594</v>
      </c>
      <c r="CB67" s="302" t="s">
        <v>594</v>
      </c>
      <c r="CC67" s="302" t="s">
        <v>594</v>
      </c>
      <c r="CD67" s="302" t="s">
        <v>594</v>
      </c>
      <c r="CE67" s="302" t="s">
        <v>594</v>
      </c>
      <c r="CF67" s="302" t="s">
        <v>594</v>
      </c>
      <c r="CG67" s="302" t="s">
        <v>594</v>
      </c>
      <c r="CH67" s="302" t="s">
        <v>594</v>
      </c>
      <c r="CI67" s="302" t="s">
        <v>594</v>
      </c>
      <c r="CJ67" s="302" t="s">
        <v>594</v>
      </c>
      <c r="CK67" s="302" t="s">
        <v>594</v>
      </c>
      <c r="CL67" s="302" t="s">
        <v>594</v>
      </c>
      <c r="CM67" s="302" t="s">
        <v>594</v>
      </c>
      <c r="CN67" s="302" t="s">
        <v>594</v>
      </c>
      <c r="CO67" s="302" t="s">
        <v>594</v>
      </c>
      <c r="CP67" s="302" t="s">
        <v>594</v>
      </c>
      <c r="CQ67" s="302" t="s">
        <v>594</v>
      </c>
      <c r="CR67" s="302" t="s">
        <v>594</v>
      </c>
      <c r="CS67" s="302" t="s">
        <v>594</v>
      </c>
      <c r="CT67" s="302" t="s">
        <v>594</v>
      </c>
    </row>
    <row r="68" spans="1:98" x14ac:dyDescent="0.25">
      <c r="A68" s="435" t="s">
        <v>322</v>
      </c>
      <c r="B68" s="436"/>
      <c r="C68" s="436"/>
      <c r="D68" s="436"/>
      <c r="E68" s="436"/>
      <c r="F68" s="436"/>
      <c r="G68" s="436"/>
      <c r="H68" s="436"/>
      <c r="I68" s="436"/>
      <c r="J68" s="436"/>
      <c r="K68" s="436"/>
      <c r="L68" s="436"/>
      <c r="M68" s="436"/>
      <c r="N68" s="436"/>
      <c r="O68" s="436"/>
      <c r="P68" s="436"/>
      <c r="Q68" s="436"/>
      <c r="R68" s="436"/>
      <c r="S68" s="436"/>
      <c r="T68" s="436"/>
      <c r="U68" s="436"/>
      <c r="V68" s="436"/>
      <c r="W68" s="436"/>
      <c r="X68" s="436"/>
      <c r="Y68" s="436"/>
      <c r="Z68" s="436"/>
      <c r="AA68" s="436"/>
      <c r="AB68" s="436"/>
      <c r="AC68" s="436"/>
      <c r="AD68" s="436"/>
      <c r="AE68" s="436"/>
      <c r="AF68" s="436"/>
      <c r="AG68" s="436"/>
      <c r="AH68" s="436"/>
      <c r="AI68" s="436"/>
      <c r="AJ68" s="436"/>
      <c r="AK68" s="439">
        <v>0</v>
      </c>
      <c r="AL68" s="440"/>
      <c r="AM68" s="302">
        <v>261287.42117368837</v>
      </c>
      <c r="AN68" s="302">
        <v>271738.9180206359</v>
      </c>
      <c r="AO68" s="302">
        <v>282608.47474146128</v>
      </c>
      <c r="AP68" s="302">
        <v>293912.81373111985</v>
      </c>
      <c r="AQ68" s="302">
        <v>305669.32628036453</v>
      </c>
      <c r="AR68" s="302">
        <v>317896.09933157911</v>
      </c>
      <c r="AS68" s="302">
        <v>330611.94330484234</v>
      </c>
      <c r="AT68" s="302">
        <v>343836.42103703599</v>
      </c>
      <c r="AU68" s="302">
        <v>357589.87787851749</v>
      </c>
      <c r="AV68" s="302">
        <v>371893.47299365822</v>
      </c>
      <c r="AW68" s="302">
        <v>386769.21191340452</v>
      </c>
      <c r="AX68" s="302">
        <v>402239.98038994079</v>
      </c>
      <c r="AY68" s="302">
        <v>418329.5796055384</v>
      </c>
      <c r="AZ68" s="302">
        <v>435062.76278975996</v>
      </c>
      <c r="BA68" s="302">
        <v>452465.27330135042</v>
      </c>
      <c r="BB68" s="302">
        <v>470563.88423340442</v>
      </c>
      <c r="BC68" s="302">
        <v>489386.43960274057</v>
      </c>
      <c r="BD68" s="302">
        <v>508961.89718685031</v>
      </c>
      <c r="BE68" s="302">
        <v>529320.37307432434</v>
      </c>
      <c r="BF68" s="302" t="s">
        <v>594</v>
      </c>
      <c r="BG68" s="302" t="s">
        <v>594</v>
      </c>
      <c r="BH68" s="302" t="s">
        <v>594</v>
      </c>
      <c r="BI68" s="302" t="s">
        <v>594</v>
      </c>
      <c r="BJ68" s="302" t="s">
        <v>594</v>
      </c>
      <c r="BK68" s="302" t="s">
        <v>594</v>
      </c>
      <c r="BL68" s="302" t="s">
        <v>594</v>
      </c>
      <c r="BM68" s="302" t="s">
        <v>594</v>
      </c>
      <c r="BN68" s="302" t="s">
        <v>594</v>
      </c>
      <c r="BO68" s="302" t="s">
        <v>594</v>
      </c>
      <c r="BP68" s="302" t="s">
        <v>594</v>
      </c>
      <c r="BQ68" s="302" t="s">
        <v>594</v>
      </c>
      <c r="BR68" s="302" t="s">
        <v>594</v>
      </c>
      <c r="BS68" s="302" t="s">
        <v>594</v>
      </c>
      <c r="BT68" s="302" t="s">
        <v>594</v>
      </c>
      <c r="BU68" s="302" t="s">
        <v>594</v>
      </c>
      <c r="BV68" s="302" t="s">
        <v>594</v>
      </c>
      <c r="BW68" s="302" t="s">
        <v>594</v>
      </c>
      <c r="BX68" s="302" t="s">
        <v>594</v>
      </c>
      <c r="BY68" s="302" t="s">
        <v>594</v>
      </c>
      <c r="BZ68" s="302" t="s">
        <v>594</v>
      </c>
      <c r="CA68" s="302" t="s">
        <v>594</v>
      </c>
      <c r="CB68" s="302" t="s">
        <v>594</v>
      </c>
      <c r="CC68" s="302" t="s">
        <v>594</v>
      </c>
      <c r="CD68" s="302" t="s">
        <v>594</v>
      </c>
      <c r="CE68" s="302" t="s">
        <v>594</v>
      </c>
      <c r="CF68" s="302" t="s">
        <v>594</v>
      </c>
      <c r="CG68" s="302" t="s">
        <v>594</v>
      </c>
      <c r="CH68" s="302" t="s">
        <v>594</v>
      </c>
      <c r="CI68" s="302" t="s">
        <v>594</v>
      </c>
      <c r="CJ68" s="302" t="s">
        <v>594</v>
      </c>
      <c r="CK68" s="302" t="s">
        <v>594</v>
      </c>
      <c r="CL68" s="302" t="s">
        <v>594</v>
      </c>
      <c r="CM68" s="302" t="s">
        <v>594</v>
      </c>
      <c r="CN68" s="302" t="s">
        <v>594</v>
      </c>
      <c r="CO68" s="302" t="s">
        <v>594</v>
      </c>
      <c r="CP68" s="302" t="s">
        <v>594</v>
      </c>
      <c r="CQ68" s="302" t="s">
        <v>594</v>
      </c>
      <c r="CR68" s="302" t="s">
        <v>594</v>
      </c>
      <c r="CS68" s="302" t="s">
        <v>594</v>
      </c>
      <c r="CT68" s="302" t="s">
        <v>594</v>
      </c>
    </row>
    <row r="69" spans="1:98" x14ac:dyDescent="0.25">
      <c r="A69" s="435" t="s">
        <v>321</v>
      </c>
      <c r="B69" s="436"/>
      <c r="C69" s="436"/>
      <c r="D69" s="436"/>
      <c r="E69" s="436"/>
      <c r="F69" s="436"/>
      <c r="G69" s="436"/>
      <c r="H69" s="436"/>
      <c r="I69" s="436"/>
      <c r="J69" s="436"/>
      <c r="K69" s="436"/>
      <c r="L69" s="436"/>
      <c r="M69" s="436"/>
      <c r="N69" s="436"/>
      <c r="O69" s="436"/>
      <c r="P69" s="436"/>
      <c r="Q69" s="436"/>
      <c r="R69" s="436"/>
      <c r="S69" s="436"/>
      <c r="T69" s="436"/>
      <c r="U69" s="436"/>
      <c r="V69" s="436"/>
      <c r="W69" s="436"/>
      <c r="X69" s="436"/>
      <c r="Y69" s="436"/>
      <c r="Z69" s="436"/>
      <c r="AA69" s="436"/>
      <c r="AB69" s="436"/>
      <c r="AC69" s="436"/>
      <c r="AD69" s="436"/>
      <c r="AE69" s="436"/>
      <c r="AF69" s="436"/>
      <c r="AG69" s="436"/>
      <c r="AH69" s="436"/>
      <c r="AI69" s="436"/>
      <c r="AJ69" s="436"/>
      <c r="AK69" s="439">
        <v>0</v>
      </c>
      <c r="AL69" s="440"/>
      <c r="AM69" s="302">
        <v>0</v>
      </c>
      <c r="AN69" s="302">
        <v>0</v>
      </c>
      <c r="AO69" s="302">
        <v>0</v>
      </c>
      <c r="AP69" s="302">
        <v>0</v>
      </c>
      <c r="AQ69" s="302">
        <v>0</v>
      </c>
      <c r="AR69" s="302">
        <v>0</v>
      </c>
      <c r="AS69" s="302">
        <v>0</v>
      </c>
      <c r="AT69" s="302">
        <v>0</v>
      </c>
      <c r="AU69" s="302">
        <v>0</v>
      </c>
      <c r="AV69" s="302">
        <v>0</v>
      </c>
      <c r="AW69" s="302">
        <v>0</v>
      </c>
      <c r="AX69" s="302">
        <v>0</v>
      </c>
      <c r="AY69" s="302">
        <v>0</v>
      </c>
      <c r="AZ69" s="302">
        <v>0</v>
      </c>
      <c r="BA69" s="302">
        <v>0</v>
      </c>
      <c r="BB69" s="302">
        <v>0</v>
      </c>
      <c r="BC69" s="302">
        <v>0</v>
      </c>
      <c r="BD69" s="302">
        <v>0</v>
      </c>
      <c r="BE69" s="302">
        <v>0</v>
      </c>
      <c r="BF69" s="302" t="s">
        <v>594</v>
      </c>
      <c r="BG69" s="302" t="s">
        <v>594</v>
      </c>
      <c r="BH69" s="302" t="s">
        <v>594</v>
      </c>
      <c r="BI69" s="302" t="s">
        <v>594</v>
      </c>
      <c r="BJ69" s="302" t="s">
        <v>594</v>
      </c>
      <c r="BK69" s="302" t="s">
        <v>594</v>
      </c>
      <c r="BL69" s="302" t="s">
        <v>594</v>
      </c>
      <c r="BM69" s="302" t="s">
        <v>594</v>
      </c>
      <c r="BN69" s="302" t="s">
        <v>594</v>
      </c>
      <c r="BO69" s="302" t="s">
        <v>594</v>
      </c>
      <c r="BP69" s="302" t="s">
        <v>594</v>
      </c>
      <c r="BQ69" s="302" t="s">
        <v>594</v>
      </c>
      <c r="BR69" s="302" t="s">
        <v>594</v>
      </c>
      <c r="BS69" s="302" t="s">
        <v>594</v>
      </c>
      <c r="BT69" s="302" t="s">
        <v>594</v>
      </c>
      <c r="BU69" s="302" t="s">
        <v>594</v>
      </c>
      <c r="BV69" s="302" t="s">
        <v>594</v>
      </c>
      <c r="BW69" s="302" t="s">
        <v>594</v>
      </c>
      <c r="BX69" s="302" t="s">
        <v>594</v>
      </c>
      <c r="BY69" s="302" t="s">
        <v>594</v>
      </c>
      <c r="BZ69" s="302" t="s">
        <v>594</v>
      </c>
      <c r="CA69" s="302" t="s">
        <v>594</v>
      </c>
      <c r="CB69" s="302" t="s">
        <v>594</v>
      </c>
      <c r="CC69" s="302" t="s">
        <v>594</v>
      </c>
      <c r="CD69" s="302" t="s">
        <v>594</v>
      </c>
      <c r="CE69" s="302" t="s">
        <v>594</v>
      </c>
      <c r="CF69" s="302" t="s">
        <v>594</v>
      </c>
      <c r="CG69" s="302" t="s">
        <v>594</v>
      </c>
      <c r="CH69" s="302" t="s">
        <v>594</v>
      </c>
      <c r="CI69" s="302" t="s">
        <v>594</v>
      </c>
      <c r="CJ69" s="302" t="s">
        <v>594</v>
      </c>
      <c r="CK69" s="302" t="s">
        <v>594</v>
      </c>
      <c r="CL69" s="302" t="s">
        <v>594</v>
      </c>
      <c r="CM69" s="302" t="s">
        <v>594</v>
      </c>
      <c r="CN69" s="302" t="s">
        <v>594</v>
      </c>
      <c r="CO69" s="302" t="s">
        <v>594</v>
      </c>
      <c r="CP69" s="302" t="s">
        <v>594</v>
      </c>
      <c r="CQ69" s="302" t="s">
        <v>594</v>
      </c>
      <c r="CR69" s="302" t="s">
        <v>594</v>
      </c>
      <c r="CS69" s="302" t="s">
        <v>594</v>
      </c>
      <c r="CT69" s="302" t="s">
        <v>594</v>
      </c>
    </row>
    <row r="70" spans="1:98" x14ac:dyDescent="0.25">
      <c r="A70" s="435" t="s">
        <v>594</v>
      </c>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439">
        <v>0</v>
      </c>
      <c r="AL70" s="440"/>
      <c r="AM70" s="302">
        <v>0</v>
      </c>
      <c r="AN70" s="302">
        <v>0</v>
      </c>
      <c r="AO70" s="302">
        <v>0</v>
      </c>
      <c r="AP70" s="302">
        <v>0</v>
      </c>
      <c r="AQ70" s="302">
        <v>0</v>
      </c>
      <c r="AR70" s="302">
        <v>0</v>
      </c>
      <c r="AS70" s="302">
        <v>0</v>
      </c>
      <c r="AT70" s="302">
        <v>0</v>
      </c>
      <c r="AU70" s="302">
        <v>0</v>
      </c>
      <c r="AV70" s="302">
        <v>0</v>
      </c>
      <c r="AW70" s="302">
        <v>0</v>
      </c>
      <c r="AX70" s="302">
        <v>0</v>
      </c>
      <c r="AY70" s="302">
        <v>0</v>
      </c>
      <c r="AZ70" s="302">
        <v>0</v>
      </c>
      <c r="BA70" s="302">
        <v>0</v>
      </c>
      <c r="BB70" s="302">
        <v>0</v>
      </c>
      <c r="BC70" s="302">
        <v>0</v>
      </c>
      <c r="BD70" s="302">
        <v>0</v>
      </c>
      <c r="BE70" s="302">
        <v>0</v>
      </c>
      <c r="BF70" s="302" t="s">
        <v>594</v>
      </c>
      <c r="BG70" s="302" t="s">
        <v>594</v>
      </c>
      <c r="BH70" s="302" t="s">
        <v>594</v>
      </c>
      <c r="BI70" s="302" t="s">
        <v>594</v>
      </c>
      <c r="BJ70" s="302" t="s">
        <v>594</v>
      </c>
      <c r="BK70" s="302" t="s">
        <v>594</v>
      </c>
      <c r="BL70" s="302" t="s">
        <v>594</v>
      </c>
      <c r="BM70" s="302" t="s">
        <v>594</v>
      </c>
      <c r="BN70" s="302" t="s">
        <v>594</v>
      </c>
      <c r="BO70" s="302" t="s">
        <v>594</v>
      </c>
      <c r="BP70" s="302" t="s">
        <v>594</v>
      </c>
      <c r="BQ70" s="302" t="s">
        <v>594</v>
      </c>
      <c r="BR70" s="302" t="s">
        <v>594</v>
      </c>
      <c r="BS70" s="302" t="s">
        <v>594</v>
      </c>
      <c r="BT70" s="302" t="s">
        <v>594</v>
      </c>
      <c r="BU70" s="302" t="s">
        <v>594</v>
      </c>
      <c r="BV70" s="302" t="s">
        <v>594</v>
      </c>
      <c r="BW70" s="302" t="s">
        <v>594</v>
      </c>
      <c r="BX70" s="302" t="s">
        <v>594</v>
      </c>
      <c r="BY70" s="302" t="s">
        <v>594</v>
      </c>
      <c r="BZ70" s="302" t="s">
        <v>594</v>
      </c>
      <c r="CA70" s="302" t="s">
        <v>594</v>
      </c>
      <c r="CB70" s="302" t="s">
        <v>594</v>
      </c>
      <c r="CC70" s="302" t="s">
        <v>594</v>
      </c>
      <c r="CD70" s="302" t="s">
        <v>594</v>
      </c>
      <c r="CE70" s="302" t="s">
        <v>594</v>
      </c>
      <c r="CF70" s="302" t="s">
        <v>594</v>
      </c>
      <c r="CG70" s="302" t="s">
        <v>594</v>
      </c>
      <c r="CH70" s="302" t="s">
        <v>594</v>
      </c>
      <c r="CI70" s="302" t="s">
        <v>594</v>
      </c>
      <c r="CJ70" s="302" t="s">
        <v>594</v>
      </c>
      <c r="CK70" s="302" t="s">
        <v>594</v>
      </c>
      <c r="CL70" s="302" t="s">
        <v>594</v>
      </c>
      <c r="CM70" s="302" t="s">
        <v>594</v>
      </c>
      <c r="CN70" s="302" t="s">
        <v>594</v>
      </c>
      <c r="CO70" s="302" t="s">
        <v>594</v>
      </c>
      <c r="CP70" s="302" t="s">
        <v>594</v>
      </c>
      <c r="CQ70" s="302" t="s">
        <v>594</v>
      </c>
      <c r="CR70" s="302" t="s">
        <v>594</v>
      </c>
      <c r="CS70" s="302" t="s">
        <v>594</v>
      </c>
      <c r="CT70" s="302" t="s">
        <v>594</v>
      </c>
    </row>
    <row r="71" spans="1:98" x14ac:dyDescent="0.25">
      <c r="A71" s="435" t="s">
        <v>594</v>
      </c>
      <c r="B71" s="436"/>
      <c r="C71" s="436"/>
      <c r="D71" s="436"/>
      <c r="E71" s="436"/>
      <c r="F71" s="436"/>
      <c r="G71" s="436"/>
      <c r="H71" s="436"/>
      <c r="I71" s="436"/>
      <c r="J71" s="436"/>
      <c r="K71" s="436"/>
      <c r="L71" s="436"/>
      <c r="M71" s="436"/>
      <c r="N71" s="436"/>
      <c r="O71" s="436"/>
      <c r="P71" s="436"/>
      <c r="Q71" s="436"/>
      <c r="R71" s="436"/>
      <c r="S71" s="436"/>
      <c r="T71" s="436"/>
      <c r="U71" s="436"/>
      <c r="V71" s="436"/>
      <c r="W71" s="436"/>
      <c r="X71" s="436"/>
      <c r="Y71" s="436"/>
      <c r="Z71" s="436"/>
      <c r="AA71" s="436"/>
      <c r="AB71" s="436"/>
      <c r="AC71" s="436"/>
      <c r="AD71" s="436"/>
      <c r="AE71" s="436"/>
      <c r="AF71" s="436"/>
      <c r="AG71" s="436"/>
      <c r="AH71" s="436"/>
      <c r="AI71" s="436"/>
      <c r="AJ71" s="436"/>
      <c r="AK71" s="448"/>
      <c r="AL71" s="449"/>
      <c r="AM71" s="302">
        <v>0</v>
      </c>
      <c r="AN71" s="302">
        <v>0</v>
      </c>
      <c r="AO71" s="302">
        <v>0</v>
      </c>
      <c r="AP71" s="302">
        <v>0</v>
      </c>
      <c r="AQ71" s="302">
        <v>0</v>
      </c>
      <c r="AR71" s="302">
        <v>0</v>
      </c>
      <c r="AS71" s="302">
        <v>0</v>
      </c>
      <c r="AT71" s="302">
        <v>0</v>
      </c>
      <c r="AU71" s="302">
        <v>0</v>
      </c>
      <c r="AV71" s="302">
        <v>0</v>
      </c>
      <c r="AW71" s="302">
        <v>0</v>
      </c>
      <c r="AX71" s="302">
        <v>0</v>
      </c>
      <c r="AY71" s="302">
        <v>0</v>
      </c>
      <c r="AZ71" s="302">
        <v>0</v>
      </c>
      <c r="BA71" s="302">
        <v>0</v>
      </c>
      <c r="BB71" s="302">
        <v>0</v>
      </c>
      <c r="BC71" s="302">
        <v>0</v>
      </c>
      <c r="BD71" s="302">
        <v>0</v>
      </c>
      <c r="BE71" s="302">
        <v>0</v>
      </c>
      <c r="BF71" s="302" t="s">
        <v>601</v>
      </c>
      <c r="BG71" s="302" t="s">
        <v>601</v>
      </c>
      <c r="BH71" s="302" t="s">
        <v>601</v>
      </c>
      <c r="BI71" s="302" t="s">
        <v>601</v>
      </c>
      <c r="BJ71" s="302" t="s">
        <v>601</v>
      </c>
      <c r="BK71" s="302" t="s">
        <v>601</v>
      </c>
      <c r="BL71" s="302" t="s">
        <v>601</v>
      </c>
      <c r="BM71" s="302" t="s">
        <v>601</v>
      </c>
      <c r="BN71" s="302" t="s">
        <v>601</v>
      </c>
      <c r="BO71" s="302" t="s">
        <v>601</v>
      </c>
      <c r="BP71" s="302" t="s">
        <v>601</v>
      </c>
      <c r="BQ71" s="302" t="s">
        <v>601</v>
      </c>
      <c r="BR71" s="302" t="s">
        <v>601</v>
      </c>
      <c r="BS71" s="302" t="s">
        <v>601</v>
      </c>
      <c r="BT71" s="302" t="s">
        <v>601</v>
      </c>
      <c r="BU71" s="302" t="s">
        <v>601</v>
      </c>
      <c r="BV71" s="302" t="s">
        <v>601</v>
      </c>
      <c r="BW71" s="302" t="s">
        <v>601</v>
      </c>
      <c r="BX71" s="302" t="s">
        <v>601</v>
      </c>
      <c r="BY71" s="302" t="s">
        <v>601</v>
      </c>
      <c r="BZ71" s="302" t="s">
        <v>601</v>
      </c>
      <c r="CA71" s="302" t="s">
        <v>601</v>
      </c>
      <c r="CB71" s="302" t="s">
        <v>601</v>
      </c>
      <c r="CC71" s="302" t="s">
        <v>601</v>
      </c>
      <c r="CD71" s="302" t="s">
        <v>601</v>
      </c>
      <c r="CE71" s="302" t="s">
        <v>601</v>
      </c>
      <c r="CF71" s="302" t="s">
        <v>601</v>
      </c>
      <c r="CG71" s="302" t="s">
        <v>601</v>
      </c>
      <c r="CH71" s="302" t="s">
        <v>601</v>
      </c>
      <c r="CI71" s="302" t="s">
        <v>601</v>
      </c>
      <c r="CJ71" s="302" t="s">
        <v>601</v>
      </c>
      <c r="CK71" s="302" t="s">
        <v>601</v>
      </c>
      <c r="CL71" s="302" t="s">
        <v>601</v>
      </c>
      <c r="CM71" s="302" t="s">
        <v>601</v>
      </c>
      <c r="CN71" s="302" t="s">
        <v>601</v>
      </c>
      <c r="CO71" s="302" t="s">
        <v>601</v>
      </c>
      <c r="CP71" s="302" t="s">
        <v>601</v>
      </c>
      <c r="CQ71" s="302" t="s">
        <v>601</v>
      </c>
      <c r="CR71" s="302" t="s">
        <v>601</v>
      </c>
      <c r="CS71" s="302" t="s">
        <v>601</v>
      </c>
      <c r="CT71" s="302" t="s">
        <v>601</v>
      </c>
    </row>
    <row r="72" spans="1:98" x14ac:dyDescent="0.25">
      <c r="A72" s="435" t="s">
        <v>320</v>
      </c>
      <c r="B72" s="436"/>
      <c r="C72" s="436"/>
      <c r="D72" s="436"/>
      <c r="E72" s="436"/>
      <c r="F72" s="436"/>
      <c r="G72" s="436"/>
      <c r="H72" s="436"/>
      <c r="I72" s="436"/>
      <c r="J72" s="436"/>
      <c r="K72" s="436"/>
      <c r="L72" s="436"/>
      <c r="M72" s="436"/>
      <c r="N72" s="436"/>
      <c r="O72" s="436"/>
      <c r="P72" s="436"/>
      <c r="Q72" s="436"/>
      <c r="R72" s="436"/>
      <c r="S72" s="436"/>
      <c r="T72" s="436"/>
      <c r="U72" s="436"/>
      <c r="V72" s="436"/>
      <c r="W72" s="436"/>
      <c r="X72" s="436"/>
      <c r="Y72" s="436"/>
      <c r="Z72" s="436"/>
      <c r="AA72" s="436"/>
      <c r="AB72" s="436"/>
      <c r="AC72" s="436"/>
      <c r="AD72" s="436"/>
      <c r="AE72" s="436"/>
      <c r="AF72" s="436"/>
      <c r="AG72" s="436"/>
      <c r="AH72" s="436"/>
      <c r="AI72" s="436"/>
      <c r="AJ72" s="436"/>
      <c r="AK72" s="448"/>
      <c r="AL72" s="449"/>
      <c r="AM72" s="302">
        <v>-22312.652022342314</v>
      </c>
      <c r="AN72" s="302">
        <v>-21709.607373089817</v>
      </c>
      <c r="AO72" s="302">
        <v>-21106.56272383732</v>
      </c>
      <c r="AP72" s="302">
        <v>-20503.518074584827</v>
      </c>
      <c r="AQ72" s="302">
        <v>-19900.473425332333</v>
      </c>
      <c r="AR72" s="302">
        <v>-19297.42877607984</v>
      </c>
      <c r="AS72" s="302">
        <v>-18694.384126827343</v>
      </c>
      <c r="AT72" s="302">
        <v>-18091.339477574846</v>
      </c>
      <c r="AU72" s="302">
        <v>-17488.294828322352</v>
      </c>
      <c r="AV72" s="302">
        <v>-16885.250179069859</v>
      </c>
      <c r="AW72" s="302">
        <v>-16282.205529817364</v>
      </c>
      <c r="AX72" s="302">
        <v>-15679.16088056487</v>
      </c>
      <c r="AY72" s="302">
        <v>-15076.116231312375</v>
      </c>
      <c r="AZ72" s="302">
        <v>-14473.071582059882</v>
      </c>
      <c r="BA72" s="302">
        <v>-13870.026932807386</v>
      </c>
      <c r="BB72" s="302">
        <v>-13266.982283554891</v>
      </c>
      <c r="BC72" s="302">
        <v>-12663.937634302398</v>
      </c>
      <c r="BD72" s="302">
        <v>-12060.892985049903</v>
      </c>
      <c r="BE72" s="302">
        <v>-11457.848335797409</v>
      </c>
      <c r="BF72" s="302">
        <v>-11457.848335797409</v>
      </c>
      <c r="BG72" s="302">
        <v>-11457.848335797409</v>
      </c>
      <c r="BH72" s="302">
        <v>-11457.848335797409</v>
      </c>
      <c r="BI72" s="302">
        <v>-11457.848335797409</v>
      </c>
      <c r="BJ72" s="302">
        <v>-11457.848335797409</v>
      </c>
      <c r="BK72" s="302">
        <v>-11457.848335797409</v>
      </c>
      <c r="BL72" s="302" t="e">
        <v>#REF!</v>
      </c>
      <c r="BM72" s="302" t="e">
        <v>#REF!</v>
      </c>
      <c r="BN72" s="302" t="e">
        <v>#REF!</v>
      </c>
      <c r="BO72" s="302" t="e">
        <v>#REF!</v>
      </c>
      <c r="BP72" s="302" t="e">
        <v>#REF!</v>
      </c>
      <c r="BQ72" s="302" t="e">
        <v>#REF!</v>
      </c>
      <c r="BR72" s="302" t="e">
        <v>#REF!</v>
      </c>
      <c r="BS72" s="302" t="e">
        <v>#REF!</v>
      </c>
      <c r="BT72" s="302" t="e">
        <v>#REF!</v>
      </c>
      <c r="BU72" s="302" t="e">
        <v>#REF!</v>
      </c>
      <c r="BV72" s="302" t="e">
        <v>#REF!</v>
      </c>
      <c r="BW72" s="302" t="e">
        <v>#REF!</v>
      </c>
      <c r="BX72" s="302" t="e">
        <v>#REF!</v>
      </c>
      <c r="BY72" s="302" t="e">
        <v>#REF!</v>
      </c>
      <c r="BZ72" s="302" t="e">
        <v>#REF!</v>
      </c>
      <c r="CA72" s="302" t="e">
        <v>#REF!</v>
      </c>
      <c r="CB72" s="302" t="e">
        <v>#REF!</v>
      </c>
      <c r="CC72" s="302" t="e">
        <v>#REF!</v>
      </c>
      <c r="CD72" s="302" t="e">
        <v>#REF!</v>
      </c>
      <c r="CE72" s="302" t="e">
        <v>#REF!</v>
      </c>
      <c r="CF72" s="302" t="e">
        <v>#REF!</v>
      </c>
      <c r="CG72" s="302" t="e">
        <v>#REF!</v>
      </c>
      <c r="CH72" s="302" t="e">
        <v>#REF!</v>
      </c>
      <c r="CI72" s="302" t="e">
        <v>#REF!</v>
      </c>
      <c r="CJ72" s="302" t="e">
        <v>#REF!</v>
      </c>
      <c r="CK72" s="302" t="e">
        <v>#REF!</v>
      </c>
      <c r="CL72" s="302" t="e">
        <v>#REF!</v>
      </c>
      <c r="CM72" s="302" t="e">
        <v>#REF!</v>
      </c>
      <c r="CN72" s="302" t="e">
        <v>#REF!</v>
      </c>
      <c r="CO72" s="302" t="e">
        <v>#REF!</v>
      </c>
      <c r="CP72" s="302" t="e">
        <v>#REF!</v>
      </c>
      <c r="CQ72" s="302" t="e">
        <v>#REF!</v>
      </c>
      <c r="CR72" s="302" t="e">
        <v>#REF!</v>
      </c>
      <c r="CS72" s="302" t="e">
        <v>#REF!</v>
      </c>
      <c r="CT72" s="302" t="e">
        <v>#REF!</v>
      </c>
    </row>
    <row r="73" spans="1:98" s="220" customFormat="1" ht="15" x14ac:dyDescent="0.25">
      <c r="A73" s="435" t="s">
        <v>319</v>
      </c>
      <c r="B73" s="436"/>
      <c r="C73" s="436"/>
      <c r="D73" s="436"/>
      <c r="E73" s="436"/>
      <c r="F73" s="436"/>
      <c r="G73" s="436"/>
      <c r="H73" s="436"/>
      <c r="I73" s="436"/>
      <c r="J73" s="436"/>
      <c r="K73" s="436"/>
      <c r="L73" s="436"/>
      <c r="M73" s="436"/>
      <c r="N73" s="436"/>
      <c r="O73" s="436"/>
      <c r="P73" s="436"/>
      <c r="Q73" s="436"/>
      <c r="R73" s="436"/>
      <c r="S73" s="436"/>
      <c r="T73" s="436"/>
      <c r="U73" s="436"/>
      <c r="V73" s="436"/>
      <c r="W73" s="436"/>
      <c r="X73" s="436"/>
      <c r="Y73" s="436"/>
      <c r="Z73" s="436"/>
      <c r="AA73" s="436"/>
      <c r="AB73" s="436"/>
      <c r="AC73" s="436"/>
      <c r="AD73" s="436"/>
      <c r="AE73" s="436"/>
      <c r="AF73" s="436"/>
      <c r="AG73" s="436"/>
      <c r="AH73" s="436"/>
      <c r="AI73" s="436"/>
      <c r="AJ73" s="436"/>
      <c r="AK73" s="437">
        <v>0</v>
      </c>
      <c r="AL73" s="438"/>
      <c r="AM73" s="301">
        <v>238974.76915134606</v>
      </c>
      <c r="AN73" s="301">
        <v>250029.31064754608</v>
      </c>
      <c r="AO73" s="301">
        <v>261501.91201762395</v>
      </c>
      <c r="AP73" s="301">
        <v>273409.29565653502</v>
      </c>
      <c r="AQ73" s="301">
        <v>285768.85285503219</v>
      </c>
      <c r="AR73" s="301">
        <v>298598.67055549927</v>
      </c>
      <c r="AS73" s="301">
        <v>311917.55917801498</v>
      </c>
      <c r="AT73" s="301">
        <v>325745.08155946113</v>
      </c>
      <c r="AU73" s="301">
        <v>340101.58305019513</v>
      </c>
      <c r="AV73" s="301">
        <v>355008.22281458834</v>
      </c>
      <c r="AW73" s="301">
        <v>370487.00638358714</v>
      </c>
      <c r="AX73" s="301">
        <v>386560.8195093759</v>
      </c>
      <c r="AY73" s="301">
        <v>403253.463374226</v>
      </c>
      <c r="AZ73" s="301">
        <v>420589.69120770006</v>
      </c>
      <c r="BA73" s="301">
        <v>438595.24636854301</v>
      </c>
      <c r="BB73" s="301">
        <v>457296.9019498495</v>
      </c>
      <c r="BC73" s="301">
        <v>476722.50196843816</v>
      </c>
      <c r="BD73" s="301">
        <v>496901.00420180039</v>
      </c>
      <c r="BE73" s="301">
        <v>517862.5247385269</v>
      </c>
      <c r="BF73" s="301" t="s">
        <v>594</v>
      </c>
      <c r="BG73" s="301" t="s">
        <v>594</v>
      </c>
      <c r="BH73" s="301" t="s">
        <v>594</v>
      </c>
      <c r="BI73" s="301" t="s">
        <v>594</v>
      </c>
      <c r="BJ73" s="301" t="s">
        <v>594</v>
      </c>
      <c r="BK73" s="301" t="s">
        <v>594</v>
      </c>
      <c r="BL73" s="301" t="s">
        <v>594</v>
      </c>
      <c r="BM73" s="301" t="s">
        <v>594</v>
      </c>
      <c r="BN73" s="301" t="s">
        <v>594</v>
      </c>
      <c r="BO73" s="301" t="s">
        <v>594</v>
      </c>
      <c r="BP73" s="301" t="s">
        <v>594</v>
      </c>
      <c r="BQ73" s="301" t="s">
        <v>594</v>
      </c>
      <c r="BR73" s="301" t="s">
        <v>594</v>
      </c>
      <c r="BS73" s="301" t="s">
        <v>594</v>
      </c>
      <c r="BT73" s="301" t="s">
        <v>594</v>
      </c>
      <c r="BU73" s="301" t="s">
        <v>594</v>
      </c>
      <c r="BV73" s="301" t="s">
        <v>594</v>
      </c>
      <c r="BW73" s="301" t="s">
        <v>594</v>
      </c>
      <c r="BX73" s="301" t="s">
        <v>594</v>
      </c>
      <c r="BY73" s="301" t="s">
        <v>594</v>
      </c>
      <c r="BZ73" s="301" t="s">
        <v>594</v>
      </c>
      <c r="CA73" s="301" t="s">
        <v>594</v>
      </c>
      <c r="CB73" s="301" t="s">
        <v>594</v>
      </c>
      <c r="CC73" s="301" t="s">
        <v>594</v>
      </c>
      <c r="CD73" s="301" t="s">
        <v>594</v>
      </c>
      <c r="CE73" s="301" t="s">
        <v>594</v>
      </c>
      <c r="CF73" s="301" t="s">
        <v>594</v>
      </c>
      <c r="CG73" s="301" t="s">
        <v>594</v>
      </c>
      <c r="CH73" s="301" t="s">
        <v>594</v>
      </c>
      <c r="CI73" s="301" t="s">
        <v>594</v>
      </c>
      <c r="CJ73" s="301" t="s">
        <v>594</v>
      </c>
      <c r="CK73" s="301" t="s">
        <v>594</v>
      </c>
      <c r="CL73" s="301" t="s">
        <v>594</v>
      </c>
      <c r="CM73" s="301" t="s">
        <v>594</v>
      </c>
      <c r="CN73" s="301" t="s">
        <v>594</v>
      </c>
      <c r="CO73" s="301" t="s">
        <v>594</v>
      </c>
      <c r="CP73" s="301" t="s">
        <v>594</v>
      </c>
      <c r="CQ73" s="301" t="s">
        <v>594</v>
      </c>
      <c r="CR73" s="301" t="s">
        <v>594</v>
      </c>
      <c r="CS73" s="301" t="s">
        <v>594</v>
      </c>
      <c r="CT73" s="301" t="s">
        <v>594</v>
      </c>
    </row>
    <row r="74" spans="1:98" x14ac:dyDescent="0.25">
      <c r="A74" s="435" t="s">
        <v>314</v>
      </c>
      <c r="B74" s="436"/>
      <c r="C74" s="436"/>
      <c r="D74" s="436"/>
      <c r="E74" s="436"/>
      <c r="F74" s="436"/>
      <c r="G74" s="436"/>
      <c r="H74" s="436"/>
      <c r="I74" s="436"/>
      <c r="J74" s="436"/>
      <c r="K74" s="436"/>
      <c r="L74" s="436"/>
      <c r="M74" s="436"/>
      <c r="N74" s="436"/>
      <c r="O74" s="436"/>
      <c r="P74" s="436"/>
      <c r="Q74" s="436"/>
      <c r="R74" s="436"/>
      <c r="S74" s="436"/>
      <c r="T74" s="436"/>
      <c r="U74" s="436"/>
      <c r="V74" s="436"/>
      <c r="W74" s="436"/>
      <c r="X74" s="436"/>
      <c r="Y74" s="436"/>
      <c r="Z74" s="436"/>
      <c r="AA74" s="436"/>
      <c r="AB74" s="436"/>
      <c r="AC74" s="436"/>
      <c r="AD74" s="436"/>
      <c r="AE74" s="436"/>
      <c r="AF74" s="436"/>
      <c r="AG74" s="436"/>
      <c r="AH74" s="436"/>
      <c r="AI74" s="436"/>
      <c r="AJ74" s="436"/>
      <c r="AK74" s="439">
        <v>0</v>
      </c>
      <c r="AL74" s="440"/>
      <c r="AM74" s="302">
        <v>-54822.240841135899</v>
      </c>
      <c r="AN74" s="302">
        <v>-54822.240841135899</v>
      </c>
      <c r="AO74" s="302">
        <v>-54822.240841135899</v>
      </c>
      <c r="AP74" s="302">
        <v>-54822.240841135899</v>
      </c>
      <c r="AQ74" s="302">
        <v>-54822.240841135899</v>
      </c>
      <c r="AR74" s="302">
        <v>-54822.240841135899</v>
      </c>
      <c r="AS74" s="302">
        <v>-54822.240841135899</v>
      </c>
      <c r="AT74" s="302">
        <v>-54822.240841135899</v>
      </c>
      <c r="AU74" s="302">
        <v>-54822.240841135899</v>
      </c>
      <c r="AV74" s="302">
        <v>-54822.240841135899</v>
      </c>
      <c r="AW74" s="302">
        <v>-54822.240841135899</v>
      </c>
      <c r="AX74" s="302">
        <v>-54822.240841135899</v>
      </c>
      <c r="AY74" s="302">
        <v>-54822.240841135899</v>
      </c>
      <c r="AZ74" s="302">
        <v>-54822.240841135899</v>
      </c>
      <c r="BA74" s="302">
        <v>-54822.240841135899</v>
      </c>
      <c r="BB74" s="302">
        <v>-54822.240841135899</v>
      </c>
      <c r="BC74" s="302">
        <v>-54822.240841135899</v>
      </c>
      <c r="BD74" s="302">
        <v>-54822.240841135899</v>
      </c>
      <c r="BE74" s="302">
        <v>-54822.240841135899</v>
      </c>
      <c r="BF74" s="302" t="s">
        <v>601</v>
      </c>
      <c r="BG74" s="302" t="s">
        <v>601</v>
      </c>
      <c r="BH74" s="302" t="s">
        <v>601</v>
      </c>
      <c r="BI74" s="302" t="s">
        <v>601</v>
      </c>
      <c r="BJ74" s="302" t="s">
        <v>601</v>
      </c>
      <c r="BK74" s="302" t="s">
        <v>601</v>
      </c>
      <c r="BL74" s="302" t="s">
        <v>601</v>
      </c>
      <c r="BM74" s="302" t="s">
        <v>601</v>
      </c>
      <c r="BN74" s="302" t="s">
        <v>601</v>
      </c>
      <c r="BO74" s="302" t="s">
        <v>601</v>
      </c>
      <c r="BP74" s="302" t="s">
        <v>601</v>
      </c>
      <c r="BQ74" s="302" t="s">
        <v>601</v>
      </c>
      <c r="BR74" s="302" t="s">
        <v>601</v>
      </c>
      <c r="BS74" s="302" t="s">
        <v>601</v>
      </c>
      <c r="BT74" s="302" t="s">
        <v>601</v>
      </c>
      <c r="BU74" s="302" t="s">
        <v>601</v>
      </c>
      <c r="BV74" s="302" t="s">
        <v>601</v>
      </c>
      <c r="BW74" s="302" t="s">
        <v>601</v>
      </c>
      <c r="BX74" s="302" t="s">
        <v>601</v>
      </c>
      <c r="BY74" s="302" t="s">
        <v>601</v>
      </c>
      <c r="BZ74" s="302" t="s">
        <v>601</v>
      </c>
      <c r="CA74" s="302" t="s">
        <v>601</v>
      </c>
      <c r="CB74" s="302" t="s">
        <v>601</v>
      </c>
      <c r="CC74" s="302" t="s">
        <v>601</v>
      </c>
      <c r="CD74" s="302" t="s">
        <v>601</v>
      </c>
      <c r="CE74" s="302" t="s">
        <v>601</v>
      </c>
      <c r="CF74" s="302" t="s">
        <v>601</v>
      </c>
      <c r="CG74" s="302" t="s">
        <v>601</v>
      </c>
      <c r="CH74" s="302" t="s">
        <v>601</v>
      </c>
      <c r="CI74" s="302" t="s">
        <v>601</v>
      </c>
      <c r="CJ74" s="302" t="s">
        <v>601</v>
      </c>
      <c r="CK74" s="302" t="s">
        <v>601</v>
      </c>
      <c r="CL74" s="302" t="s">
        <v>601</v>
      </c>
      <c r="CM74" s="302" t="s">
        <v>601</v>
      </c>
      <c r="CN74" s="302" t="s">
        <v>601</v>
      </c>
      <c r="CO74" s="302" t="s">
        <v>601</v>
      </c>
      <c r="CP74" s="302" t="s">
        <v>601</v>
      </c>
      <c r="CQ74" s="302" t="s">
        <v>601</v>
      </c>
      <c r="CR74" s="302" t="s">
        <v>601</v>
      </c>
      <c r="CS74" s="302" t="s">
        <v>601</v>
      </c>
      <c r="CT74" s="302" t="s">
        <v>601</v>
      </c>
    </row>
    <row r="75" spans="1:98" s="220" customFormat="1" ht="15" x14ac:dyDescent="0.25">
      <c r="A75" s="435" t="s">
        <v>315</v>
      </c>
      <c r="B75" s="436"/>
      <c r="C75" s="436"/>
      <c r="D75" s="436"/>
      <c r="E75" s="436"/>
      <c r="F75" s="436"/>
      <c r="G75" s="436"/>
      <c r="H75" s="436"/>
      <c r="I75" s="436"/>
      <c r="J75" s="436"/>
      <c r="K75" s="436"/>
      <c r="L75" s="436"/>
      <c r="M75" s="436"/>
      <c r="N75" s="436"/>
      <c r="O75" s="436"/>
      <c r="P75" s="436"/>
      <c r="Q75" s="436"/>
      <c r="R75" s="436"/>
      <c r="S75" s="436"/>
      <c r="T75" s="436"/>
      <c r="U75" s="436"/>
      <c r="V75" s="436"/>
      <c r="W75" s="436"/>
      <c r="X75" s="436"/>
      <c r="Y75" s="436"/>
      <c r="Z75" s="436"/>
      <c r="AA75" s="436"/>
      <c r="AB75" s="436"/>
      <c r="AC75" s="436"/>
      <c r="AD75" s="436"/>
      <c r="AE75" s="436"/>
      <c r="AF75" s="436"/>
      <c r="AG75" s="436"/>
      <c r="AH75" s="436"/>
      <c r="AI75" s="436"/>
      <c r="AJ75" s="436"/>
      <c r="AK75" s="437">
        <v>0</v>
      </c>
      <c r="AL75" s="438"/>
      <c r="AM75" s="301">
        <v>184152.52831021015</v>
      </c>
      <c r="AN75" s="301">
        <v>195207.06980641017</v>
      </c>
      <c r="AO75" s="301">
        <v>206679.67117648805</v>
      </c>
      <c r="AP75" s="301">
        <v>218587.05481539911</v>
      </c>
      <c r="AQ75" s="301">
        <v>230946.61201389629</v>
      </c>
      <c r="AR75" s="301">
        <v>243776.42971436336</v>
      </c>
      <c r="AS75" s="301">
        <v>257095.31833687908</v>
      </c>
      <c r="AT75" s="301">
        <v>270922.84071832523</v>
      </c>
      <c r="AU75" s="301">
        <v>285279.34220905922</v>
      </c>
      <c r="AV75" s="301">
        <v>300185.98197345244</v>
      </c>
      <c r="AW75" s="301">
        <v>315664.76554245123</v>
      </c>
      <c r="AX75" s="301">
        <v>331738.57866823999</v>
      </c>
      <c r="AY75" s="301">
        <v>348431.2225330901</v>
      </c>
      <c r="AZ75" s="301">
        <v>365767.45036656415</v>
      </c>
      <c r="BA75" s="301">
        <v>383773.00552740711</v>
      </c>
      <c r="BB75" s="301">
        <v>402474.6611087136</v>
      </c>
      <c r="BC75" s="301">
        <v>421900.26112730225</v>
      </c>
      <c r="BD75" s="301">
        <v>442078.76336066448</v>
      </c>
      <c r="BE75" s="301">
        <v>463040.283897391</v>
      </c>
      <c r="BF75" s="301" t="s">
        <v>594</v>
      </c>
      <c r="BG75" s="301" t="s">
        <v>594</v>
      </c>
      <c r="BH75" s="301" t="s">
        <v>594</v>
      </c>
      <c r="BI75" s="301" t="s">
        <v>594</v>
      </c>
      <c r="BJ75" s="301" t="s">
        <v>594</v>
      </c>
      <c r="BK75" s="301" t="s">
        <v>594</v>
      </c>
      <c r="BL75" s="301" t="s">
        <v>594</v>
      </c>
      <c r="BM75" s="301" t="s">
        <v>594</v>
      </c>
      <c r="BN75" s="301" t="s">
        <v>594</v>
      </c>
      <c r="BO75" s="301" t="s">
        <v>594</v>
      </c>
      <c r="BP75" s="301" t="s">
        <v>594</v>
      </c>
      <c r="BQ75" s="301" t="s">
        <v>594</v>
      </c>
      <c r="BR75" s="301" t="s">
        <v>594</v>
      </c>
      <c r="BS75" s="301" t="s">
        <v>594</v>
      </c>
      <c r="BT75" s="301" t="s">
        <v>594</v>
      </c>
      <c r="BU75" s="301" t="s">
        <v>594</v>
      </c>
      <c r="BV75" s="301" t="s">
        <v>594</v>
      </c>
      <c r="BW75" s="301" t="s">
        <v>594</v>
      </c>
      <c r="BX75" s="301" t="s">
        <v>594</v>
      </c>
      <c r="BY75" s="301" t="s">
        <v>594</v>
      </c>
      <c r="BZ75" s="301" t="s">
        <v>594</v>
      </c>
      <c r="CA75" s="301" t="s">
        <v>594</v>
      </c>
      <c r="CB75" s="301" t="s">
        <v>594</v>
      </c>
      <c r="CC75" s="301" t="s">
        <v>594</v>
      </c>
      <c r="CD75" s="301" t="s">
        <v>594</v>
      </c>
      <c r="CE75" s="301" t="s">
        <v>594</v>
      </c>
      <c r="CF75" s="301" t="s">
        <v>594</v>
      </c>
      <c r="CG75" s="301" t="s">
        <v>594</v>
      </c>
      <c r="CH75" s="301" t="s">
        <v>594</v>
      </c>
      <c r="CI75" s="301" t="s">
        <v>594</v>
      </c>
      <c r="CJ75" s="301" t="s">
        <v>594</v>
      </c>
      <c r="CK75" s="301" t="s">
        <v>594</v>
      </c>
      <c r="CL75" s="301" t="s">
        <v>594</v>
      </c>
      <c r="CM75" s="301" t="s">
        <v>594</v>
      </c>
      <c r="CN75" s="301" t="s">
        <v>594</v>
      </c>
      <c r="CO75" s="301" t="s">
        <v>594</v>
      </c>
      <c r="CP75" s="301" t="s">
        <v>594</v>
      </c>
      <c r="CQ75" s="301" t="s">
        <v>594</v>
      </c>
      <c r="CR75" s="301" t="s">
        <v>594</v>
      </c>
      <c r="CS75" s="301" t="s">
        <v>594</v>
      </c>
      <c r="CT75" s="301" t="s">
        <v>594</v>
      </c>
    </row>
    <row r="76" spans="1:98" x14ac:dyDescent="0.25">
      <c r="A76" s="435" t="s">
        <v>313</v>
      </c>
      <c r="B76" s="436"/>
      <c r="C76" s="436"/>
      <c r="D76" s="436"/>
      <c r="E76" s="436"/>
      <c r="F76" s="436"/>
      <c r="G76" s="436"/>
      <c r="H76" s="436"/>
      <c r="I76" s="436"/>
      <c r="J76" s="436"/>
      <c r="K76" s="436"/>
      <c r="L76" s="436"/>
      <c r="M76" s="436"/>
      <c r="N76" s="436"/>
      <c r="O76" s="436"/>
      <c r="P76" s="436"/>
      <c r="Q76" s="436"/>
      <c r="R76" s="436"/>
      <c r="S76" s="436"/>
      <c r="T76" s="436"/>
      <c r="U76" s="436"/>
      <c r="V76" s="436"/>
      <c r="W76" s="436"/>
      <c r="X76" s="436"/>
      <c r="Y76" s="436"/>
      <c r="Z76" s="436"/>
      <c r="AA76" s="436"/>
      <c r="AB76" s="436"/>
      <c r="AC76" s="436"/>
      <c r="AD76" s="436"/>
      <c r="AE76" s="436"/>
      <c r="AF76" s="436"/>
      <c r="AG76" s="436"/>
      <c r="AH76" s="436"/>
      <c r="AI76" s="436"/>
      <c r="AJ76" s="436"/>
      <c r="AK76" s="439">
        <v>0</v>
      </c>
      <c r="AL76" s="440"/>
      <c r="AM76" s="302">
        <v>0</v>
      </c>
      <c r="AN76" s="302">
        <v>0</v>
      </c>
      <c r="AO76" s="302">
        <v>0</v>
      </c>
      <c r="AP76" s="302">
        <v>0</v>
      </c>
      <c r="AQ76" s="302">
        <v>0</v>
      </c>
      <c r="AR76" s="302">
        <v>0</v>
      </c>
      <c r="AS76" s="302">
        <v>0</v>
      </c>
      <c r="AT76" s="302">
        <v>0</v>
      </c>
      <c r="AU76" s="302">
        <v>0</v>
      </c>
      <c r="AV76" s="302">
        <v>0</v>
      </c>
      <c r="AW76" s="302">
        <v>0</v>
      </c>
      <c r="AX76" s="302">
        <v>0</v>
      </c>
      <c r="AY76" s="302">
        <v>0</v>
      </c>
      <c r="AZ76" s="302">
        <v>0</v>
      </c>
      <c r="BA76" s="302">
        <v>0</v>
      </c>
      <c r="BB76" s="302">
        <v>0</v>
      </c>
      <c r="BC76" s="302">
        <v>0</v>
      </c>
      <c r="BD76" s="302">
        <v>0</v>
      </c>
      <c r="BE76" s="302">
        <v>0</v>
      </c>
      <c r="BF76" s="302">
        <v>0</v>
      </c>
      <c r="BG76" s="302">
        <v>0</v>
      </c>
      <c r="BH76" s="302">
        <v>0</v>
      </c>
      <c r="BI76" s="302">
        <v>0</v>
      </c>
      <c r="BJ76" s="302">
        <v>0</v>
      </c>
      <c r="BK76" s="302">
        <v>0</v>
      </c>
      <c r="BL76" s="302" t="e">
        <v>#REF!</v>
      </c>
      <c r="BM76" s="302" t="e">
        <v>#REF!</v>
      </c>
      <c r="BN76" s="302" t="e">
        <v>#REF!</v>
      </c>
      <c r="BO76" s="302" t="e">
        <v>#REF!</v>
      </c>
      <c r="BP76" s="302" t="e">
        <v>#REF!</v>
      </c>
      <c r="BQ76" s="302" t="e">
        <v>#REF!</v>
      </c>
      <c r="BR76" s="302" t="e">
        <v>#REF!</v>
      </c>
      <c r="BS76" s="302" t="e">
        <v>#REF!</v>
      </c>
      <c r="BT76" s="302" t="e">
        <v>#REF!</v>
      </c>
      <c r="BU76" s="302" t="e">
        <v>#REF!</v>
      </c>
      <c r="BV76" s="302" t="e">
        <v>#REF!</v>
      </c>
      <c r="BW76" s="302" t="e">
        <v>#REF!</v>
      </c>
      <c r="BX76" s="302" t="e">
        <v>#REF!</v>
      </c>
      <c r="BY76" s="302" t="e">
        <v>#REF!</v>
      </c>
      <c r="BZ76" s="302" t="e">
        <v>#REF!</v>
      </c>
      <c r="CA76" s="302" t="e">
        <v>#REF!</v>
      </c>
      <c r="CB76" s="302" t="e">
        <v>#REF!</v>
      </c>
      <c r="CC76" s="302" t="e">
        <v>#REF!</v>
      </c>
      <c r="CD76" s="302" t="e">
        <v>#REF!</v>
      </c>
      <c r="CE76" s="302" t="e">
        <v>#REF!</v>
      </c>
      <c r="CF76" s="302" t="e">
        <v>#REF!</v>
      </c>
      <c r="CG76" s="302" t="e">
        <v>#REF!</v>
      </c>
      <c r="CH76" s="302" t="e">
        <v>#REF!</v>
      </c>
      <c r="CI76" s="302" t="e">
        <v>#REF!</v>
      </c>
      <c r="CJ76" s="302" t="e">
        <v>#REF!</v>
      </c>
      <c r="CK76" s="302" t="e">
        <v>#REF!</v>
      </c>
      <c r="CL76" s="302" t="e">
        <v>#REF!</v>
      </c>
      <c r="CM76" s="302" t="e">
        <v>#REF!</v>
      </c>
      <c r="CN76" s="302" t="e">
        <v>#REF!</v>
      </c>
      <c r="CO76" s="302" t="e">
        <v>#REF!</v>
      </c>
      <c r="CP76" s="302" t="e">
        <v>#REF!</v>
      </c>
      <c r="CQ76" s="302" t="e">
        <v>#REF!</v>
      </c>
      <c r="CR76" s="302" t="e">
        <v>#REF!</v>
      </c>
      <c r="CS76" s="302" t="e">
        <v>#REF!</v>
      </c>
      <c r="CT76" s="302" t="e">
        <v>#REF!</v>
      </c>
    </row>
    <row r="77" spans="1:98" s="220" customFormat="1" ht="15" x14ac:dyDescent="0.25">
      <c r="A77" s="435" t="s">
        <v>318</v>
      </c>
      <c r="B77" s="436"/>
      <c r="C77" s="436"/>
      <c r="D77" s="436"/>
      <c r="E77" s="436"/>
      <c r="F77" s="436"/>
      <c r="G77" s="436"/>
      <c r="H77" s="436"/>
      <c r="I77" s="436"/>
      <c r="J77" s="436"/>
      <c r="K77" s="436"/>
      <c r="L77" s="436"/>
      <c r="M77" s="436"/>
      <c r="N77" s="436"/>
      <c r="O77" s="436"/>
      <c r="P77" s="436"/>
      <c r="Q77" s="436"/>
      <c r="R77" s="436"/>
      <c r="S77" s="436"/>
      <c r="T77" s="436"/>
      <c r="U77" s="436"/>
      <c r="V77" s="436"/>
      <c r="W77" s="436"/>
      <c r="X77" s="436"/>
      <c r="Y77" s="436"/>
      <c r="Z77" s="436"/>
      <c r="AA77" s="436"/>
      <c r="AB77" s="436"/>
      <c r="AC77" s="436"/>
      <c r="AD77" s="436"/>
      <c r="AE77" s="436"/>
      <c r="AF77" s="436"/>
      <c r="AG77" s="436"/>
      <c r="AH77" s="436"/>
      <c r="AI77" s="436"/>
      <c r="AJ77" s="436"/>
      <c r="AK77" s="437">
        <v>0</v>
      </c>
      <c r="AL77" s="438"/>
      <c r="AM77" s="301">
        <v>184152.52831021015</v>
      </c>
      <c r="AN77" s="301">
        <v>195207.06980641017</v>
      </c>
      <c r="AO77" s="301">
        <v>206679.67117648805</v>
      </c>
      <c r="AP77" s="301">
        <v>218587.05481539911</v>
      </c>
      <c r="AQ77" s="301">
        <v>230946.61201389629</v>
      </c>
      <c r="AR77" s="301">
        <v>243776.42971436336</v>
      </c>
      <c r="AS77" s="301">
        <v>257095.31833687908</v>
      </c>
      <c r="AT77" s="301">
        <v>270922.84071832523</v>
      </c>
      <c r="AU77" s="301">
        <v>285279.34220905922</v>
      </c>
      <c r="AV77" s="301">
        <v>300185.98197345244</v>
      </c>
      <c r="AW77" s="301">
        <v>315664.76554245123</v>
      </c>
      <c r="AX77" s="301">
        <v>331738.57866823999</v>
      </c>
      <c r="AY77" s="301">
        <v>348431.2225330901</v>
      </c>
      <c r="AZ77" s="301">
        <v>365767.45036656415</v>
      </c>
      <c r="BA77" s="301">
        <v>383773.00552740711</v>
      </c>
      <c r="BB77" s="301">
        <v>402474.6611087136</v>
      </c>
      <c r="BC77" s="301">
        <v>421900.26112730225</v>
      </c>
      <c r="BD77" s="301">
        <v>442078.76336066448</v>
      </c>
      <c r="BE77" s="301">
        <v>463040.283897391</v>
      </c>
      <c r="BF77" s="301" t="e">
        <v>#VALUE!</v>
      </c>
      <c r="BG77" s="301" t="e">
        <v>#VALUE!</v>
      </c>
      <c r="BH77" s="301" t="e">
        <v>#VALUE!</v>
      </c>
      <c r="BI77" s="301" t="e">
        <v>#VALUE!</v>
      </c>
      <c r="BJ77" s="301" t="e">
        <v>#VALUE!</v>
      </c>
      <c r="BK77" s="301" t="e">
        <v>#VALUE!</v>
      </c>
      <c r="BL77" s="301" t="e">
        <v>#VALUE!</v>
      </c>
      <c r="BM77" s="301" t="e">
        <v>#VALUE!</v>
      </c>
      <c r="BN77" s="301" t="e">
        <v>#VALUE!</v>
      </c>
      <c r="BO77" s="301" t="e">
        <v>#VALUE!</v>
      </c>
      <c r="BP77" s="301" t="e">
        <v>#VALUE!</v>
      </c>
      <c r="BQ77" s="301" t="e">
        <v>#VALUE!</v>
      </c>
      <c r="BR77" s="301" t="e">
        <v>#VALUE!</v>
      </c>
      <c r="BS77" s="301" t="e">
        <v>#VALUE!</v>
      </c>
      <c r="BT77" s="301" t="e">
        <v>#VALUE!</v>
      </c>
      <c r="BU77" s="301" t="e">
        <v>#VALUE!</v>
      </c>
      <c r="BV77" s="301" t="e">
        <v>#VALUE!</v>
      </c>
      <c r="BW77" s="301" t="e">
        <v>#VALUE!</v>
      </c>
      <c r="BX77" s="301" t="e">
        <v>#VALUE!</v>
      </c>
      <c r="BY77" s="301" t="e">
        <v>#VALUE!</v>
      </c>
      <c r="BZ77" s="301" t="e">
        <v>#VALUE!</v>
      </c>
      <c r="CA77" s="301" t="e">
        <v>#VALUE!</v>
      </c>
      <c r="CB77" s="301" t="e">
        <v>#VALUE!</v>
      </c>
      <c r="CC77" s="301" t="e">
        <v>#VALUE!</v>
      </c>
      <c r="CD77" s="301" t="e">
        <v>#VALUE!</v>
      </c>
      <c r="CE77" s="301" t="e">
        <v>#VALUE!</v>
      </c>
      <c r="CF77" s="301" t="e">
        <v>#VALUE!</v>
      </c>
      <c r="CG77" s="301" t="e">
        <v>#VALUE!</v>
      </c>
      <c r="CH77" s="301" t="e">
        <v>#VALUE!</v>
      </c>
      <c r="CI77" s="301" t="e">
        <v>#VALUE!</v>
      </c>
      <c r="CJ77" s="301" t="e">
        <v>#VALUE!</v>
      </c>
      <c r="CK77" s="301" t="e">
        <v>#VALUE!</v>
      </c>
      <c r="CL77" s="301" t="e">
        <v>#VALUE!</v>
      </c>
      <c r="CM77" s="301" t="e">
        <v>#VALUE!</v>
      </c>
      <c r="CN77" s="301" t="e">
        <v>#VALUE!</v>
      </c>
      <c r="CO77" s="301" t="e">
        <v>#VALUE!</v>
      </c>
      <c r="CP77" s="301" t="e">
        <v>#VALUE!</v>
      </c>
      <c r="CQ77" s="301" t="e">
        <v>#VALUE!</v>
      </c>
      <c r="CR77" s="301" t="e">
        <v>#VALUE!</v>
      </c>
      <c r="CS77" s="301" t="e">
        <v>#VALUE!</v>
      </c>
      <c r="CT77" s="301" t="e">
        <v>#VALUE!</v>
      </c>
    </row>
    <row r="78" spans="1:98" s="304" customFormat="1" x14ac:dyDescent="0.25">
      <c r="A78" s="450" t="s">
        <v>312</v>
      </c>
      <c r="B78" s="451"/>
      <c r="C78" s="451"/>
      <c r="D78" s="451"/>
      <c r="E78" s="451"/>
      <c r="F78" s="451"/>
      <c r="G78" s="451"/>
      <c r="H78" s="451"/>
      <c r="I78" s="451"/>
      <c r="J78" s="451"/>
      <c r="K78" s="451"/>
      <c r="L78" s="451"/>
      <c r="M78" s="451"/>
      <c r="N78" s="451"/>
      <c r="O78" s="451"/>
      <c r="P78" s="451"/>
      <c r="Q78" s="451"/>
      <c r="R78" s="451"/>
      <c r="S78" s="451"/>
      <c r="T78" s="451"/>
      <c r="U78" s="451"/>
      <c r="V78" s="451"/>
      <c r="W78" s="451"/>
      <c r="X78" s="451"/>
      <c r="Y78" s="451"/>
      <c r="Z78" s="451"/>
      <c r="AA78" s="451"/>
      <c r="AB78" s="451"/>
      <c r="AC78" s="451"/>
      <c r="AD78" s="451"/>
      <c r="AE78" s="451"/>
      <c r="AF78" s="451"/>
      <c r="AG78" s="451"/>
      <c r="AH78" s="451"/>
      <c r="AI78" s="451"/>
      <c r="AJ78" s="451"/>
      <c r="AK78" s="452"/>
      <c r="AL78" s="453"/>
      <c r="AM78" s="303">
        <v>-46038.132077552538</v>
      </c>
      <c r="AN78" s="303">
        <v>-48801.767451602544</v>
      </c>
      <c r="AO78" s="303">
        <v>-51669.917794122011</v>
      </c>
      <c r="AP78" s="303">
        <v>-54646.763703849778</v>
      </c>
      <c r="AQ78" s="303">
        <v>-57736.653003474072</v>
      </c>
      <c r="AR78" s="303">
        <v>-60944.10742859084</v>
      </c>
      <c r="AS78" s="303">
        <v>-64273.829584219769</v>
      </c>
      <c r="AT78" s="303">
        <v>-67730.710179581307</v>
      </c>
      <c r="AU78" s="303">
        <v>-71319.835552264805</v>
      </c>
      <c r="AV78" s="303">
        <v>-75046.495493363109</v>
      </c>
      <c r="AW78" s="303">
        <v>-78916.191385612809</v>
      </c>
      <c r="AX78" s="303">
        <v>-82934.644667059998</v>
      </c>
      <c r="AY78" s="303">
        <v>-87107.805633272525</v>
      </c>
      <c r="AZ78" s="303">
        <v>-91441.862591641038</v>
      </c>
      <c r="BA78" s="303">
        <v>-95943.251381851776</v>
      </c>
      <c r="BB78" s="303">
        <v>-100618.6652771784</v>
      </c>
      <c r="BC78" s="303">
        <v>-105475.06528182556</v>
      </c>
      <c r="BD78" s="303">
        <v>-110519.69084016612</v>
      </c>
      <c r="BE78" s="303">
        <v>-115760.07097434775</v>
      </c>
      <c r="BF78" s="303" t="e">
        <v>#VALUE!</v>
      </c>
      <c r="BG78" s="303" t="e">
        <v>#VALUE!</v>
      </c>
      <c r="BH78" s="303" t="e">
        <v>#VALUE!</v>
      </c>
      <c r="BI78" s="303" t="e">
        <v>#VALUE!</v>
      </c>
      <c r="BJ78" s="303" t="e">
        <v>#VALUE!</v>
      </c>
      <c r="BK78" s="303" t="e">
        <v>#REF!</v>
      </c>
      <c r="BL78" s="303" t="e">
        <v>#REF!</v>
      </c>
      <c r="BM78" s="303" t="e">
        <v>#REF!</v>
      </c>
      <c r="BN78" s="303" t="e">
        <v>#REF!</v>
      </c>
      <c r="BO78" s="303" t="e">
        <v>#REF!</v>
      </c>
      <c r="BP78" s="303" t="e">
        <v>#REF!</v>
      </c>
      <c r="BQ78" s="303" t="e">
        <v>#REF!</v>
      </c>
      <c r="BR78" s="303" t="e">
        <v>#REF!</v>
      </c>
      <c r="BS78" s="303" t="e">
        <v>#REF!</v>
      </c>
      <c r="BT78" s="303" t="e">
        <v>#REF!</v>
      </c>
      <c r="BU78" s="303" t="e">
        <v>#REF!</v>
      </c>
      <c r="BV78" s="303" t="e">
        <v>#REF!</v>
      </c>
      <c r="BW78" s="303" t="e">
        <v>#REF!</v>
      </c>
      <c r="BX78" s="303" t="e">
        <v>#REF!</v>
      </c>
      <c r="BY78" s="303" t="e">
        <v>#REF!</v>
      </c>
      <c r="BZ78" s="303" t="e">
        <v>#REF!</v>
      </c>
      <c r="CA78" s="303" t="e">
        <v>#REF!</v>
      </c>
      <c r="CB78" s="303" t="e">
        <v>#REF!</v>
      </c>
      <c r="CC78" s="303" t="e">
        <v>#REF!</v>
      </c>
      <c r="CD78" s="303" t="e">
        <v>#REF!</v>
      </c>
      <c r="CE78" s="303" t="e">
        <v>#REF!</v>
      </c>
      <c r="CF78" s="303" t="e">
        <v>#REF!</v>
      </c>
      <c r="CG78" s="303" t="e">
        <v>#REF!</v>
      </c>
      <c r="CH78" s="303" t="e">
        <v>#REF!</v>
      </c>
      <c r="CI78" s="303" t="e">
        <v>#REF!</v>
      </c>
      <c r="CJ78" s="303" t="e">
        <v>#REF!</v>
      </c>
      <c r="CK78" s="303" t="e">
        <v>#REF!</v>
      </c>
      <c r="CL78" s="303" t="e">
        <v>#REF!</v>
      </c>
      <c r="CM78" s="303" t="e">
        <v>#REF!</v>
      </c>
      <c r="CN78" s="303" t="e">
        <v>#REF!</v>
      </c>
      <c r="CO78" s="303" t="e">
        <v>#REF!</v>
      </c>
      <c r="CP78" s="303" t="e">
        <v>#REF!</v>
      </c>
      <c r="CQ78" s="303" t="e">
        <v>#REF!</v>
      </c>
      <c r="CR78" s="303" t="e">
        <v>#REF!</v>
      </c>
      <c r="CS78" s="303" t="e">
        <v>#REF!</v>
      </c>
      <c r="CT78" s="303" t="e">
        <v>#VALUE!</v>
      </c>
    </row>
    <row r="79" spans="1:98" ht="16.5" thickBot="1" x14ac:dyDescent="0.3">
      <c r="A79" s="454" t="s">
        <v>317</v>
      </c>
      <c r="B79" s="455"/>
      <c r="C79" s="455"/>
      <c r="D79" s="455"/>
      <c r="E79" s="455"/>
      <c r="F79" s="455"/>
      <c r="G79" s="455"/>
      <c r="H79" s="455"/>
      <c r="I79" s="455"/>
      <c r="J79" s="455"/>
      <c r="K79" s="455"/>
      <c r="L79" s="455"/>
      <c r="M79" s="455"/>
      <c r="N79" s="455"/>
      <c r="O79" s="455"/>
      <c r="P79" s="455"/>
      <c r="Q79" s="455"/>
      <c r="R79" s="455"/>
      <c r="S79" s="455"/>
      <c r="T79" s="455"/>
      <c r="U79" s="455"/>
      <c r="V79" s="455"/>
      <c r="W79" s="455"/>
      <c r="X79" s="455"/>
      <c r="Y79" s="455"/>
      <c r="Z79" s="455"/>
      <c r="AA79" s="455"/>
      <c r="AB79" s="455"/>
      <c r="AC79" s="455"/>
      <c r="AD79" s="455"/>
      <c r="AE79" s="455"/>
      <c r="AF79" s="455"/>
      <c r="AG79" s="455"/>
      <c r="AH79" s="455"/>
      <c r="AI79" s="455"/>
      <c r="AJ79" s="455"/>
      <c r="AK79" s="456">
        <v>0</v>
      </c>
      <c r="AL79" s="457"/>
      <c r="AM79" s="245">
        <v>138114.3962326576</v>
      </c>
      <c r="AN79" s="245">
        <v>146405.30235480762</v>
      </c>
      <c r="AO79" s="245">
        <v>155009.75338236603</v>
      </c>
      <c r="AP79" s="245">
        <v>163940.29111154933</v>
      </c>
      <c r="AQ79" s="245">
        <v>173209.95901042223</v>
      </c>
      <c r="AR79" s="245">
        <v>182832.32228577253</v>
      </c>
      <c r="AS79" s="245">
        <v>192821.48875265929</v>
      </c>
      <c r="AT79" s="245">
        <v>203192.13053874392</v>
      </c>
      <c r="AU79" s="245">
        <v>213959.5066567944</v>
      </c>
      <c r="AV79" s="245">
        <v>225139.48648008931</v>
      </c>
      <c r="AW79" s="245">
        <v>236748.57415683841</v>
      </c>
      <c r="AX79" s="245">
        <v>248803.93400117999</v>
      </c>
      <c r="AY79" s="245">
        <v>261323.41689981759</v>
      </c>
      <c r="AZ79" s="245">
        <v>274325.58777492313</v>
      </c>
      <c r="BA79" s="245">
        <v>287829.75414555531</v>
      </c>
      <c r="BB79" s="245">
        <v>301855.9958315352</v>
      </c>
      <c r="BC79" s="245">
        <v>316425.1958454767</v>
      </c>
      <c r="BD79" s="245">
        <v>331559.07252049836</v>
      </c>
      <c r="BE79" s="245">
        <v>347280.21292304323</v>
      </c>
      <c r="BF79" s="245" t="s">
        <v>594</v>
      </c>
      <c r="BG79" s="245" t="s">
        <v>594</v>
      </c>
      <c r="BH79" s="245" t="s">
        <v>594</v>
      </c>
      <c r="BI79" s="245" t="s">
        <v>594</v>
      </c>
      <c r="BJ79" s="245" t="s">
        <v>594</v>
      </c>
      <c r="BK79" s="245" t="s">
        <v>594</v>
      </c>
      <c r="BL79" s="245" t="s">
        <v>594</v>
      </c>
      <c r="BM79" s="245" t="s">
        <v>594</v>
      </c>
      <c r="BN79" s="245" t="s">
        <v>594</v>
      </c>
      <c r="BO79" s="245" t="s">
        <v>594</v>
      </c>
      <c r="BP79" s="245" t="s">
        <v>594</v>
      </c>
      <c r="BQ79" s="245" t="s">
        <v>594</v>
      </c>
      <c r="BR79" s="245" t="s">
        <v>594</v>
      </c>
      <c r="BS79" s="245" t="s">
        <v>594</v>
      </c>
      <c r="BT79" s="245" t="s">
        <v>594</v>
      </c>
      <c r="BU79" s="245" t="s">
        <v>594</v>
      </c>
      <c r="BV79" s="245" t="s">
        <v>594</v>
      </c>
      <c r="BW79" s="245" t="s">
        <v>594</v>
      </c>
      <c r="BX79" s="245" t="s">
        <v>594</v>
      </c>
      <c r="BY79" s="245" t="s">
        <v>594</v>
      </c>
      <c r="BZ79" s="245" t="s">
        <v>594</v>
      </c>
      <c r="CA79" s="245" t="s">
        <v>594</v>
      </c>
      <c r="CB79" s="245" t="s">
        <v>594</v>
      </c>
      <c r="CC79" s="245" t="s">
        <v>594</v>
      </c>
      <c r="CD79" s="245" t="s">
        <v>594</v>
      </c>
      <c r="CE79" s="245" t="s">
        <v>594</v>
      </c>
      <c r="CF79" s="245" t="s">
        <v>594</v>
      </c>
      <c r="CG79" s="245" t="s">
        <v>594</v>
      </c>
      <c r="CH79" s="245" t="s">
        <v>594</v>
      </c>
      <c r="CI79" s="245" t="s">
        <v>594</v>
      </c>
      <c r="CJ79" s="245" t="s">
        <v>594</v>
      </c>
      <c r="CK79" s="245" t="s">
        <v>594</v>
      </c>
      <c r="CL79" s="245" t="s">
        <v>594</v>
      </c>
      <c r="CM79" s="245" t="s">
        <v>594</v>
      </c>
      <c r="CN79" s="245" t="s">
        <v>594</v>
      </c>
      <c r="CO79" s="245" t="s">
        <v>594</v>
      </c>
      <c r="CP79" s="245" t="s">
        <v>594</v>
      </c>
      <c r="CQ79" s="245" t="s">
        <v>594</v>
      </c>
      <c r="CR79" s="245" t="s">
        <v>594</v>
      </c>
      <c r="CS79" s="245" t="s">
        <v>594</v>
      </c>
      <c r="CT79" s="245" t="s">
        <v>594</v>
      </c>
    </row>
    <row r="80" spans="1:98" s="248" customFormat="1" ht="16.5" thickBot="1" x14ac:dyDescent="0.3">
      <c r="A80" s="246"/>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c r="AA80" s="246"/>
      <c r="AB80" s="246"/>
      <c r="AC80" s="246"/>
      <c r="AD80" s="246"/>
      <c r="AE80" s="246"/>
      <c r="AF80" s="246"/>
      <c r="AG80" s="246"/>
      <c r="AH80" s="246"/>
      <c r="AI80" s="246"/>
      <c r="AJ80" s="246"/>
      <c r="AK80" s="460">
        <v>0</v>
      </c>
      <c r="AL80" s="460"/>
      <c r="AM80" s="247">
        <v>1</v>
      </c>
      <c r="AN80" s="247">
        <v>2</v>
      </c>
      <c r="AO80" s="247">
        <v>3</v>
      </c>
      <c r="AP80" s="247">
        <v>4</v>
      </c>
      <c r="AQ80" s="247">
        <v>5</v>
      </c>
      <c r="AR80" s="247">
        <v>6</v>
      </c>
      <c r="AS80" s="247">
        <v>7</v>
      </c>
      <c r="AT80" s="247">
        <v>8</v>
      </c>
      <c r="AU80" s="247">
        <v>9</v>
      </c>
      <c r="AV80" s="247">
        <v>10</v>
      </c>
      <c r="AW80" s="247">
        <v>11</v>
      </c>
      <c r="AX80" s="247">
        <v>12</v>
      </c>
      <c r="AY80" s="247">
        <v>13</v>
      </c>
      <c r="AZ80" s="247">
        <v>14</v>
      </c>
      <c r="BA80" s="247">
        <v>15</v>
      </c>
      <c r="BB80" s="247">
        <v>16</v>
      </c>
      <c r="BC80" s="247">
        <v>17</v>
      </c>
      <c r="BD80" s="247">
        <v>18</v>
      </c>
      <c r="BE80" s="247">
        <v>19</v>
      </c>
      <c r="BF80" s="247">
        <v>20</v>
      </c>
      <c r="BG80" s="247">
        <v>21</v>
      </c>
      <c r="BH80" s="247">
        <v>22</v>
      </c>
      <c r="BI80" s="247">
        <v>23</v>
      </c>
      <c r="BJ80" s="247">
        <v>24</v>
      </c>
      <c r="BK80" s="247">
        <v>25</v>
      </c>
      <c r="BL80" s="247">
        <v>26</v>
      </c>
      <c r="BM80" s="247">
        <v>27</v>
      </c>
      <c r="BN80" s="247">
        <v>28</v>
      </c>
      <c r="BO80" s="247">
        <v>29</v>
      </c>
      <c r="BP80" s="247">
        <v>30</v>
      </c>
      <c r="BQ80" s="247">
        <v>31</v>
      </c>
      <c r="BR80" s="247">
        <v>32</v>
      </c>
      <c r="BS80" s="247">
        <v>33</v>
      </c>
      <c r="BT80" s="247">
        <v>34</v>
      </c>
      <c r="BU80" s="247">
        <v>35</v>
      </c>
      <c r="BV80" s="247">
        <v>36</v>
      </c>
      <c r="BW80" s="247">
        <v>37</v>
      </c>
      <c r="BX80" s="247">
        <v>38</v>
      </c>
      <c r="BY80" s="247">
        <v>39</v>
      </c>
      <c r="BZ80" s="247">
        <v>40</v>
      </c>
      <c r="CA80" s="247">
        <v>41</v>
      </c>
      <c r="CB80" s="247">
        <v>42</v>
      </c>
      <c r="CC80" s="247">
        <v>43</v>
      </c>
      <c r="CD80" s="247">
        <v>44</v>
      </c>
      <c r="CE80" s="247">
        <v>45</v>
      </c>
      <c r="CF80" s="247">
        <v>46</v>
      </c>
      <c r="CG80" s="247">
        <v>47</v>
      </c>
      <c r="CH80" s="247">
        <v>48</v>
      </c>
      <c r="CI80" s="247">
        <v>49</v>
      </c>
      <c r="CJ80" s="247">
        <v>50</v>
      </c>
      <c r="CK80" s="247">
        <v>51</v>
      </c>
      <c r="CL80" s="247">
        <v>52</v>
      </c>
      <c r="CM80" s="247">
        <v>53</v>
      </c>
      <c r="CN80" s="247">
        <v>54</v>
      </c>
      <c r="CO80" s="247">
        <v>55</v>
      </c>
      <c r="CP80" s="247">
        <v>56</v>
      </c>
      <c r="CQ80" s="247">
        <v>57</v>
      </c>
      <c r="CR80" s="247">
        <v>58</v>
      </c>
      <c r="CS80" s="247">
        <v>59</v>
      </c>
      <c r="CT80" s="247">
        <v>60</v>
      </c>
    </row>
    <row r="81" spans="1:98" x14ac:dyDescent="0.25">
      <c r="A81" s="433" t="s">
        <v>316</v>
      </c>
      <c r="B81" s="434"/>
      <c r="C81" s="434"/>
      <c r="D81" s="434"/>
      <c r="E81" s="434"/>
      <c r="F81" s="434"/>
      <c r="G81" s="434"/>
      <c r="H81" s="434"/>
      <c r="I81" s="434"/>
      <c r="J81" s="434"/>
      <c r="K81" s="434"/>
      <c r="L81" s="434"/>
      <c r="M81" s="434"/>
      <c r="N81" s="434"/>
      <c r="O81" s="434"/>
      <c r="P81" s="434"/>
      <c r="Q81" s="434"/>
      <c r="R81" s="434"/>
      <c r="S81" s="434"/>
      <c r="T81" s="434"/>
      <c r="U81" s="434"/>
      <c r="V81" s="434"/>
      <c r="W81" s="434"/>
      <c r="X81" s="434"/>
      <c r="Y81" s="434"/>
      <c r="Z81" s="434"/>
      <c r="AA81" s="434"/>
      <c r="AB81" s="434"/>
      <c r="AC81" s="434"/>
      <c r="AD81" s="434"/>
      <c r="AE81" s="434"/>
      <c r="AF81" s="434"/>
      <c r="AG81" s="434"/>
      <c r="AH81" s="434"/>
      <c r="AI81" s="434"/>
      <c r="AJ81" s="434"/>
      <c r="AK81" s="422">
        <v>2030</v>
      </c>
      <c r="AL81" s="415"/>
      <c r="AM81" s="265">
        <v>2031</v>
      </c>
      <c r="AN81" s="265">
        <v>2032</v>
      </c>
      <c r="AO81" s="265">
        <v>2033</v>
      </c>
      <c r="AP81" s="265">
        <v>2034</v>
      </c>
      <c r="AQ81" s="265">
        <v>2035</v>
      </c>
      <c r="AR81" s="265">
        <v>2036</v>
      </c>
      <c r="AS81" s="265">
        <v>2037</v>
      </c>
      <c r="AT81" s="265">
        <v>2038</v>
      </c>
      <c r="AU81" s="265">
        <v>2039</v>
      </c>
      <c r="AV81" s="265">
        <v>2040</v>
      </c>
      <c r="AW81" s="265">
        <v>2041</v>
      </c>
      <c r="AX81" s="265">
        <v>2042</v>
      </c>
      <c r="AY81" s="265">
        <v>2043</v>
      </c>
      <c r="AZ81" s="265">
        <v>2044</v>
      </c>
      <c r="BA81" s="265">
        <v>2045</v>
      </c>
      <c r="BB81" s="265">
        <v>2046</v>
      </c>
      <c r="BC81" s="265">
        <v>2047</v>
      </c>
      <c r="BD81" s="265">
        <v>2048</v>
      </c>
      <c r="BE81" s="265">
        <v>2049</v>
      </c>
      <c r="BF81" s="265" t="s">
        <v>594</v>
      </c>
      <c r="BG81" s="265" t="s">
        <v>594</v>
      </c>
      <c r="BH81" s="265" t="s">
        <v>594</v>
      </c>
      <c r="BI81" s="265" t="s">
        <v>594</v>
      </c>
      <c r="BJ81" s="265" t="s">
        <v>594</v>
      </c>
      <c r="BK81" s="265" t="s">
        <v>594</v>
      </c>
      <c r="BL81" s="265" t="s">
        <v>594</v>
      </c>
      <c r="BM81" s="265" t="s">
        <v>594</v>
      </c>
      <c r="BN81" s="265" t="s">
        <v>594</v>
      </c>
      <c r="BO81" s="265" t="s">
        <v>594</v>
      </c>
      <c r="BP81" s="265" t="s">
        <v>594</v>
      </c>
      <c r="BQ81" s="265" t="s">
        <v>594</v>
      </c>
      <c r="BR81" s="265" t="s">
        <v>594</v>
      </c>
      <c r="BS81" s="265" t="s">
        <v>594</v>
      </c>
      <c r="BT81" s="265" t="s">
        <v>594</v>
      </c>
      <c r="BU81" s="265" t="s">
        <v>594</v>
      </c>
      <c r="BV81" s="265" t="s">
        <v>594</v>
      </c>
      <c r="BW81" s="265" t="s">
        <v>594</v>
      </c>
      <c r="BX81" s="265" t="s">
        <v>594</v>
      </c>
      <c r="BY81" s="265" t="s">
        <v>594</v>
      </c>
      <c r="BZ81" s="265" t="s">
        <v>594</v>
      </c>
      <c r="CA81" s="265" t="s">
        <v>594</v>
      </c>
      <c r="CB81" s="265" t="s">
        <v>594</v>
      </c>
      <c r="CC81" s="265" t="s">
        <v>594</v>
      </c>
      <c r="CD81" s="265" t="s">
        <v>594</v>
      </c>
      <c r="CE81" s="265" t="s">
        <v>594</v>
      </c>
      <c r="CF81" s="265" t="s">
        <v>594</v>
      </c>
      <c r="CG81" s="265" t="s">
        <v>594</v>
      </c>
      <c r="CH81" s="265" t="s">
        <v>594</v>
      </c>
      <c r="CI81" s="265" t="s">
        <v>594</v>
      </c>
      <c r="CJ81" s="265" t="s">
        <v>594</v>
      </c>
      <c r="CK81" s="265" t="s">
        <v>594</v>
      </c>
      <c r="CL81" s="265" t="s">
        <v>594</v>
      </c>
      <c r="CM81" s="265" t="s">
        <v>594</v>
      </c>
      <c r="CN81" s="265" t="s">
        <v>594</v>
      </c>
      <c r="CO81" s="265" t="s">
        <v>594</v>
      </c>
      <c r="CP81" s="265" t="s">
        <v>594</v>
      </c>
      <c r="CQ81" s="265" t="s">
        <v>594</v>
      </c>
      <c r="CR81" s="265" t="s">
        <v>594</v>
      </c>
      <c r="CS81" s="265" t="s">
        <v>594</v>
      </c>
      <c r="CT81" s="265" t="s">
        <v>594</v>
      </c>
    </row>
    <row r="82" spans="1:98" s="220" customFormat="1" ht="15" x14ac:dyDescent="0.25">
      <c r="A82" s="435" t="s">
        <v>315</v>
      </c>
      <c r="B82" s="436"/>
      <c r="C82" s="436"/>
      <c r="D82" s="436"/>
      <c r="E82" s="436"/>
      <c r="F82" s="436"/>
      <c r="G82" s="436"/>
      <c r="H82" s="436"/>
      <c r="I82" s="436"/>
      <c r="J82" s="436"/>
      <c r="K82" s="436"/>
      <c r="L82" s="436"/>
      <c r="M82" s="436"/>
      <c r="N82" s="436"/>
      <c r="O82" s="436"/>
      <c r="P82" s="436"/>
      <c r="Q82" s="436"/>
      <c r="R82" s="436"/>
      <c r="S82" s="436"/>
      <c r="T82" s="436"/>
      <c r="U82" s="436"/>
      <c r="V82" s="436"/>
      <c r="W82" s="436"/>
      <c r="X82" s="436"/>
      <c r="Y82" s="436"/>
      <c r="Z82" s="436"/>
      <c r="AA82" s="436"/>
      <c r="AB82" s="436"/>
      <c r="AC82" s="436"/>
      <c r="AD82" s="436"/>
      <c r="AE82" s="436"/>
      <c r="AF82" s="436"/>
      <c r="AG82" s="436"/>
      <c r="AH82" s="436"/>
      <c r="AI82" s="436"/>
      <c r="AJ82" s="436"/>
      <c r="AK82" s="437">
        <v>0</v>
      </c>
      <c r="AL82" s="438"/>
      <c r="AM82" s="301">
        <v>184152.52831021015</v>
      </c>
      <c r="AN82" s="301">
        <v>195207.06980641017</v>
      </c>
      <c r="AO82" s="301">
        <v>206679.67117648805</v>
      </c>
      <c r="AP82" s="301">
        <v>218587.05481539911</v>
      </c>
      <c r="AQ82" s="301">
        <v>230946.61201389629</v>
      </c>
      <c r="AR82" s="301">
        <v>243776.42971436336</v>
      </c>
      <c r="AS82" s="301">
        <v>257095.31833687908</v>
      </c>
      <c r="AT82" s="301">
        <v>270922.84071832523</v>
      </c>
      <c r="AU82" s="301">
        <v>285279.34220905922</v>
      </c>
      <c r="AV82" s="301">
        <v>300185.98197345244</v>
      </c>
      <c r="AW82" s="301">
        <v>315664.76554245123</v>
      </c>
      <c r="AX82" s="301">
        <v>331738.57866823999</v>
      </c>
      <c r="AY82" s="301">
        <v>348431.2225330901</v>
      </c>
      <c r="AZ82" s="301">
        <v>365767.45036656415</v>
      </c>
      <c r="BA82" s="301">
        <v>383773.00552740711</v>
      </c>
      <c r="BB82" s="301">
        <v>402474.6611087136</v>
      </c>
      <c r="BC82" s="301">
        <v>421900.26112730225</v>
      </c>
      <c r="BD82" s="301">
        <v>442078.76336066448</v>
      </c>
      <c r="BE82" s="301">
        <v>463040.283897391</v>
      </c>
      <c r="BF82" s="301" t="s">
        <v>594</v>
      </c>
      <c r="BG82" s="301" t="s">
        <v>594</v>
      </c>
      <c r="BH82" s="301" t="s">
        <v>594</v>
      </c>
      <c r="BI82" s="301" t="s">
        <v>594</v>
      </c>
      <c r="BJ82" s="301" t="s">
        <v>594</v>
      </c>
      <c r="BK82" s="301" t="s">
        <v>594</v>
      </c>
      <c r="BL82" s="301" t="s">
        <v>594</v>
      </c>
      <c r="BM82" s="301" t="s">
        <v>594</v>
      </c>
      <c r="BN82" s="301" t="s">
        <v>594</v>
      </c>
      <c r="BO82" s="301" t="s">
        <v>594</v>
      </c>
      <c r="BP82" s="301" t="s">
        <v>594</v>
      </c>
      <c r="BQ82" s="301" t="s">
        <v>594</v>
      </c>
      <c r="BR82" s="301" t="s">
        <v>594</v>
      </c>
      <c r="BS82" s="301" t="s">
        <v>594</v>
      </c>
      <c r="BT82" s="301" t="s">
        <v>594</v>
      </c>
      <c r="BU82" s="301" t="s">
        <v>594</v>
      </c>
      <c r="BV82" s="301" t="s">
        <v>594</v>
      </c>
      <c r="BW82" s="301" t="s">
        <v>594</v>
      </c>
      <c r="BX82" s="301" t="s">
        <v>594</v>
      </c>
      <c r="BY82" s="301" t="s">
        <v>594</v>
      </c>
      <c r="BZ82" s="301" t="s">
        <v>594</v>
      </c>
      <c r="CA82" s="301" t="s">
        <v>594</v>
      </c>
      <c r="CB82" s="301" t="s">
        <v>594</v>
      </c>
      <c r="CC82" s="301" t="s">
        <v>594</v>
      </c>
      <c r="CD82" s="301" t="s">
        <v>594</v>
      </c>
      <c r="CE82" s="301" t="s">
        <v>594</v>
      </c>
      <c r="CF82" s="301" t="s">
        <v>594</v>
      </c>
      <c r="CG82" s="301" t="s">
        <v>594</v>
      </c>
      <c r="CH82" s="301" t="s">
        <v>594</v>
      </c>
      <c r="CI82" s="301" t="s">
        <v>594</v>
      </c>
      <c r="CJ82" s="301" t="s">
        <v>594</v>
      </c>
      <c r="CK82" s="301" t="s">
        <v>594</v>
      </c>
      <c r="CL82" s="301" t="s">
        <v>594</v>
      </c>
      <c r="CM82" s="301" t="s">
        <v>594</v>
      </c>
      <c r="CN82" s="301" t="s">
        <v>594</v>
      </c>
      <c r="CO82" s="301" t="s">
        <v>594</v>
      </c>
      <c r="CP82" s="301" t="s">
        <v>594</v>
      </c>
      <c r="CQ82" s="301" t="s">
        <v>594</v>
      </c>
      <c r="CR82" s="301" t="s">
        <v>594</v>
      </c>
      <c r="CS82" s="301" t="s">
        <v>594</v>
      </c>
      <c r="CT82" s="301" t="s">
        <v>594</v>
      </c>
    </row>
    <row r="83" spans="1:98" x14ac:dyDescent="0.25">
      <c r="A83" s="435" t="s">
        <v>314</v>
      </c>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439">
        <v>0</v>
      </c>
      <c r="AL83" s="440"/>
      <c r="AM83" s="302">
        <v>54822.240841135899</v>
      </c>
      <c r="AN83" s="302">
        <v>54822.240841135899</v>
      </c>
      <c r="AO83" s="302">
        <v>54822.240841135899</v>
      </c>
      <c r="AP83" s="302">
        <v>54822.240841135899</v>
      </c>
      <c r="AQ83" s="302">
        <v>54822.240841135899</v>
      </c>
      <c r="AR83" s="302">
        <v>54822.240841135899</v>
      </c>
      <c r="AS83" s="302">
        <v>54822.240841135899</v>
      </c>
      <c r="AT83" s="302">
        <v>54822.240841135899</v>
      </c>
      <c r="AU83" s="302">
        <v>54822.240841135899</v>
      </c>
      <c r="AV83" s="302">
        <v>54822.240841135899</v>
      </c>
      <c r="AW83" s="302">
        <v>54822.240841135899</v>
      </c>
      <c r="AX83" s="302">
        <v>54822.240841135899</v>
      </c>
      <c r="AY83" s="302">
        <v>54822.240841135899</v>
      </c>
      <c r="AZ83" s="302">
        <v>54822.240841135899</v>
      </c>
      <c r="BA83" s="302">
        <v>54822.240841135899</v>
      </c>
      <c r="BB83" s="302">
        <v>54822.240841135899</v>
      </c>
      <c r="BC83" s="302">
        <v>54822.240841135899</v>
      </c>
      <c r="BD83" s="302">
        <v>54822.240841135899</v>
      </c>
      <c r="BE83" s="302">
        <v>54822.240841135899</v>
      </c>
      <c r="BF83" s="302" t="s">
        <v>601</v>
      </c>
      <c r="BG83" s="302" t="s">
        <v>601</v>
      </c>
      <c r="BH83" s="302" t="s">
        <v>601</v>
      </c>
      <c r="BI83" s="302" t="s">
        <v>601</v>
      </c>
      <c r="BJ83" s="302" t="s">
        <v>601</v>
      </c>
      <c r="BK83" s="302" t="s">
        <v>601</v>
      </c>
      <c r="BL83" s="302" t="s">
        <v>601</v>
      </c>
      <c r="BM83" s="302" t="s">
        <v>601</v>
      </c>
      <c r="BN83" s="302" t="s">
        <v>601</v>
      </c>
      <c r="BO83" s="302" t="s">
        <v>601</v>
      </c>
      <c r="BP83" s="302" t="s">
        <v>601</v>
      </c>
      <c r="BQ83" s="302" t="s">
        <v>601</v>
      </c>
      <c r="BR83" s="302" t="s">
        <v>601</v>
      </c>
      <c r="BS83" s="302" t="s">
        <v>601</v>
      </c>
      <c r="BT83" s="302" t="s">
        <v>601</v>
      </c>
      <c r="BU83" s="302" t="s">
        <v>601</v>
      </c>
      <c r="BV83" s="302" t="s">
        <v>601</v>
      </c>
      <c r="BW83" s="302" t="s">
        <v>601</v>
      </c>
      <c r="BX83" s="302" t="s">
        <v>601</v>
      </c>
      <c r="BY83" s="302" t="s">
        <v>601</v>
      </c>
      <c r="BZ83" s="302" t="s">
        <v>601</v>
      </c>
      <c r="CA83" s="302" t="s">
        <v>601</v>
      </c>
      <c r="CB83" s="302" t="s">
        <v>601</v>
      </c>
      <c r="CC83" s="302" t="s">
        <v>601</v>
      </c>
      <c r="CD83" s="302" t="s">
        <v>601</v>
      </c>
      <c r="CE83" s="302" t="s">
        <v>601</v>
      </c>
      <c r="CF83" s="302" t="s">
        <v>601</v>
      </c>
      <c r="CG83" s="302" t="s">
        <v>601</v>
      </c>
      <c r="CH83" s="302" t="s">
        <v>601</v>
      </c>
      <c r="CI83" s="302" t="s">
        <v>601</v>
      </c>
      <c r="CJ83" s="302" t="s">
        <v>601</v>
      </c>
      <c r="CK83" s="302" t="s">
        <v>601</v>
      </c>
      <c r="CL83" s="302" t="s">
        <v>601</v>
      </c>
      <c r="CM83" s="302" t="s">
        <v>601</v>
      </c>
      <c r="CN83" s="302" t="s">
        <v>601</v>
      </c>
      <c r="CO83" s="302" t="s">
        <v>601</v>
      </c>
      <c r="CP83" s="302" t="s">
        <v>601</v>
      </c>
      <c r="CQ83" s="302" t="s">
        <v>601</v>
      </c>
      <c r="CR83" s="302" t="s">
        <v>601</v>
      </c>
      <c r="CS83" s="302" t="s">
        <v>601</v>
      </c>
      <c r="CT83" s="302" t="s">
        <v>601</v>
      </c>
    </row>
    <row r="84" spans="1:98" x14ac:dyDescent="0.25">
      <c r="A84" s="435" t="s">
        <v>313</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39">
        <v>0</v>
      </c>
      <c r="AL84" s="440"/>
      <c r="AM84" s="302">
        <v>0</v>
      </c>
      <c r="AN84" s="302">
        <v>0</v>
      </c>
      <c r="AO84" s="302">
        <v>0</v>
      </c>
      <c r="AP84" s="302">
        <v>0</v>
      </c>
      <c r="AQ84" s="302">
        <v>0</v>
      </c>
      <c r="AR84" s="302">
        <v>0</v>
      </c>
      <c r="AS84" s="302">
        <v>0</v>
      </c>
      <c r="AT84" s="302">
        <v>0</v>
      </c>
      <c r="AU84" s="302">
        <v>0</v>
      </c>
      <c r="AV84" s="302">
        <v>0</v>
      </c>
      <c r="AW84" s="302">
        <v>0</v>
      </c>
      <c r="AX84" s="302">
        <v>0</v>
      </c>
      <c r="AY84" s="302">
        <v>0</v>
      </c>
      <c r="AZ84" s="302">
        <v>0</v>
      </c>
      <c r="BA84" s="302">
        <v>0</v>
      </c>
      <c r="BB84" s="302">
        <v>0</v>
      </c>
      <c r="BC84" s="302">
        <v>0</v>
      </c>
      <c r="BD84" s="302">
        <v>0</v>
      </c>
      <c r="BE84" s="302">
        <v>0</v>
      </c>
      <c r="BF84" s="302">
        <v>0</v>
      </c>
      <c r="BG84" s="302">
        <v>0</v>
      </c>
      <c r="BH84" s="302">
        <v>0</v>
      </c>
      <c r="BI84" s="302">
        <v>0</v>
      </c>
      <c r="BJ84" s="302">
        <v>0</v>
      </c>
      <c r="BK84" s="302">
        <v>0</v>
      </c>
      <c r="BL84" s="302" t="e">
        <v>#REF!</v>
      </c>
      <c r="BM84" s="302" t="e">
        <v>#REF!</v>
      </c>
      <c r="BN84" s="302" t="e">
        <v>#REF!</v>
      </c>
      <c r="BO84" s="302" t="e">
        <v>#REF!</v>
      </c>
      <c r="BP84" s="302" t="e">
        <v>#REF!</v>
      </c>
      <c r="BQ84" s="302" t="e">
        <v>#REF!</v>
      </c>
      <c r="BR84" s="302" t="e">
        <v>#REF!</v>
      </c>
      <c r="BS84" s="302" t="e">
        <v>#REF!</v>
      </c>
      <c r="BT84" s="302" t="e">
        <v>#REF!</v>
      </c>
      <c r="BU84" s="302" t="e">
        <v>#REF!</v>
      </c>
      <c r="BV84" s="302" t="e">
        <v>#REF!</v>
      </c>
      <c r="BW84" s="302" t="e">
        <v>#REF!</v>
      </c>
      <c r="BX84" s="302" t="e">
        <v>#REF!</v>
      </c>
      <c r="BY84" s="302" t="e">
        <v>#REF!</v>
      </c>
      <c r="BZ84" s="302" t="e">
        <v>#REF!</v>
      </c>
      <c r="CA84" s="302" t="e">
        <v>#REF!</v>
      </c>
      <c r="CB84" s="302" t="e">
        <v>#REF!</v>
      </c>
      <c r="CC84" s="302" t="e">
        <v>#REF!</v>
      </c>
      <c r="CD84" s="302" t="e">
        <v>#REF!</v>
      </c>
      <c r="CE84" s="302" t="e">
        <v>#REF!</v>
      </c>
      <c r="CF84" s="302" t="e">
        <v>#REF!</v>
      </c>
      <c r="CG84" s="302" t="e">
        <v>#REF!</v>
      </c>
      <c r="CH84" s="302" t="e">
        <v>#REF!</v>
      </c>
      <c r="CI84" s="302" t="e">
        <v>#REF!</v>
      </c>
      <c r="CJ84" s="302" t="e">
        <v>#REF!</v>
      </c>
      <c r="CK84" s="302" t="e">
        <v>#REF!</v>
      </c>
      <c r="CL84" s="302" t="e">
        <v>#REF!</v>
      </c>
      <c r="CM84" s="302" t="e">
        <v>#REF!</v>
      </c>
      <c r="CN84" s="302" t="e">
        <v>#REF!</v>
      </c>
      <c r="CO84" s="302" t="e">
        <v>#REF!</v>
      </c>
      <c r="CP84" s="302" t="e">
        <v>#REF!</v>
      </c>
      <c r="CQ84" s="302" t="e">
        <v>#REF!</v>
      </c>
      <c r="CR84" s="302" t="e">
        <v>#REF!</v>
      </c>
      <c r="CS84" s="302" t="e">
        <v>#REF!</v>
      </c>
      <c r="CT84" s="302" t="e">
        <v>#REF!</v>
      </c>
    </row>
    <row r="85" spans="1:98" s="304" customFormat="1" x14ac:dyDescent="0.25">
      <c r="A85" s="450" t="s">
        <v>312</v>
      </c>
      <c r="B85" s="451"/>
      <c r="C85" s="451"/>
      <c r="D85" s="451"/>
      <c r="E85" s="451"/>
      <c r="F85" s="451"/>
      <c r="G85" s="451"/>
      <c r="H85" s="451"/>
      <c r="I85" s="451"/>
      <c r="J85" s="451"/>
      <c r="K85" s="451"/>
      <c r="L85" s="451"/>
      <c r="M85" s="451"/>
      <c r="N85" s="451"/>
      <c r="O85" s="451"/>
      <c r="P85" s="451"/>
      <c r="Q85" s="451"/>
      <c r="R85" s="451"/>
      <c r="S85" s="451"/>
      <c r="T85" s="451"/>
      <c r="U85" s="451"/>
      <c r="V85" s="451"/>
      <c r="W85" s="451"/>
      <c r="X85" s="451"/>
      <c r="Y85" s="451"/>
      <c r="Z85" s="451"/>
      <c r="AA85" s="451"/>
      <c r="AB85" s="451"/>
      <c r="AC85" s="451"/>
      <c r="AD85" s="451"/>
      <c r="AE85" s="451"/>
      <c r="AF85" s="451"/>
      <c r="AG85" s="451"/>
      <c r="AH85" s="451"/>
      <c r="AI85" s="451"/>
      <c r="AJ85" s="451"/>
      <c r="AK85" s="458">
        <v>0</v>
      </c>
      <c r="AL85" s="459"/>
      <c r="AM85" s="303">
        <v>-46038.132077552538</v>
      </c>
      <c r="AN85" s="303">
        <v>-48801.767451602544</v>
      </c>
      <c r="AO85" s="303">
        <v>-51669.917794122011</v>
      </c>
      <c r="AP85" s="303">
        <v>-54646.763703849778</v>
      </c>
      <c r="AQ85" s="303">
        <v>-57736.653003474057</v>
      </c>
      <c r="AR85" s="303">
        <v>-60944.107428590825</v>
      </c>
      <c r="AS85" s="303">
        <v>-64273.829584219784</v>
      </c>
      <c r="AT85" s="303">
        <v>-67730.710179581307</v>
      </c>
      <c r="AU85" s="303">
        <v>-71319.83555226482</v>
      </c>
      <c r="AV85" s="303">
        <v>-75046.495493363065</v>
      </c>
      <c r="AW85" s="303">
        <v>-78916.191385612823</v>
      </c>
      <c r="AX85" s="303">
        <v>-82934.644667059998</v>
      </c>
      <c r="AY85" s="303">
        <v>-87107.80563327251</v>
      </c>
      <c r="AZ85" s="303">
        <v>-91441.862591641024</v>
      </c>
      <c r="BA85" s="303">
        <v>-95943.251381851733</v>
      </c>
      <c r="BB85" s="303">
        <v>-100618.66527717852</v>
      </c>
      <c r="BC85" s="303">
        <v>-105475.06528182561</v>
      </c>
      <c r="BD85" s="303">
        <v>-110519.69084016606</v>
      </c>
      <c r="BE85" s="303">
        <v>-115760.07097434765</v>
      </c>
      <c r="BF85" s="303" t="e">
        <v>#VALUE!</v>
      </c>
      <c r="BG85" s="303" t="e">
        <v>#VALUE!</v>
      </c>
      <c r="BH85" s="303" t="e">
        <v>#VALUE!</v>
      </c>
      <c r="BI85" s="303" t="e">
        <v>#VALUE!</v>
      </c>
      <c r="BJ85" s="303" t="e">
        <v>#VALUE!</v>
      </c>
      <c r="BK85" s="303" t="e">
        <v>#VALUE!</v>
      </c>
      <c r="BL85" s="303" t="e">
        <v>#VALUE!</v>
      </c>
      <c r="BM85" s="303" t="e">
        <v>#VALUE!</v>
      </c>
      <c r="BN85" s="303" t="e">
        <v>#VALUE!</v>
      </c>
      <c r="BO85" s="303" t="e">
        <v>#VALUE!</v>
      </c>
      <c r="BP85" s="303" t="e">
        <v>#VALUE!</v>
      </c>
      <c r="BQ85" s="303" t="e">
        <v>#VALUE!</v>
      </c>
      <c r="BR85" s="303" t="e">
        <v>#VALUE!</v>
      </c>
      <c r="BS85" s="303" t="e">
        <v>#VALUE!</v>
      </c>
      <c r="BT85" s="303" t="e">
        <v>#VALUE!</v>
      </c>
      <c r="BU85" s="303" t="e">
        <v>#VALUE!</v>
      </c>
      <c r="BV85" s="303" t="e">
        <v>#VALUE!</v>
      </c>
      <c r="BW85" s="303" t="e">
        <v>#VALUE!</v>
      </c>
      <c r="BX85" s="303" t="e">
        <v>#VALUE!</v>
      </c>
      <c r="BY85" s="303" t="e">
        <v>#VALUE!</v>
      </c>
      <c r="BZ85" s="303" t="e">
        <v>#VALUE!</v>
      </c>
      <c r="CA85" s="303" t="e">
        <v>#VALUE!</v>
      </c>
      <c r="CB85" s="303" t="e">
        <v>#VALUE!</v>
      </c>
      <c r="CC85" s="303" t="e">
        <v>#VALUE!</v>
      </c>
      <c r="CD85" s="303" t="e">
        <v>#VALUE!</v>
      </c>
      <c r="CE85" s="303" t="e">
        <v>#VALUE!</v>
      </c>
      <c r="CF85" s="303" t="e">
        <v>#VALUE!</v>
      </c>
      <c r="CG85" s="303" t="e">
        <v>#VALUE!</v>
      </c>
      <c r="CH85" s="303" t="e">
        <v>#VALUE!</v>
      </c>
      <c r="CI85" s="303" t="e">
        <v>#VALUE!</v>
      </c>
      <c r="CJ85" s="303" t="e">
        <v>#VALUE!</v>
      </c>
      <c r="CK85" s="303" t="e">
        <v>#VALUE!</v>
      </c>
      <c r="CL85" s="303" t="e">
        <v>#VALUE!</v>
      </c>
      <c r="CM85" s="303" t="e">
        <v>#VALUE!</v>
      </c>
      <c r="CN85" s="303" t="e">
        <v>#VALUE!</v>
      </c>
      <c r="CO85" s="303" t="e">
        <v>#VALUE!</v>
      </c>
      <c r="CP85" s="303" t="e">
        <v>#VALUE!</v>
      </c>
      <c r="CQ85" s="303" t="e">
        <v>#VALUE!</v>
      </c>
      <c r="CR85" s="303" t="e">
        <v>#VALUE!</v>
      </c>
      <c r="CS85" s="303" t="e">
        <v>#VALUE!</v>
      </c>
      <c r="CT85" s="303" t="e">
        <v>#VALUE!</v>
      </c>
    </row>
    <row r="86" spans="1:98" x14ac:dyDescent="0.25">
      <c r="A86" s="435" t="s">
        <v>311</v>
      </c>
      <c r="B86" s="436"/>
      <c r="C86" s="436"/>
      <c r="D86" s="436"/>
      <c r="E86" s="436"/>
      <c r="F86" s="436"/>
      <c r="G86" s="436"/>
      <c r="H86" s="436"/>
      <c r="I86" s="436"/>
      <c r="J86" s="436"/>
      <c r="K86" s="436"/>
      <c r="L86" s="436"/>
      <c r="M86" s="436"/>
      <c r="N86" s="436"/>
      <c r="O86" s="436"/>
      <c r="P86" s="436"/>
      <c r="Q86" s="436"/>
      <c r="R86" s="436"/>
      <c r="S86" s="436"/>
      <c r="T86" s="436"/>
      <c r="U86" s="436"/>
      <c r="V86" s="436"/>
      <c r="W86" s="436"/>
      <c r="X86" s="436"/>
      <c r="Y86" s="436"/>
      <c r="Z86" s="436"/>
      <c r="AA86" s="436"/>
      <c r="AB86" s="436"/>
      <c r="AC86" s="436"/>
      <c r="AD86" s="436"/>
      <c r="AE86" s="436"/>
      <c r="AF86" s="436"/>
      <c r="AG86" s="436"/>
      <c r="AH86" s="436"/>
      <c r="AI86" s="436"/>
      <c r="AJ86" s="436"/>
      <c r="AK86" s="458">
        <v>-208324.51519631641</v>
      </c>
      <c r="AL86" s="459"/>
      <c r="AM86" s="303">
        <v>208324.51519631641</v>
      </c>
      <c r="AN86" s="303"/>
      <c r="AO86" s="303"/>
      <c r="AP86" s="303"/>
      <c r="AQ86" s="303"/>
      <c r="AR86" s="303"/>
      <c r="AS86" s="303"/>
      <c r="AT86" s="303"/>
      <c r="AU86" s="303"/>
      <c r="AV86" s="303"/>
      <c r="AW86" s="303"/>
      <c r="AX86" s="303"/>
      <c r="AY86" s="303"/>
      <c r="AZ86" s="303"/>
      <c r="BA86" s="303"/>
      <c r="BB86" s="303"/>
      <c r="BC86" s="303"/>
      <c r="BD86" s="303"/>
      <c r="BE86" s="303"/>
      <c r="BF86" s="303"/>
      <c r="BG86" s="303"/>
      <c r="BH86" s="303"/>
      <c r="BI86" s="303"/>
      <c r="BJ86" s="303"/>
      <c r="BK86" s="303"/>
      <c r="BL86" s="303"/>
      <c r="BM86" s="303"/>
      <c r="BN86" s="303"/>
      <c r="BO86" s="303"/>
      <c r="BP86" s="303"/>
      <c r="BQ86" s="303"/>
      <c r="BR86" s="303"/>
      <c r="BS86" s="303"/>
      <c r="BT86" s="303"/>
      <c r="BU86" s="303"/>
      <c r="BV86" s="303"/>
      <c r="BW86" s="303"/>
      <c r="BX86" s="303"/>
      <c r="BY86" s="303"/>
      <c r="BZ86" s="303"/>
      <c r="CA86" s="303"/>
      <c r="CB86" s="303"/>
      <c r="CC86" s="303"/>
      <c r="CD86" s="303"/>
      <c r="CE86" s="303"/>
      <c r="CF86" s="303"/>
      <c r="CG86" s="303"/>
      <c r="CH86" s="303"/>
      <c r="CI86" s="303"/>
      <c r="CJ86" s="303"/>
      <c r="CK86" s="303"/>
      <c r="CL86" s="303"/>
      <c r="CM86" s="303"/>
      <c r="CN86" s="303"/>
      <c r="CO86" s="303"/>
      <c r="CP86" s="303"/>
      <c r="CQ86" s="303"/>
      <c r="CR86" s="303"/>
      <c r="CS86" s="303"/>
      <c r="CT86" s="303"/>
    </row>
    <row r="87" spans="1:98" x14ac:dyDescent="0.25">
      <c r="A87" s="435" t="s">
        <v>310</v>
      </c>
      <c r="B87" s="436"/>
      <c r="C87" s="436"/>
      <c r="D87" s="436"/>
      <c r="E87" s="436"/>
      <c r="F87" s="436"/>
      <c r="G87" s="436"/>
      <c r="H87" s="436"/>
      <c r="I87" s="436"/>
      <c r="J87" s="436"/>
      <c r="K87" s="436"/>
      <c r="L87" s="436"/>
      <c r="M87" s="436"/>
      <c r="N87" s="436"/>
      <c r="O87" s="436"/>
      <c r="P87" s="436"/>
      <c r="Q87" s="436"/>
      <c r="R87" s="436"/>
      <c r="S87" s="436"/>
      <c r="T87" s="436"/>
      <c r="U87" s="436"/>
      <c r="V87" s="436"/>
      <c r="W87" s="436"/>
      <c r="X87" s="436"/>
      <c r="Y87" s="436"/>
      <c r="Z87" s="436"/>
      <c r="AA87" s="436"/>
      <c r="AB87" s="436"/>
      <c r="AC87" s="436"/>
      <c r="AD87" s="436"/>
      <c r="AE87" s="436"/>
      <c r="AF87" s="436"/>
      <c r="AG87" s="436"/>
      <c r="AH87" s="436"/>
      <c r="AI87" s="436"/>
      <c r="AJ87" s="436"/>
      <c r="AK87" s="439">
        <v>0</v>
      </c>
      <c r="AL87" s="440"/>
      <c r="AM87" s="302">
        <v>0</v>
      </c>
      <c r="AN87" s="302">
        <v>0</v>
      </c>
      <c r="AO87" s="302">
        <v>0</v>
      </c>
      <c r="AP87" s="302">
        <v>0</v>
      </c>
      <c r="AQ87" s="302">
        <v>0</v>
      </c>
      <c r="AR87" s="302">
        <v>0</v>
      </c>
      <c r="AS87" s="302">
        <v>0</v>
      </c>
      <c r="AT87" s="302">
        <v>0</v>
      </c>
      <c r="AU87" s="302">
        <v>0</v>
      </c>
      <c r="AV87" s="302">
        <v>0</v>
      </c>
      <c r="AW87" s="302">
        <v>0</v>
      </c>
      <c r="AX87" s="302">
        <v>0</v>
      </c>
      <c r="AY87" s="302">
        <v>0</v>
      </c>
      <c r="AZ87" s="302">
        <v>0</v>
      </c>
      <c r="BA87" s="302">
        <v>0</v>
      </c>
      <c r="BB87" s="302">
        <v>0</v>
      </c>
      <c r="BC87" s="302">
        <v>0</v>
      </c>
      <c r="BD87" s="302">
        <v>0</v>
      </c>
      <c r="BE87" s="302">
        <v>0</v>
      </c>
      <c r="BF87" s="302" t="s">
        <v>594</v>
      </c>
      <c r="BG87" s="302" t="s">
        <v>594</v>
      </c>
      <c r="BH87" s="302" t="s">
        <v>594</v>
      </c>
      <c r="BI87" s="302" t="s">
        <v>594</v>
      </c>
      <c r="BJ87" s="302" t="s">
        <v>594</v>
      </c>
      <c r="BK87" s="302" t="s">
        <v>594</v>
      </c>
      <c r="BL87" s="302" t="s">
        <v>594</v>
      </c>
      <c r="BM87" s="302" t="s">
        <v>594</v>
      </c>
      <c r="BN87" s="302" t="s">
        <v>594</v>
      </c>
      <c r="BO87" s="302" t="s">
        <v>594</v>
      </c>
      <c r="BP87" s="302" t="s">
        <v>594</v>
      </c>
      <c r="BQ87" s="302" t="s">
        <v>594</v>
      </c>
      <c r="BR87" s="302" t="s">
        <v>594</v>
      </c>
      <c r="BS87" s="302" t="s">
        <v>594</v>
      </c>
      <c r="BT87" s="302" t="s">
        <v>594</v>
      </c>
      <c r="BU87" s="302" t="s">
        <v>594</v>
      </c>
      <c r="BV87" s="302" t="s">
        <v>594</v>
      </c>
      <c r="BW87" s="302" t="s">
        <v>594</v>
      </c>
      <c r="BX87" s="302" t="s">
        <v>594</v>
      </c>
      <c r="BY87" s="302" t="s">
        <v>594</v>
      </c>
      <c r="BZ87" s="302" t="s">
        <v>594</v>
      </c>
      <c r="CA87" s="302" t="s">
        <v>594</v>
      </c>
      <c r="CB87" s="302" t="s">
        <v>594</v>
      </c>
      <c r="CC87" s="302" t="s">
        <v>594</v>
      </c>
      <c r="CD87" s="302" t="s">
        <v>594</v>
      </c>
      <c r="CE87" s="302" t="s">
        <v>594</v>
      </c>
      <c r="CF87" s="302" t="s">
        <v>594</v>
      </c>
      <c r="CG87" s="302" t="s">
        <v>594</v>
      </c>
      <c r="CH87" s="302" t="s">
        <v>594</v>
      </c>
      <c r="CI87" s="302" t="s">
        <v>594</v>
      </c>
      <c r="CJ87" s="302" t="s">
        <v>594</v>
      </c>
      <c r="CK87" s="302" t="s">
        <v>594</v>
      </c>
      <c r="CL87" s="302" t="s">
        <v>594</v>
      </c>
      <c r="CM87" s="302" t="s">
        <v>594</v>
      </c>
      <c r="CN87" s="302" t="s">
        <v>594</v>
      </c>
      <c r="CO87" s="302" t="s">
        <v>594</v>
      </c>
      <c r="CP87" s="302" t="s">
        <v>594</v>
      </c>
      <c r="CQ87" s="302" t="s">
        <v>594</v>
      </c>
      <c r="CR87" s="302" t="s">
        <v>594</v>
      </c>
      <c r="CS87" s="302" t="s">
        <v>594</v>
      </c>
      <c r="CT87" s="302" t="s">
        <v>594</v>
      </c>
    </row>
    <row r="88" spans="1:98" x14ac:dyDescent="0.25">
      <c r="A88" s="435" t="s">
        <v>309</v>
      </c>
      <c r="B88" s="436"/>
      <c r="C88" s="436"/>
      <c r="D88" s="436"/>
      <c r="E88" s="436"/>
      <c r="F88" s="436"/>
      <c r="G88" s="436"/>
      <c r="H88" s="436"/>
      <c r="I88" s="436"/>
      <c r="J88" s="436"/>
      <c r="K88" s="436"/>
      <c r="L88" s="436"/>
      <c r="M88" s="436"/>
      <c r="N88" s="436"/>
      <c r="O88" s="436"/>
      <c r="P88" s="436"/>
      <c r="Q88" s="436"/>
      <c r="R88" s="436"/>
      <c r="S88" s="436"/>
      <c r="T88" s="436"/>
      <c r="U88" s="436"/>
      <c r="V88" s="436"/>
      <c r="W88" s="436"/>
      <c r="X88" s="436"/>
      <c r="Y88" s="436"/>
      <c r="Z88" s="436"/>
      <c r="AA88" s="436"/>
      <c r="AB88" s="436"/>
      <c r="AC88" s="436"/>
      <c r="AD88" s="436"/>
      <c r="AE88" s="436"/>
      <c r="AF88" s="436"/>
      <c r="AG88" s="436"/>
      <c r="AH88" s="436"/>
      <c r="AI88" s="436"/>
      <c r="AJ88" s="436"/>
      <c r="AK88" s="439">
        <v>-1041622.575981582</v>
      </c>
      <c r="AL88" s="440"/>
      <c r="AM88" s="302">
        <v>0</v>
      </c>
      <c r="AN88" s="302">
        <v>0</v>
      </c>
      <c r="AO88" s="302">
        <v>0</v>
      </c>
      <c r="AP88" s="302">
        <v>0</v>
      </c>
      <c r="AQ88" s="302">
        <v>0</v>
      </c>
      <c r="AR88" s="302">
        <v>0</v>
      </c>
      <c r="AS88" s="302">
        <v>0</v>
      </c>
      <c r="AT88" s="302">
        <v>0</v>
      </c>
      <c r="AU88" s="302">
        <v>0</v>
      </c>
      <c r="AV88" s="302">
        <v>0</v>
      </c>
      <c r="AW88" s="302">
        <v>0</v>
      </c>
      <c r="AX88" s="302">
        <v>0</v>
      </c>
      <c r="AY88" s="302">
        <v>1</v>
      </c>
      <c r="AZ88" s="302">
        <v>2</v>
      </c>
      <c r="BA88" s="302">
        <v>3</v>
      </c>
      <c r="BB88" s="302">
        <v>4</v>
      </c>
      <c r="BC88" s="302">
        <v>5</v>
      </c>
      <c r="BD88" s="302">
        <v>6</v>
      </c>
      <c r="BE88" s="302">
        <v>7</v>
      </c>
      <c r="BF88" s="302">
        <v>8</v>
      </c>
      <c r="BG88" s="302">
        <v>9</v>
      </c>
      <c r="BH88" s="302">
        <v>10</v>
      </c>
      <c r="BI88" s="302">
        <v>11</v>
      </c>
      <c r="BJ88" s="302">
        <v>12</v>
      </c>
      <c r="BK88" s="302">
        <v>13</v>
      </c>
      <c r="BL88" s="302">
        <v>14</v>
      </c>
      <c r="BM88" s="302">
        <v>15</v>
      </c>
      <c r="BN88" s="302">
        <v>16</v>
      </c>
      <c r="BO88" s="302">
        <v>17</v>
      </c>
      <c r="BP88" s="302">
        <v>18</v>
      </c>
      <c r="BQ88" s="302">
        <v>19</v>
      </c>
      <c r="BR88" s="302">
        <v>20</v>
      </c>
      <c r="BS88" s="302">
        <v>21</v>
      </c>
      <c r="BT88" s="302">
        <v>22</v>
      </c>
      <c r="BU88" s="302">
        <v>23</v>
      </c>
      <c r="BV88" s="302">
        <v>24</v>
      </c>
      <c r="BW88" s="302">
        <v>25</v>
      </c>
      <c r="BX88" s="302">
        <v>26</v>
      </c>
      <c r="BY88" s="302">
        <v>27</v>
      </c>
      <c r="BZ88" s="302">
        <v>28</v>
      </c>
      <c r="CA88" s="302">
        <v>29</v>
      </c>
      <c r="CB88" s="302">
        <v>30</v>
      </c>
      <c r="CC88" s="302">
        <v>31</v>
      </c>
      <c r="CD88" s="302">
        <v>32</v>
      </c>
      <c r="CE88" s="302">
        <v>33</v>
      </c>
      <c r="CF88" s="302">
        <v>34</v>
      </c>
      <c r="CG88" s="302">
        <v>35</v>
      </c>
      <c r="CH88" s="302">
        <v>36</v>
      </c>
      <c r="CI88" s="302">
        <v>37</v>
      </c>
      <c r="CJ88" s="302">
        <v>38</v>
      </c>
      <c r="CK88" s="302">
        <v>39</v>
      </c>
      <c r="CL88" s="302">
        <v>40</v>
      </c>
      <c r="CM88" s="302">
        <v>41</v>
      </c>
      <c r="CN88" s="302">
        <v>42</v>
      </c>
      <c r="CO88" s="302">
        <v>43</v>
      </c>
      <c r="CP88" s="302">
        <v>44</v>
      </c>
      <c r="CQ88" s="302">
        <v>45</v>
      </c>
      <c r="CR88" s="302">
        <v>46</v>
      </c>
      <c r="CS88" s="302">
        <v>47</v>
      </c>
      <c r="CT88" s="302">
        <v>48</v>
      </c>
    </row>
    <row r="89" spans="1:98" x14ac:dyDescent="0.25">
      <c r="A89" s="435" t="s">
        <v>308</v>
      </c>
      <c r="B89" s="436"/>
      <c r="C89" s="436"/>
      <c r="D89" s="436"/>
      <c r="E89" s="436"/>
      <c r="F89" s="436"/>
      <c r="G89" s="436"/>
      <c r="H89" s="436"/>
      <c r="I89" s="436"/>
      <c r="J89" s="436"/>
      <c r="K89" s="436"/>
      <c r="L89" s="436"/>
      <c r="M89" s="436"/>
      <c r="N89" s="436"/>
      <c r="O89" s="436"/>
      <c r="P89" s="436"/>
      <c r="Q89" s="436"/>
      <c r="R89" s="436"/>
      <c r="S89" s="436"/>
      <c r="T89" s="436"/>
      <c r="U89" s="436"/>
      <c r="V89" s="436"/>
      <c r="W89" s="436"/>
      <c r="X89" s="436"/>
      <c r="Y89" s="436"/>
      <c r="Z89" s="436"/>
      <c r="AA89" s="436"/>
      <c r="AB89" s="436"/>
      <c r="AC89" s="436"/>
      <c r="AD89" s="436"/>
      <c r="AE89" s="436"/>
      <c r="AF89" s="436"/>
      <c r="AG89" s="436"/>
      <c r="AH89" s="436"/>
      <c r="AI89" s="436"/>
      <c r="AJ89" s="436"/>
      <c r="AK89" s="439">
        <v>0</v>
      </c>
      <c r="AL89" s="440"/>
      <c r="AM89" s="302">
        <v>0</v>
      </c>
      <c r="AN89" s="302">
        <v>0</v>
      </c>
      <c r="AO89" s="302">
        <v>0</v>
      </c>
      <c r="AP89" s="302">
        <v>0</v>
      </c>
      <c r="AQ89" s="302">
        <v>0</v>
      </c>
      <c r="AR89" s="302">
        <v>0</v>
      </c>
      <c r="AS89" s="302">
        <v>0</v>
      </c>
      <c r="AT89" s="302">
        <v>0</v>
      </c>
      <c r="AU89" s="302">
        <v>0</v>
      </c>
      <c r="AV89" s="302">
        <v>0</v>
      </c>
      <c r="AW89" s="302">
        <v>0</v>
      </c>
      <c r="AX89" s="302">
        <v>0</v>
      </c>
      <c r="AY89" s="302">
        <v>0</v>
      </c>
      <c r="AZ89" s="302">
        <v>0</v>
      </c>
      <c r="BA89" s="302">
        <v>0</v>
      </c>
      <c r="BB89" s="302">
        <v>0</v>
      </c>
      <c r="BC89" s="302">
        <v>0</v>
      </c>
      <c r="BD89" s="302">
        <v>0</v>
      </c>
      <c r="BE89" s="302">
        <v>0</v>
      </c>
      <c r="BF89" s="302" t="e">
        <v>#VALUE!</v>
      </c>
      <c r="BG89" s="302" t="e">
        <v>#VALUE!</v>
      </c>
      <c r="BH89" s="302" t="e">
        <v>#VALUE!</v>
      </c>
      <c r="BI89" s="302" t="e">
        <v>#VALUE!</v>
      </c>
      <c r="BJ89" s="302" t="e">
        <v>#VALUE!</v>
      </c>
      <c r="BK89" s="302" t="e">
        <v>#VALUE!</v>
      </c>
      <c r="BL89" s="302" t="e">
        <v>#VALUE!</v>
      </c>
      <c r="BM89" s="302" t="e">
        <v>#VALUE!</v>
      </c>
      <c r="BN89" s="302" t="e">
        <v>#VALUE!</v>
      </c>
      <c r="BO89" s="302" t="e">
        <v>#VALUE!</v>
      </c>
      <c r="BP89" s="302" t="e">
        <v>#VALUE!</v>
      </c>
      <c r="BQ89" s="302" t="e">
        <v>#VALUE!</v>
      </c>
      <c r="BR89" s="302" t="e">
        <v>#VALUE!</v>
      </c>
      <c r="BS89" s="302" t="e">
        <v>#VALUE!</v>
      </c>
      <c r="BT89" s="302" t="e">
        <v>#VALUE!</v>
      </c>
      <c r="BU89" s="302" t="e">
        <v>#VALUE!</v>
      </c>
      <c r="BV89" s="302" t="e">
        <v>#VALUE!</v>
      </c>
      <c r="BW89" s="302" t="e">
        <v>#VALUE!</v>
      </c>
      <c r="BX89" s="302" t="e">
        <v>#VALUE!</v>
      </c>
      <c r="BY89" s="302" t="e">
        <v>#VALUE!</v>
      </c>
      <c r="BZ89" s="302" t="e">
        <v>#VALUE!</v>
      </c>
      <c r="CA89" s="302" t="e">
        <v>#VALUE!</v>
      </c>
      <c r="CB89" s="302" t="e">
        <v>#VALUE!</v>
      </c>
      <c r="CC89" s="302" t="e">
        <v>#VALUE!</v>
      </c>
      <c r="CD89" s="302" t="e">
        <v>#VALUE!</v>
      </c>
      <c r="CE89" s="302" t="e">
        <v>#VALUE!</v>
      </c>
      <c r="CF89" s="302" t="e">
        <v>#VALUE!</v>
      </c>
      <c r="CG89" s="302" t="e">
        <v>#VALUE!</v>
      </c>
      <c r="CH89" s="302" t="e">
        <v>#VALUE!</v>
      </c>
      <c r="CI89" s="302" t="e">
        <v>#VALUE!</v>
      </c>
      <c r="CJ89" s="302" t="e">
        <v>#VALUE!</v>
      </c>
      <c r="CK89" s="302" t="e">
        <v>#VALUE!</v>
      </c>
      <c r="CL89" s="302" t="e">
        <v>#VALUE!</v>
      </c>
      <c r="CM89" s="302" t="e">
        <v>#VALUE!</v>
      </c>
      <c r="CN89" s="302" t="e">
        <v>#VALUE!</v>
      </c>
      <c r="CO89" s="302" t="e">
        <v>#VALUE!</v>
      </c>
      <c r="CP89" s="302" t="e">
        <v>#VALUE!</v>
      </c>
      <c r="CQ89" s="302" t="e">
        <v>#VALUE!</v>
      </c>
      <c r="CR89" s="302" t="e">
        <v>#VALUE!</v>
      </c>
      <c r="CS89" s="302" t="e">
        <v>#VALUE!</v>
      </c>
      <c r="CT89" s="302" t="e">
        <v>#VALUE!</v>
      </c>
    </row>
    <row r="90" spans="1:98" s="220" customFormat="1" ht="15" x14ac:dyDescent="0.25">
      <c r="A90" s="435" t="s">
        <v>307</v>
      </c>
      <c r="B90" s="436"/>
      <c r="C90" s="436"/>
      <c r="D90" s="436"/>
      <c r="E90" s="436"/>
      <c r="F90" s="436"/>
      <c r="G90" s="436"/>
      <c r="H90" s="436"/>
      <c r="I90" s="436"/>
      <c r="J90" s="436"/>
      <c r="K90" s="436"/>
      <c r="L90" s="436"/>
      <c r="M90" s="436"/>
      <c r="N90" s="436"/>
      <c r="O90" s="436"/>
      <c r="P90" s="436"/>
      <c r="Q90" s="436"/>
      <c r="R90" s="436"/>
      <c r="S90" s="436"/>
      <c r="T90" s="436"/>
      <c r="U90" s="436"/>
      <c r="V90" s="436"/>
      <c r="W90" s="436"/>
      <c r="X90" s="436"/>
      <c r="Y90" s="436"/>
      <c r="Z90" s="436"/>
      <c r="AA90" s="436"/>
      <c r="AB90" s="436"/>
      <c r="AC90" s="436"/>
      <c r="AD90" s="436"/>
      <c r="AE90" s="436"/>
      <c r="AF90" s="436"/>
      <c r="AG90" s="436"/>
      <c r="AH90" s="436"/>
      <c r="AI90" s="436"/>
      <c r="AJ90" s="436"/>
      <c r="AK90" s="437">
        <v>-1249947.0911778985</v>
      </c>
      <c r="AL90" s="438"/>
      <c r="AM90" s="301">
        <v>401261.15227010992</v>
      </c>
      <c r="AN90" s="301">
        <v>201227.54319594352</v>
      </c>
      <c r="AO90" s="301">
        <v>209831.99422350194</v>
      </c>
      <c r="AP90" s="301">
        <v>218762.53195268524</v>
      </c>
      <c r="AQ90" s="301">
        <v>228032.19985155814</v>
      </c>
      <c r="AR90" s="301">
        <v>237654.56312690844</v>
      </c>
      <c r="AS90" s="301">
        <v>247643.7295937952</v>
      </c>
      <c r="AT90" s="301">
        <v>258014.37137987983</v>
      </c>
      <c r="AU90" s="301">
        <v>268781.74749793031</v>
      </c>
      <c r="AV90" s="301">
        <v>279961.72732122528</v>
      </c>
      <c r="AW90" s="301">
        <v>291570.81499797432</v>
      </c>
      <c r="AX90" s="301">
        <v>303626.1748423159</v>
      </c>
      <c r="AY90" s="301">
        <v>316146.65774095349</v>
      </c>
      <c r="AZ90" s="301">
        <v>329149.82861605904</v>
      </c>
      <c r="BA90" s="301">
        <v>342654.99498669128</v>
      </c>
      <c r="BB90" s="301">
        <v>356682.23667267099</v>
      </c>
      <c r="BC90" s="301">
        <v>371252.43668661255</v>
      </c>
      <c r="BD90" s="301">
        <v>386387.31336163433</v>
      </c>
      <c r="BE90" s="301">
        <v>402109.45376417926</v>
      </c>
      <c r="BF90" s="301" t="s">
        <v>601</v>
      </c>
      <c r="BG90" s="301" t="s">
        <v>601</v>
      </c>
      <c r="BH90" s="301" t="s">
        <v>601</v>
      </c>
      <c r="BI90" s="301" t="s">
        <v>601</v>
      </c>
      <c r="BJ90" s="301" t="s">
        <v>601</v>
      </c>
      <c r="BK90" s="301" t="s">
        <v>601</v>
      </c>
      <c r="BL90" s="301" t="s">
        <v>601</v>
      </c>
      <c r="BM90" s="301" t="s">
        <v>601</v>
      </c>
      <c r="BN90" s="301" t="s">
        <v>601</v>
      </c>
      <c r="BO90" s="301" t="s">
        <v>601</v>
      </c>
      <c r="BP90" s="301" t="s">
        <v>601</v>
      </c>
      <c r="BQ90" s="301" t="s">
        <v>601</v>
      </c>
      <c r="BR90" s="301" t="s">
        <v>601</v>
      </c>
      <c r="BS90" s="301" t="s">
        <v>601</v>
      </c>
      <c r="BT90" s="301" t="s">
        <v>601</v>
      </c>
      <c r="BU90" s="301" t="s">
        <v>601</v>
      </c>
      <c r="BV90" s="301" t="s">
        <v>601</v>
      </c>
      <c r="BW90" s="301" t="s">
        <v>601</v>
      </c>
      <c r="BX90" s="301" t="s">
        <v>601</v>
      </c>
      <c r="BY90" s="301" t="s">
        <v>601</v>
      </c>
      <c r="BZ90" s="301" t="s">
        <v>601</v>
      </c>
      <c r="CA90" s="301" t="s">
        <v>601</v>
      </c>
      <c r="CB90" s="301" t="s">
        <v>601</v>
      </c>
      <c r="CC90" s="301" t="s">
        <v>601</v>
      </c>
      <c r="CD90" s="301" t="s">
        <v>601</v>
      </c>
      <c r="CE90" s="301" t="s">
        <v>601</v>
      </c>
      <c r="CF90" s="301" t="s">
        <v>601</v>
      </c>
      <c r="CG90" s="301" t="s">
        <v>601</v>
      </c>
      <c r="CH90" s="301" t="s">
        <v>601</v>
      </c>
      <c r="CI90" s="301" t="s">
        <v>601</v>
      </c>
      <c r="CJ90" s="301" t="s">
        <v>601</v>
      </c>
      <c r="CK90" s="301" t="s">
        <v>601</v>
      </c>
      <c r="CL90" s="301" t="s">
        <v>601</v>
      </c>
      <c r="CM90" s="301" t="s">
        <v>601</v>
      </c>
      <c r="CN90" s="301" t="s">
        <v>601</v>
      </c>
      <c r="CO90" s="301" t="s">
        <v>601</v>
      </c>
      <c r="CP90" s="301" t="s">
        <v>601</v>
      </c>
      <c r="CQ90" s="301" t="s">
        <v>601</v>
      </c>
      <c r="CR90" s="301" t="s">
        <v>601</v>
      </c>
      <c r="CS90" s="301" t="s">
        <v>601</v>
      </c>
      <c r="CT90" s="301" t="s">
        <v>601</v>
      </c>
    </row>
    <row r="91" spans="1:98" s="220" customFormat="1" ht="15" x14ac:dyDescent="0.25">
      <c r="A91" s="435" t="s">
        <v>306</v>
      </c>
      <c r="B91" s="436"/>
      <c r="C91" s="436"/>
      <c r="D91" s="436"/>
      <c r="E91" s="436"/>
      <c r="F91" s="436"/>
      <c r="G91" s="436"/>
      <c r="H91" s="436"/>
      <c r="I91" s="436"/>
      <c r="J91" s="436"/>
      <c r="K91" s="436"/>
      <c r="L91" s="436"/>
      <c r="M91" s="436"/>
      <c r="N91" s="436"/>
      <c r="O91" s="436"/>
      <c r="P91" s="436"/>
      <c r="Q91" s="436"/>
      <c r="R91" s="436"/>
      <c r="S91" s="436"/>
      <c r="T91" s="436"/>
      <c r="U91" s="436"/>
      <c r="V91" s="436"/>
      <c r="W91" s="436"/>
      <c r="X91" s="436"/>
      <c r="Y91" s="436"/>
      <c r="Z91" s="436"/>
      <c r="AA91" s="436"/>
      <c r="AB91" s="436"/>
      <c r="AC91" s="436"/>
      <c r="AD91" s="436"/>
      <c r="AE91" s="436"/>
      <c r="AF91" s="436"/>
      <c r="AG91" s="436"/>
      <c r="AH91" s="436"/>
      <c r="AI91" s="436"/>
      <c r="AJ91" s="436"/>
      <c r="AK91" s="437">
        <v>-1249947.0911778985</v>
      </c>
      <c r="AL91" s="438"/>
      <c r="AM91" s="301">
        <v>-848685.9389077886</v>
      </c>
      <c r="AN91" s="301">
        <v>-647458.39571184502</v>
      </c>
      <c r="AO91" s="301">
        <v>-437626.40148834308</v>
      </c>
      <c r="AP91" s="301">
        <v>-218863.86953565784</v>
      </c>
      <c r="AQ91" s="301">
        <v>9168.3303159002971</v>
      </c>
      <c r="AR91" s="301">
        <v>246822.89344280874</v>
      </c>
      <c r="AS91" s="301">
        <v>494466.62303660391</v>
      </c>
      <c r="AT91" s="301">
        <v>752480.99441648368</v>
      </c>
      <c r="AU91" s="301">
        <v>1021262.741914414</v>
      </c>
      <c r="AV91" s="301">
        <v>1301224.4692356393</v>
      </c>
      <c r="AW91" s="301">
        <v>1592795.2842336136</v>
      </c>
      <c r="AX91" s="301">
        <v>1896421.4590759296</v>
      </c>
      <c r="AY91" s="301">
        <v>2212568.116816883</v>
      </c>
      <c r="AZ91" s="301">
        <v>2541717.9454329419</v>
      </c>
      <c r="BA91" s="301">
        <v>2884372.9404196329</v>
      </c>
      <c r="BB91" s="301">
        <v>3241055.177092304</v>
      </c>
      <c r="BC91" s="301">
        <v>3612307.6137789167</v>
      </c>
      <c r="BD91" s="301">
        <v>3998694.9271405512</v>
      </c>
      <c r="BE91" s="301">
        <v>4400804.3809047304</v>
      </c>
      <c r="BF91" s="301" t="s">
        <v>601</v>
      </c>
      <c r="BG91" s="301" t="s">
        <v>601</v>
      </c>
      <c r="BH91" s="301" t="s">
        <v>601</v>
      </c>
      <c r="BI91" s="301" t="s">
        <v>601</v>
      </c>
      <c r="BJ91" s="301" t="s">
        <v>601</v>
      </c>
      <c r="BK91" s="301" t="s">
        <v>601</v>
      </c>
      <c r="BL91" s="301" t="s">
        <v>601</v>
      </c>
      <c r="BM91" s="301" t="s">
        <v>601</v>
      </c>
      <c r="BN91" s="301" t="s">
        <v>601</v>
      </c>
      <c r="BO91" s="301" t="s">
        <v>601</v>
      </c>
      <c r="BP91" s="301" t="s">
        <v>601</v>
      </c>
      <c r="BQ91" s="301" t="s">
        <v>601</v>
      </c>
      <c r="BR91" s="301" t="s">
        <v>601</v>
      </c>
      <c r="BS91" s="301" t="s">
        <v>601</v>
      </c>
      <c r="BT91" s="301" t="s">
        <v>601</v>
      </c>
      <c r="BU91" s="301" t="s">
        <v>601</v>
      </c>
      <c r="BV91" s="301" t="s">
        <v>601</v>
      </c>
      <c r="BW91" s="301" t="s">
        <v>601</v>
      </c>
      <c r="BX91" s="301" t="s">
        <v>601</v>
      </c>
      <c r="BY91" s="301" t="s">
        <v>601</v>
      </c>
      <c r="BZ91" s="301" t="s">
        <v>601</v>
      </c>
      <c r="CA91" s="301" t="s">
        <v>601</v>
      </c>
      <c r="CB91" s="301" t="s">
        <v>601</v>
      </c>
      <c r="CC91" s="301" t="s">
        <v>601</v>
      </c>
      <c r="CD91" s="301" t="s">
        <v>601</v>
      </c>
      <c r="CE91" s="301" t="s">
        <v>601</v>
      </c>
      <c r="CF91" s="301" t="s">
        <v>601</v>
      </c>
      <c r="CG91" s="301" t="s">
        <v>601</v>
      </c>
      <c r="CH91" s="301" t="s">
        <v>601</v>
      </c>
      <c r="CI91" s="301" t="s">
        <v>601</v>
      </c>
      <c r="CJ91" s="301" t="s">
        <v>601</v>
      </c>
      <c r="CK91" s="301" t="s">
        <v>601</v>
      </c>
      <c r="CL91" s="301" t="s">
        <v>601</v>
      </c>
      <c r="CM91" s="301" t="s">
        <v>601</v>
      </c>
      <c r="CN91" s="301" t="s">
        <v>601</v>
      </c>
      <c r="CO91" s="301" t="s">
        <v>601</v>
      </c>
      <c r="CP91" s="301" t="s">
        <v>601</v>
      </c>
      <c r="CQ91" s="301" t="s">
        <v>601</v>
      </c>
      <c r="CR91" s="301" t="s">
        <v>601</v>
      </c>
      <c r="CS91" s="301" t="s">
        <v>601</v>
      </c>
      <c r="CT91" s="301" t="s">
        <v>601</v>
      </c>
    </row>
    <row r="92" spans="1:98" x14ac:dyDescent="0.25">
      <c r="A92" s="435" t="s">
        <v>305</v>
      </c>
      <c r="B92" s="436"/>
      <c r="C92" s="436"/>
      <c r="D92" s="436"/>
      <c r="E92" s="436"/>
      <c r="F92" s="436"/>
      <c r="G92" s="436"/>
      <c r="H92" s="436"/>
      <c r="I92" s="436"/>
      <c r="J92" s="436"/>
      <c r="K92" s="436"/>
      <c r="L92" s="436"/>
      <c r="M92" s="436"/>
      <c r="N92" s="436"/>
      <c r="O92" s="436"/>
      <c r="P92" s="436"/>
      <c r="Q92" s="436"/>
      <c r="R92" s="436"/>
      <c r="S92" s="436"/>
      <c r="T92" s="436"/>
      <c r="U92" s="436"/>
      <c r="V92" s="436"/>
      <c r="W92" s="436"/>
      <c r="X92" s="436"/>
      <c r="Y92" s="436"/>
      <c r="Z92" s="436"/>
      <c r="AA92" s="436"/>
      <c r="AB92" s="436"/>
      <c r="AC92" s="436"/>
      <c r="AD92" s="436"/>
      <c r="AE92" s="436"/>
      <c r="AF92" s="436"/>
      <c r="AG92" s="436"/>
      <c r="AH92" s="436"/>
      <c r="AI92" s="436"/>
      <c r="AJ92" s="436"/>
      <c r="AK92" s="461">
        <v>1</v>
      </c>
      <c r="AL92" s="462"/>
      <c r="AM92" s="305">
        <v>0.87657784011220197</v>
      </c>
      <c r="AN92" s="305">
        <v>0.76838870977577312</v>
      </c>
      <c r="AO92" s="305">
        <v>0.6735525155818487</v>
      </c>
      <c r="AP92" s="305">
        <v>0.59042120931087727</v>
      </c>
      <c r="AQ92" s="305">
        <v>0.51755014841416302</v>
      </c>
      <c r="AR92" s="305">
        <v>0.45367299124663668</v>
      </c>
      <c r="AS92" s="305">
        <v>0.39767969078421861</v>
      </c>
      <c r="AT92" s="305">
        <v>0.34859720440411868</v>
      </c>
      <c r="AU92" s="305">
        <v>0.30557258450571412</v>
      </c>
      <c r="AV92" s="305">
        <v>0.26785815612352221</v>
      </c>
      <c r="AW92" s="305">
        <v>0.23479852395119405</v>
      </c>
      <c r="AX92" s="305">
        <v>0.20581918298667082</v>
      </c>
      <c r="AY92" s="305">
        <v>0.18041653487611395</v>
      </c>
      <c r="AZ92" s="305">
        <v>0.15814913646223175</v>
      </c>
      <c r="BA92" s="305">
        <v>0.13863002845567296</v>
      </c>
      <c r="BB92" s="305">
        <v>0.12152001091836692</v>
      </c>
      <c r="BC92" s="305">
        <v>0.10652174870123327</v>
      </c>
      <c r="BD92" s="305">
        <v>9.3374604401501818E-2</v>
      </c>
      <c r="BE92" s="305">
        <v>8.1850109047599762E-2</v>
      </c>
      <c r="BF92" s="305" t="s">
        <v>601</v>
      </c>
      <c r="BG92" s="305" t="s">
        <v>601</v>
      </c>
      <c r="BH92" s="305" t="s">
        <v>601</v>
      </c>
      <c r="BI92" s="305" t="s">
        <v>601</v>
      </c>
      <c r="BJ92" s="305" t="s">
        <v>601</v>
      </c>
      <c r="BK92" s="305" t="s">
        <v>601</v>
      </c>
      <c r="BL92" s="305" t="s">
        <v>601</v>
      </c>
      <c r="BM92" s="305" t="s">
        <v>601</v>
      </c>
      <c r="BN92" s="305" t="s">
        <v>601</v>
      </c>
      <c r="BO92" s="305" t="s">
        <v>601</v>
      </c>
      <c r="BP92" s="305" t="s">
        <v>601</v>
      </c>
      <c r="BQ92" s="305" t="s">
        <v>601</v>
      </c>
      <c r="BR92" s="305" t="s">
        <v>601</v>
      </c>
      <c r="BS92" s="305" t="s">
        <v>601</v>
      </c>
      <c r="BT92" s="305" t="s">
        <v>601</v>
      </c>
      <c r="BU92" s="305" t="s">
        <v>601</v>
      </c>
      <c r="BV92" s="305" t="s">
        <v>601</v>
      </c>
      <c r="BW92" s="305" t="s">
        <v>601</v>
      </c>
      <c r="BX92" s="305" t="s">
        <v>601</v>
      </c>
      <c r="BY92" s="305" t="s">
        <v>601</v>
      </c>
      <c r="BZ92" s="305" t="s">
        <v>601</v>
      </c>
      <c r="CA92" s="305" t="s">
        <v>601</v>
      </c>
      <c r="CB92" s="305" t="s">
        <v>601</v>
      </c>
      <c r="CC92" s="305" t="s">
        <v>601</v>
      </c>
      <c r="CD92" s="305" t="s">
        <v>601</v>
      </c>
      <c r="CE92" s="305" t="s">
        <v>601</v>
      </c>
      <c r="CF92" s="305" t="s">
        <v>601</v>
      </c>
      <c r="CG92" s="305" t="s">
        <v>601</v>
      </c>
      <c r="CH92" s="305" t="s">
        <v>601</v>
      </c>
      <c r="CI92" s="305" t="s">
        <v>601</v>
      </c>
      <c r="CJ92" s="305" t="s">
        <v>601</v>
      </c>
      <c r="CK92" s="305" t="s">
        <v>601</v>
      </c>
      <c r="CL92" s="305" t="s">
        <v>601</v>
      </c>
      <c r="CM92" s="305" t="s">
        <v>601</v>
      </c>
      <c r="CN92" s="305" t="s">
        <v>601</v>
      </c>
      <c r="CO92" s="305" t="s">
        <v>601</v>
      </c>
      <c r="CP92" s="305" t="s">
        <v>601</v>
      </c>
      <c r="CQ92" s="305" t="s">
        <v>601</v>
      </c>
      <c r="CR92" s="305" t="s">
        <v>601</v>
      </c>
      <c r="CS92" s="305" t="s">
        <v>601</v>
      </c>
      <c r="CT92" s="305" t="s">
        <v>601</v>
      </c>
    </row>
    <row r="93" spans="1:98" s="220" customFormat="1" ht="14.25" x14ac:dyDescent="0.25">
      <c r="A93" s="463" t="s">
        <v>304</v>
      </c>
      <c r="B93" s="464"/>
      <c r="C93" s="464"/>
      <c r="D93" s="464"/>
      <c r="E93" s="464"/>
      <c r="F93" s="464"/>
      <c r="G93" s="464"/>
      <c r="H93" s="464"/>
      <c r="I93" s="464"/>
      <c r="J93" s="464"/>
      <c r="K93" s="464"/>
      <c r="L93" s="464"/>
      <c r="M93" s="464"/>
      <c r="N93" s="464"/>
      <c r="O93" s="464"/>
      <c r="P93" s="464"/>
      <c r="Q93" s="464"/>
      <c r="R93" s="464"/>
      <c r="S93" s="464"/>
      <c r="T93" s="464"/>
      <c r="U93" s="464"/>
      <c r="V93" s="464"/>
      <c r="W93" s="464"/>
      <c r="X93" s="464"/>
      <c r="Y93" s="464"/>
      <c r="Z93" s="464"/>
      <c r="AA93" s="464"/>
      <c r="AB93" s="464"/>
      <c r="AC93" s="464"/>
      <c r="AD93" s="464"/>
      <c r="AE93" s="464"/>
      <c r="AF93" s="464"/>
      <c r="AG93" s="464"/>
      <c r="AH93" s="464"/>
      <c r="AI93" s="464"/>
      <c r="AJ93" s="464"/>
      <c r="AK93" s="472">
        <v>-1249947.0911778985</v>
      </c>
      <c r="AL93" s="473"/>
      <c r="AM93" s="306">
        <v>351736.63417786633</v>
      </c>
      <c r="AN93" s="306">
        <v>154620.9722876797</v>
      </c>
      <c r="AO93" s="306">
        <v>141332.86755879567</v>
      </c>
      <c r="AP93" s="306">
        <v>129162.03866741384</v>
      </c>
      <c r="AQ93" s="306">
        <v>118018.09887638199</v>
      </c>
      <c r="AR93" s="306">
        <v>107817.4565371972</v>
      </c>
      <c r="AS93" s="306">
        <v>98482.88180951112</v>
      </c>
      <c r="AT93" s="306">
        <v>89943.088559112162</v>
      </c>
      <c r="AU93" s="306">
        <v>82132.33325090482</v>
      </c>
      <c r="AV93" s="306">
        <v>74990.032065419713</v>
      </c>
      <c r="AW93" s="306">
        <v>68460.396988771041</v>
      </c>
      <c r="AX93" s="306">
        <v>62492.091239413523</v>
      </c>
      <c r="AY93" s="306">
        <v>57038.084502287595</v>
      </c>
      <c r="AZ93" s="306">
        <v>52054.761162321316</v>
      </c>
      <c r="BA93" s="306">
        <v>47502.271705483487</v>
      </c>
      <c r="BB93" s="306">
        <v>43344.029294850516</v>
      </c>
      <c r="BC93" s="306">
        <v>39546.458765451855</v>
      </c>
      <c r="BD93" s="306">
        <v>36078.762530901724</v>
      </c>
      <c r="BE93" s="306">
        <v>32912.702639668845</v>
      </c>
      <c r="BF93" s="306" t="s">
        <v>601</v>
      </c>
      <c r="BG93" s="306" t="s">
        <v>601</v>
      </c>
      <c r="BH93" s="306" t="s">
        <v>601</v>
      </c>
      <c r="BI93" s="306" t="s">
        <v>601</v>
      </c>
      <c r="BJ93" s="306" t="s">
        <v>601</v>
      </c>
      <c r="BK93" s="306" t="s">
        <v>601</v>
      </c>
      <c r="BL93" s="306" t="s">
        <v>601</v>
      </c>
      <c r="BM93" s="306" t="s">
        <v>601</v>
      </c>
      <c r="BN93" s="306" t="s">
        <v>601</v>
      </c>
      <c r="BO93" s="306" t="s">
        <v>601</v>
      </c>
      <c r="BP93" s="306" t="s">
        <v>601</v>
      </c>
      <c r="BQ93" s="306" t="s">
        <v>601</v>
      </c>
      <c r="BR93" s="306" t="s">
        <v>601</v>
      </c>
      <c r="BS93" s="306" t="s">
        <v>601</v>
      </c>
      <c r="BT93" s="306" t="s">
        <v>601</v>
      </c>
      <c r="BU93" s="306" t="s">
        <v>601</v>
      </c>
      <c r="BV93" s="306" t="s">
        <v>601</v>
      </c>
      <c r="BW93" s="306" t="s">
        <v>601</v>
      </c>
      <c r="BX93" s="306" t="s">
        <v>601</v>
      </c>
      <c r="BY93" s="306" t="s">
        <v>601</v>
      </c>
      <c r="BZ93" s="306" t="s">
        <v>601</v>
      </c>
      <c r="CA93" s="306" t="s">
        <v>601</v>
      </c>
      <c r="CB93" s="306" t="s">
        <v>601</v>
      </c>
      <c r="CC93" s="306" t="s">
        <v>601</v>
      </c>
      <c r="CD93" s="306" t="s">
        <v>601</v>
      </c>
      <c r="CE93" s="306" t="s">
        <v>601</v>
      </c>
      <c r="CF93" s="306" t="s">
        <v>601</v>
      </c>
      <c r="CG93" s="306" t="s">
        <v>601</v>
      </c>
      <c r="CH93" s="306" t="s">
        <v>601</v>
      </c>
      <c r="CI93" s="306" t="s">
        <v>601</v>
      </c>
      <c r="CJ93" s="306" t="s">
        <v>601</v>
      </c>
      <c r="CK93" s="306" t="s">
        <v>601</v>
      </c>
      <c r="CL93" s="306" t="s">
        <v>601</v>
      </c>
      <c r="CM93" s="306" t="s">
        <v>601</v>
      </c>
      <c r="CN93" s="306" t="s">
        <v>601</v>
      </c>
      <c r="CO93" s="306" t="s">
        <v>601</v>
      </c>
      <c r="CP93" s="306" t="s">
        <v>601</v>
      </c>
      <c r="CQ93" s="306" t="s">
        <v>601</v>
      </c>
      <c r="CR93" s="306" t="s">
        <v>601</v>
      </c>
      <c r="CS93" s="306" t="s">
        <v>601</v>
      </c>
      <c r="CT93" s="306" t="s">
        <v>601</v>
      </c>
    </row>
    <row r="94" spans="1:98" s="220" customFormat="1" ht="14.25" x14ac:dyDescent="0.25">
      <c r="A94" s="463" t="s">
        <v>303</v>
      </c>
      <c r="B94" s="464"/>
      <c r="C94" s="464"/>
      <c r="D94" s="464"/>
      <c r="E94" s="464"/>
      <c r="F94" s="464"/>
      <c r="G94" s="464"/>
      <c r="H94" s="464"/>
      <c r="I94" s="464"/>
      <c r="J94" s="464"/>
      <c r="K94" s="464"/>
      <c r="L94" s="464"/>
      <c r="M94" s="464"/>
      <c r="N94" s="464"/>
      <c r="O94" s="464"/>
      <c r="P94" s="464"/>
      <c r="Q94" s="464"/>
      <c r="R94" s="464"/>
      <c r="S94" s="464"/>
      <c r="T94" s="464"/>
      <c r="U94" s="464"/>
      <c r="V94" s="464"/>
      <c r="W94" s="464"/>
      <c r="X94" s="464"/>
      <c r="Y94" s="464"/>
      <c r="Z94" s="464"/>
      <c r="AA94" s="464"/>
      <c r="AB94" s="464"/>
      <c r="AC94" s="464"/>
      <c r="AD94" s="464"/>
      <c r="AE94" s="464"/>
      <c r="AF94" s="464"/>
      <c r="AG94" s="464"/>
      <c r="AH94" s="464"/>
      <c r="AI94" s="464"/>
      <c r="AJ94" s="464"/>
      <c r="AK94" s="472">
        <v>-1249947.0911778985</v>
      </c>
      <c r="AL94" s="473"/>
      <c r="AM94" s="306">
        <v>-898210.45700003207</v>
      </c>
      <c r="AN94" s="306">
        <v>-743589.48471235239</v>
      </c>
      <c r="AO94" s="306">
        <v>-602256.61715355678</v>
      </c>
      <c r="AP94" s="306">
        <v>-473094.57848614291</v>
      </c>
      <c r="AQ94" s="306">
        <v>-355076.47960976092</v>
      </c>
      <c r="AR94" s="306">
        <v>-247259.02307256372</v>
      </c>
      <c r="AS94" s="306">
        <v>-148776.14126305259</v>
      </c>
      <c r="AT94" s="306">
        <v>-58833.052703940426</v>
      </c>
      <c r="AU94" s="306">
        <v>23299.280546964394</v>
      </c>
      <c r="AV94" s="306">
        <v>98289.312612384107</v>
      </c>
      <c r="AW94" s="306">
        <v>166749.70960115513</v>
      </c>
      <c r="AX94" s="306">
        <v>229241.80084056867</v>
      </c>
      <c r="AY94" s="306">
        <v>286279.88534285629</v>
      </c>
      <c r="AZ94" s="306">
        <v>338334.6465051776</v>
      </c>
      <c r="BA94" s="306">
        <v>385836.9182106611</v>
      </c>
      <c r="BB94" s="306">
        <v>429180.94750551163</v>
      </c>
      <c r="BC94" s="306">
        <v>468727.40627096349</v>
      </c>
      <c r="BD94" s="306">
        <v>504806.16880186519</v>
      </c>
      <c r="BE94" s="306">
        <v>537718.87144153402</v>
      </c>
      <c r="BF94" s="306">
        <v>537718.87144153402</v>
      </c>
      <c r="BG94" s="306">
        <v>537718.87144153402</v>
      </c>
      <c r="BH94" s="306">
        <v>537718.87144153402</v>
      </c>
      <c r="BI94" s="306">
        <v>537718.87144153402</v>
      </c>
      <c r="BJ94" s="306">
        <v>537718.87144153402</v>
      </c>
      <c r="BK94" s="306">
        <v>537718.87144153402</v>
      </c>
      <c r="BL94" s="306">
        <v>537718.87144153402</v>
      </c>
      <c r="BM94" s="306">
        <v>537718.87144153402</v>
      </c>
      <c r="BN94" s="306">
        <v>537718.87144153402</v>
      </c>
      <c r="BO94" s="306">
        <v>537718.87144153402</v>
      </c>
      <c r="BP94" s="306">
        <v>537718.87144153402</v>
      </c>
      <c r="BQ94" s="306">
        <v>537718.87144153402</v>
      </c>
      <c r="BR94" s="306">
        <v>537718.87144153402</v>
      </c>
      <c r="BS94" s="306">
        <v>537718.87144153402</v>
      </c>
      <c r="BT94" s="306">
        <v>537718.87144153402</v>
      </c>
      <c r="BU94" s="306">
        <v>537718.87144153402</v>
      </c>
      <c r="BV94" s="306">
        <v>537718.87144153402</v>
      </c>
      <c r="BW94" s="306">
        <v>537718.87144153402</v>
      </c>
      <c r="BX94" s="306">
        <v>537718.87144153402</v>
      </c>
      <c r="BY94" s="306">
        <v>537718.87144153402</v>
      </c>
      <c r="BZ94" s="306">
        <v>537718.87144153402</v>
      </c>
      <c r="CA94" s="306">
        <v>537718.87144153402</v>
      </c>
      <c r="CB94" s="306">
        <v>537718.87144153402</v>
      </c>
      <c r="CC94" s="306">
        <v>537718.87144153402</v>
      </c>
      <c r="CD94" s="306">
        <v>537718.87144153402</v>
      </c>
      <c r="CE94" s="306">
        <v>537718.87144153402</v>
      </c>
      <c r="CF94" s="306">
        <v>537718.87144153402</v>
      </c>
      <c r="CG94" s="306">
        <v>537718.87144153402</v>
      </c>
      <c r="CH94" s="306">
        <v>537718.87144153402</v>
      </c>
      <c r="CI94" s="306">
        <v>537718.87144153402</v>
      </c>
      <c r="CJ94" s="306">
        <v>537718.87144153402</v>
      </c>
      <c r="CK94" s="306">
        <v>537718.87144153402</v>
      </c>
      <c r="CL94" s="306">
        <v>537718.87144153402</v>
      </c>
      <c r="CM94" s="306">
        <v>537718.87144153402</v>
      </c>
      <c r="CN94" s="306">
        <v>537718.87144153402</v>
      </c>
      <c r="CO94" s="306">
        <v>537718.87144153402</v>
      </c>
      <c r="CP94" s="306">
        <v>537718.87144153402</v>
      </c>
      <c r="CQ94" s="306">
        <v>537718.87144153402</v>
      </c>
      <c r="CR94" s="306">
        <v>537718.87144153402</v>
      </c>
      <c r="CS94" s="306">
        <v>537718.87144153402</v>
      </c>
      <c r="CT94" s="306">
        <v>537718.87144153402</v>
      </c>
    </row>
    <row r="95" spans="1:98" s="220" customFormat="1" ht="14.25" x14ac:dyDescent="0.25">
      <c r="A95" s="463" t="s">
        <v>302</v>
      </c>
      <c r="B95" s="464"/>
      <c r="C95" s="464"/>
      <c r="D95" s="464"/>
      <c r="E95" s="464"/>
      <c r="F95" s="464"/>
      <c r="G95" s="464"/>
      <c r="H95" s="464"/>
      <c r="I95" s="464"/>
      <c r="J95" s="464"/>
      <c r="K95" s="464"/>
      <c r="L95" s="464"/>
      <c r="M95" s="464"/>
      <c r="N95" s="464"/>
      <c r="O95" s="464"/>
      <c r="P95" s="464"/>
      <c r="Q95" s="464"/>
      <c r="R95" s="464"/>
      <c r="S95" s="464"/>
      <c r="T95" s="464"/>
      <c r="U95" s="464"/>
      <c r="V95" s="464"/>
      <c r="W95" s="464"/>
      <c r="X95" s="464"/>
      <c r="Y95" s="464"/>
      <c r="Z95" s="464"/>
      <c r="AA95" s="464"/>
      <c r="AB95" s="464"/>
      <c r="AC95" s="464"/>
      <c r="AD95" s="464"/>
      <c r="AE95" s="464"/>
      <c r="AF95" s="464"/>
      <c r="AG95" s="464"/>
      <c r="AH95" s="464"/>
      <c r="AI95" s="464"/>
      <c r="AJ95" s="464"/>
      <c r="AK95" s="474">
        <v>0</v>
      </c>
      <c r="AL95" s="475"/>
      <c r="AM95" s="307">
        <v>0</v>
      </c>
      <c r="AN95" s="307">
        <v>0</v>
      </c>
      <c r="AO95" s="307">
        <v>0</v>
      </c>
      <c r="AP95" s="307">
        <v>0</v>
      </c>
      <c r="AQ95" s="307">
        <v>2.6749497807769806E-3</v>
      </c>
      <c r="AR95" s="307">
        <v>5.8640006218890761E-2</v>
      </c>
      <c r="AS95" s="307">
        <v>9.7647682525936697E-2</v>
      </c>
      <c r="AT95" s="307">
        <v>0.12563707622871911</v>
      </c>
      <c r="AU95" s="307">
        <v>0.14621492586633233</v>
      </c>
      <c r="AV95" s="307">
        <v>0.16165429710845935</v>
      </c>
      <c r="AW95" s="307">
        <v>0.1734374093498845</v>
      </c>
      <c r="AX95" s="307">
        <v>0.18256040571528098</v>
      </c>
      <c r="AY95" s="307">
        <v>0.18971071250249349</v>
      </c>
      <c r="AZ95" s="307">
        <v>0.19537376792557093</v>
      </c>
      <c r="BA95" s="307">
        <v>0.1998994114821655</v>
      </c>
      <c r="BB95" s="307">
        <v>0.20354429437806143</v>
      </c>
      <c r="BC95" s="307">
        <v>0.20649968872786029</v>
      </c>
      <c r="BD95" s="307">
        <v>0.20891014420588605</v>
      </c>
      <c r="BE95" s="307">
        <v>0.21088626457592263</v>
      </c>
      <c r="BF95" s="307" t="s">
        <v>601</v>
      </c>
      <c r="BG95" s="307" t="s">
        <v>601</v>
      </c>
      <c r="BH95" s="307" t="s">
        <v>601</v>
      </c>
      <c r="BI95" s="307" t="s">
        <v>601</v>
      </c>
      <c r="BJ95" s="307" t="s">
        <v>601</v>
      </c>
      <c r="BK95" s="307" t="s">
        <v>601</v>
      </c>
      <c r="BL95" s="307" t="s">
        <v>601</v>
      </c>
      <c r="BM95" s="307" t="s">
        <v>601</v>
      </c>
      <c r="BN95" s="307" t="s">
        <v>601</v>
      </c>
      <c r="BO95" s="307" t="s">
        <v>601</v>
      </c>
      <c r="BP95" s="307" t="s">
        <v>601</v>
      </c>
      <c r="BQ95" s="307" t="s">
        <v>601</v>
      </c>
      <c r="BR95" s="307" t="s">
        <v>601</v>
      </c>
      <c r="BS95" s="307" t="s">
        <v>601</v>
      </c>
      <c r="BT95" s="307" t="s">
        <v>601</v>
      </c>
      <c r="BU95" s="307" t="s">
        <v>601</v>
      </c>
      <c r="BV95" s="307" t="s">
        <v>601</v>
      </c>
      <c r="BW95" s="307" t="s">
        <v>601</v>
      </c>
      <c r="BX95" s="307" t="s">
        <v>601</v>
      </c>
      <c r="BY95" s="307" t="s">
        <v>601</v>
      </c>
      <c r="BZ95" s="307" t="s">
        <v>601</v>
      </c>
      <c r="CA95" s="307" t="s">
        <v>601</v>
      </c>
      <c r="CB95" s="307" t="s">
        <v>601</v>
      </c>
      <c r="CC95" s="307" t="s">
        <v>601</v>
      </c>
      <c r="CD95" s="307" t="s">
        <v>601</v>
      </c>
      <c r="CE95" s="307" t="s">
        <v>601</v>
      </c>
      <c r="CF95" s="307" t="s">
        <v>601</v>
      </c>
      <c r="CG95" s="307" t="s">
        <v>601</v>
      </c>
      <c r="CH95" s="307" t="s">
        <v>601</v>
      </c>
      <c r="CI95" s="307" t="s">
        <v>601</v>
      </c>
      <c r="CJ95" s="307" t="s">
        <v>601</v>
      </c>
      <c r="CK95" s="307" t="s">
        <v>601</v>
      </c>
      <c r="CL95" s="307" t="s">
        <v>601</v>
      </c>
      <c r="CM95" s="307" t="s">
        <v>601</v>
      </c>
      <c r="CN95" s="307" t="s">
        <v>601</v>
      </c>
      <c r="CO95" s="307" t="s">
        <v>601</v>
      </c>
      <c r="CP95" s="307" t="s">
        <v>601</v>
      </c>
      <c r="CQ95" s="307" t="s">
        <v>601</v>
      </c>
      <c r="CR95" s="307" t="s">
        <v>601</v>
      </c>
      <c r="CS95" s="307" t="s">
        <v>601</v>
      </c>
      <c r="CT95" s="307" t="s">
        <v>601</v>
      </c>
    </row>
    <row r="96" spans="1:98" s="220" customFormat="1" ht="14.25" x14ac:dyDescent="0.25">
      <c r="A96" s="463" t="s">
        <v>301</v>
      </c>
      <c r="B96" s="464"/>
      <c r="C96" s="464"/>
      <c r="D96" s="464"/>
      <c r="E96" s="464"/>
      <c r="F96" s="464"/>
      <c r="G96" s="464"/>
      <c r="H96" s="464"/>
      <c r="I96" s="464"/>
      <c r="J96" s="464"/>
      <c r="K96" s="464"/>
      <c r="L96" s="464"/>
      <c r="M96" s="464"/>
      <c r="N96" s="464"/>
      <c r="O96" s="464"/>
      <c r="P96" s="464"/>
      <c r="Q96" s="464"/>
      <c r="R96" s="464"/>
      <c r="S96" s="464"/>
      <c r="T96" s="464"/>
      <c r="U96" s="464"/>
      <c r="V96" s="464"/>
      <c r="W96" s="464"/>
      <c r="X96" s="464"/>
      <c r="Y96" s="464"/>
      <c r="Z96" s="464"/>
      <c r="AA96" s="464"/>
      <c r="AB96" s="464"/>
      <c r="AC96" s="464"/>
      <c r="AD96" s="464"/>
      <c r="AE96" s="464"/>
      <c r="AF96" s="464"/>
      <c r="AG96" s="464"/>
      <c r="AH96" s="464"/>
      <c r="AI96" s="464"/>
      <c r="AJ96" s="464"/>
      <c r="AK96" s="465">
        <v>0</v>
      </c>
      <c r="AL96" s="466"/>
      <c r="AM96" s="308">
        <v>0</v>
      </c>
      <c r="AN96" s="308">
        <v>0</v>
      </c>
      <c r="AO96" s="308">
        <v>0</v>
      </c>
      <c r="AP96" s="308">
        <v>0</v>
      </c>
      <c r="AQ96" s="308">
        <v>4.9597937031617967</v>
      </c>
      <c r="AR96" s="308">
        <v>0</v>
      </c>
      <c r="AS96" s="308">
        <v>0</v>
      </c>
      <c r="AT96" s="308">
        <v>0</v>
      </c>
      <c r="AU96" s="308">
        <v>0</v>
      </c>
      <c r="AV96" s="308">
        <v>0</v>
      </c>
      <c r="AW96" s="308">
        <v>0</v>
      </c>
      <c r="AX96" s="308">
        <v>0</v>
      </c>
      <c r="AY96" s="308">
        <v>0</v>
      </c>
      <c r="AZ96" s="308">
        <v>0</v>
      </c>
      <c r="BA96" s="308">
        <v>0</v>
      </c>
      <c r="BB96" s="308">
        <v>0</v>
      </c>
      <c r="BC96" s="308">
        <v>0</v>
      </c>
      <c r="BD96" s="308">
        <v>0</v>
      </c>
      <c r="BE96" s="308">
        <v>0</v>
      </c>
      <c r="BF96" s="308" t="s">
        <v>601</v>
      </c>
      <c r="BG96" s="308" t="s">
        <v>601</v>
      </c>
      <c r="BH96" s="308" t="s">
        <v>601</v>
      </c>
      <c r="BI96" s="308" t="s">
        <v>601</v>
      </c>
      <c r="BJ96" s="308" t="s">
        <v>601</v>
      </c>
      <c r="BK96" s="308" t="s">
        <v>601</v>
      </c>
      <c r="BL96" s="308" t="s">
        <v>601</v>
      </c>
      <c r="BM96" s="308" t="s">
        <v>601</v>
      </c>
      <c r="BN96" s="308" t="s">
        <v>601</v>
      </c>
      <c r="BO96" s="308" t="s">
        <v>601</v>
      </c>
      <c r="BP96" s="308" t="s">
        <v>601</v>
      </c>
      <c r="BQ96" s="308" t="s">
        <v>601</v>
      </c>
      <c r="BR96" s="308" t="s">
        <v>601</v>
      </c>
      <c r="BS96" s="308" t="s">
        <v>601</v>
      </c>
      <c r="BT96" s="308" t="s">
        <v>601</v>
      </c>
      <c r="BU96" s="308" t="s">
        <v>601</v>
      </c>
      <c r="BV96" s="308" t="s">
        <v>601</v>
      </c>
      <c r="BW96" s="308" t="s">
        <v>601</v>
      </c>
      <c r="BX96" s="308" t="s">
        <v>601</v>
      </c>
      <c r="BY96" s="308" t="s">
        <v>601</v>
      </c>
      <c r="BZ96" s="308" t="s">
        <v>601</v>
      </c>
      <c r="CA96" s="308" t="s">
        <v>601</v>
      </c>
      <c r="CB96" s="308" t="s">
        <v>601</v>
      </c>
      <c r="CC96" s="308" t="s">
        <v>601</v>
      </c>
      <c r="CD96" s="308" t="s">
        <v>601</v>
      </c>
      <c r="CE96" s="308" t="s">
        <v>601</v>
      </c>
      <c r="CF96" s="308" t="s">
        <v>601</v>
      </c>
      <c r="CG96" s="308" t="s">
        <v>601</v>
      </c>
      <c r="CH96" s="308" t="s">
        <v>601</v>
      </c>
      <c r="CI96" s="308" t="s">
        <v>601</v>
      </c>
      <c r="CJ96" s="308" t="s">
        <v>601</v>
      </c>
      <c r="CK96" s="308" t="s">
        <v>601</v>
      </c>
      <c r="CL96" s="308" t="s">
        <v>601</v>
      </c>
      <c r="CM96" s="308" t="s">
        <v>601</v>
      </c>
      <c r="CN96" s="308" t="s">
        <v>601</v>
      </c>
      <c r="CO96" s="308" t="s">
        <v>601</v>
      </c>
      <c r="CP96" s="308" t="s">
        <v>601</v>
      </c>
      <c r="CQ96" s="308" t="s">
        <v>601</v>
      </c>
      <c r="CR96" s="308" t="s">
        <v>601</v>
      </c>
      <c r="CS96" s="308" t="s">
        <v>601</v>
      </c>
      <c r="CT96" s="308" t="s">
        <v>601</v>
      </c>
    </row>
    <row r="97" spans="1:98" s="220" customFormat="1" ht="15" thickBot="1" x14ac:dyDescent="0.3">
      <c r="A97" s="467" t="s">
        <v>300</v>
      </c>
      <c r="B97" s="468"/>
      <c r="C97" s="468"/>
      <c r="D97" s="468"/>
      <c r="E97" s="468"/>
      <c r="F97" s="468"/>
      <c r="G97" s="468"/>
      <c r="H97" s="468"/>
      <c r="I97" s="468"/>
      <c r="J97" s="468"/>
      <c r="K97" s="468"/>
      <c r="L97" s="468"/>
      <c r="M97" s="468"/>
      <c r="N97" s="468"/>
      <c r="O97" s="468"/>
      <c r="P97" s="468"/>
      <c r="Q97" s="468"/>
      <c r="R97" s="468"/>
      <c r="S97" s="468"/>
      <c r="T97" s="468"/>
      <c r="U97" s="468"/>
      <c r="V97" s="468"/>
      <c r="W97" s="468"/>
      <c r="X97" s="468"/>
      <c r="Y97" s="468"/>
      <c r="Z97" s="468"/>
      <c r="AA97" s="468"/>
      <c r="AB97" s="468"/>
      <c r="AC97" s="468"/>
      <c r="AD97" s="468"/>
      <c r="AE97" s="468"/>
      <c r="AF97" s="468"/>
      <c r="AG97" s="468"/>
      <c r="AH97" s="468"/>
      <c r="AI97" s="468"/>
      <c r="AJ97" s="468"/>
      <c r="AK97" s="469">
        <v>0</v>
      </c>
      <c r="AL97" s="470"/>
      <c r="AM97" s="249">
        <v>0</v>
      </c>
      <c r="AN97" s="249">
        <v>0</v>
      </c>
      <c r="AO97" s="249">
        <v>0</v>
      </c>
      <c r="AP97" s="249">
        <v>0</v>
      </c>
      <c r="AQ97" s="249">
        <v>0</v>
      </c>
      <c r="AR97" s="249">
        <v>0</v>
      </c>
      <c r="AS97" s="249">
        <v>0</v>
      </c>
      <c r="AT97" s="249">
        <v>0</v>
      </c>
      <c r="AU97" s="249">
        <v>8.7163202404613571</v>
      </c>
      <c r="AV97" s="249">
        <v>0</v>
      </c>
      <c r="AW97" s="249">
        <v>0</v>
      </c>
      <c r="AX97" s="249">
        <v>0</v>
      </c>
      <c r="AY97" s="249">
        <v>0</v>
      </c>
      <c r="AZ97" s="249">
        <v>0</v>
      </c>
      <c r="BA97" s="249">
        <v>0</v>
      </c>
      <c r="BB97" s="249">
        <v>0</v>
      </c>
      <c r="BC97" s="249">
        <v>0</v>
      </c>
      <c r="BD97" s="249">
        <v>0</v>
      </c>
      <c r="BE97" s="249">
        <v>0</v>
      </c>
      <c r="BF97" s="249" t="s">
        <v>601</v>
      </c>
      <c r="BG97" s="249" t="s">
        <v>601</v>
      </c>
      <c r="BH97" s="249" t="s">
        <v>601</v>
      </c>
      <c r="BI97" s="249" t="s">
        <v>601</v>
      </c>
      <c r="BJ97" s="249" t="s">
        <v>601</v>
      </c>
      <c r="BK97" s="249" t="s">
        <v>601</v>
      </c>
      <c r="BL97" s="249" t="s">
        <v>601</v>
      </c>
      <c r="BM97" s="249" t="s">
        <v>601</v>
      </c>
      <c r="BN97" s="249" t="s">
        <v>601</v>
      </c>
      <c r="BO97" s="249" t="s">
        <v>601</v>
      </c>
      <c r="BP97" s="249" t="s">
        <v>601</v>
      </c>
      <c r="BQ97" s="249" t="s">
        <v>601</v>
      </c>
      <c r="BR97" s="249" t="s">
        <v>601</v>
      </c>
      <c r="BS97" s="249" t="s">
        <v>601</v>
      </c>
      <c r="BT97" s="249" t="s">
        <v>601</v>
      </c>
      <c r="BU97" s="249" t="s">
        <v>601</v>
      </c>
      <c r="BV97" s="249" t="s">
        <v>601</v>
      </c>
      <c r="BW97" s="249" t="s">
        <v>601</v>
      </c>
      <c r="BX97" s="249" t="s">
        <v>601</v>
      </c>
      <c r="BY97" s="249" t="s">
        <v>601</v>
      </c>
      <c r="BZ97" s="249" t="s">
        <v>601</v>
      </c>
      <c r="CA97" s="249" t="s">
        <v>601</v>
      </c>
      <c r="CB97" s="249" t="s">
        <v>601</v>
      </c>
      <c r="CC97" s="249" t="s">
        <v>601</v>
      </c>
      <c r="CD97" s="249" t="s">
        <v>601</v>
      </c>
      <c r="CE97" s="249" t="s">
        <v>601</v>
      </c>
      <c r="CF97" s="249" t="s">
        <v>601</v>
      </c>
      <c r="CG97" s="249" t="s">
        <v>601</v>
      </c>
      <c r="CH97" s="249" t="s">
        <v>601</v>
      </c>
      <c r="CI97" s="249" t="s">
        <v>601</v>
      </c>
      <c r="CJ97" s="249" t="s">
        <v>601</v>
      </c>
      <c r="CK97" s="249" t="s">
        <v>601</v>
      </c>
      <c r="CL97" s="249" t="s">
        <v>601</v>
      </c>
      <c r="CM97" s="249" t="s">
        <v>601</v>
      </c>
      <c r="CN97" s="249" t="s">
        <v>601</v>
      </c>
      <c r="CO97" s="249" t="s">
        <v>601</v>
      </c>
      <c r="CP97" s="249" t="s">
        <v>601</v>
      </c>
      <c r="CQ97" s="249" t="s">
        <v>601</v>
      </c>
      <c r="CR97" s="249" t="s">
        <v>601</v>
      </c>
      <c r="CS97" s="249" t="s">
        <v>601</v>
      </c>
      <c r="CT97" s="249" t="s">
        <v>601</v>
      </c>
    </row>
    <row r="98" spans="1:98" x14ac:dyDescent="0.25">
      <c r="AM98" s="250"/>
      <c r="AN98" s="250"/>
      <c r="AO98" s="250"/>
      <c r="AP98" s="250"/>
      <c r="AQ98" s="250"/>
      <c r="AR98" s="250"/>
      <c r="AS98" s="250"/>
      <c r="AT98" s="250"/>
    </row>
    <row r="99" spans="1:98" x14ac:dyDescent="0.25">
      <c r="A99" s="471"/>
      <c r="B99" s="471"/>
      <c r="C99" s="471"/>
      <c r="D99" s="471"/>
      <c r="E99" s="471"/>
      <c r="F99" s="471"/>
      <c r="G99" s="471"/>
      <c r="H99" s="471"/>
      <c r="I99" s="471"/>
      <c r="J99" s="471"/>
      <c r="K99" s="471"/>
      <c r="L99" s="471"/>
      <c r="M99" s="471"/>
      <c r="N99" s="471"/>
      <c r="O99" s="471"/>
      <c r="P99" s="471"/>
      <c r="Q99" s="471"/>
      <c r="R99" s="471"/>
      <c r="S99" s="471"/>
      <c r="T99" s="471"/>
      <c r="U99" s="471"/>
      <c r="V99" s="471"/>
      <c r="W99" s="471"/>
      <c r="X99" s="471"/>
      <c r="Y99" s="471"/>
      <c r="Z99" s="471"/>
      <c r="AA99" s="471"/>
      <c r="AB99" s="471"/>
      <c r="AC99" s="471"/>
      <c r="AD99" s="471"/>
      <c r="AE99" s="471"/>
      <c r="AF99" s="471"/>
      <c r="AG99" s="471"/>
      <c r="AH99" s="471"/>
      <c r="AI99" s="471"/>
      <c r="AJ99" s="471"/>
      <c r="AK99" s="471"/>
      <c r="AL99" s="471"/>
      <c r="AM99" s="471"/>
      <c r="AN99" s="471"/>
      <c r="AO99" s="471"/>
      <c r="AP99" s="471"/>
      <c r="AQ99" s="471"/>
      <c r="AR99" s="471"/>
      <c r="AS99" s="471"/>
      <c r="AT99" s="471"/>
      <c r="AU99" s="471"/>
    </row>
    <row r="101" spans="1:98" x14ac:dyDescent="0.25">
      <c r="AM101" s="250"/>
    </row>
    <row r="103" spans="1:98" x14ac:dyDescent="0.25">
      <c r="AM103" s="219" t="s">
        <v>594</v>
      </c>
    </row>
    <row r="104" spans="1:98" ht="27.75" x14ac:dyDescent="0.25">
      <c r="AL104" s="223"/>
    </row>
    <row r="105" spans="1:98" ht="27.75" x14ac:dyDescent="0.25">
      <c r="AL105" s="223"/>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 zoomScaleSheetLayoutView="100" workbookViewId="0">
      <selection activeCell="AQ20" sqref="AQ20"/>
    </sheetView>
  </sheetViews>
  <sheetFormatPr defaultRowHeight="15.75" x14ac:dyDescent="0.25"/>
  <cols>
    <col min="1" max="1" width="9.140625" style="57"/>
    <col min="2" max="2" width="37.7109375" style="57" customWidth="1"/>
    <col min="3" max="4" width="13.85546875" style="57" customWidth="1"/>
    <col min="5" max="6" width="0" style="57" hidden="1" customWidth="1"/>
    <col min="7" max="7" width="16"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2026 год</v>
      </c>
      <c r="B5" s="314"/>
      <c r="C5" s="314"/>
      <c r="D5" s="314"/>
      <c r="E5" s="314"/>
      <c r="F5" s="314"/>
      <c r="G5" s="314"/>
      <c r="H5" s="314"/>
      <c r="I5" s="314"/>
      <c r="J5" s="314"/>
      <c r="K5" s="314"/>
      <c r="L5" s="31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2" t="s">
        <v>8</v>
      </c>
      <c r="B10" s="322"/>
      <c r="C10" s="322"/>
      <c r="D10" s="322"/>
      <c r="E10" s="322"/>
      <c r="F10" s="322"/>
      <c r="G10" s="322"/>
      <c r="H10" s="322"/>
      <c r="I10" s="322"/>
      <c r="J10" s="322"/>
      <c r="K10" s="322"/>
      <c r="L10" s="322"/>
    </row>
    <row r="11" spans="1:44" ht="18.75" x14ac:dyDescent="0.25">
      <c r="A11" s="326"/>
      <c r="B11" s="326"/>
      <c r="C11" s="326"/>
      <c r="D11" s="326"/>
      <c r="E11" s="326"/>
      <c r="F11" s="326"/>
      <c r="G11" s="326"/>
      <c r="H11" s="326"/>
      <c r="I11" s="326"/>
      <c r="J11" s="326"/>
      <c r="K11" s="326"/>
      <c r="L11" s="326"/>
    </row>
    <row r="12" spans="1:44" x14ac:dyDescent="0.25">
      <c r="A12" s="321" t="str">
        <f>'1. паспорт местоположение'!A12:C12</f>
        <v>P_TP1600.AS.0014</v>
      </c>
      <c r="B12" s="321"/>
      <c r="C12" s="321"/>
      <c r="D12" s="321"/>
      <c r="E12" s="321"/>
      <c r="F12" s="321"/>
      <c r="G12" s="321"/>
      <c r="H12" s="321"/>
      <c r="I12" s="321"/>
      <c r="J12" s="321"/>
      <c r="K12" s="321"/>
      <c r="L12" s="321"/>
    </row>
    <row r="13" spans="1:44" x14ac:dyDescent="0.25">
      <c r="A13" s="322" t="s">
        <v>7</v>
      </c>
      <c r="B13" s="322"/>
      <c r="C13" s="322"/>
      <c r="D13" s="322"/>
      <c r="E13" s="322"/>
      <c r="F13" s="322"/>
      <c r="G13" s="322"/>
      <c r="H13" s="322"/>
      <c r="I13" s="322"/>
      <c r="J13" s="322"/>
      <c r="K13" s="322"/>
      <c r="L13" s="322"/>
    </row>
    <row r="14" spans="1:44" ht="18.75" x14ac:dyDescent="0.25">
      <c r="A14" s="327"/>
      <c r="B14" s="327"/>
      <c r="C14" s="327"/>
      <c r="D14" s="327"/>
      <c r="E14" s="327"/>
      <c r="F14" s="327"/>
      <c r="G14" s="327"/>
      <c r="H14" s="327"/>
      <c r="I14" s="327"/>
      <c r="J14" s="327"/>
      <c r="K14" s="327"/>
      <c r="L14" s="327"/>
    </row>
    <row r="15" spans="1:44" x14ac:dyDescent="0.25">
      <c r="A15" s="321"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v>
      </c>
      <c r="B15" s="321"/>
      <c r="C15" s="321"/>
      <c r="D15" s="321"/>
      <c r="E15" s="321"/>
      <c r="F15" s="321"/>
      <c r="G15" s="321"/>
      <c r="H15" s="321"/>
      <c r="I15" s="321"/>
      <c r="J15" s="321"/>
      <c r="K15" s="321"/>
      <c r="L15" s="321"/>
    </row>
    <row r="16" spans="1:44" x14ac:dyDescent="0.25">
      <c r="A16" s="322" t="s">
        <v>6</v>
      </c>
      <c r="B16" s="322"/>
      <c r="C16" s="322"/>
      <c r="D16" s="322"/>
      <c r="E16" s="322"/>
      <c r="F16" s="322"/>
      <c r="G16" s="322"/>
      <c r="H16" s="322"/>
      <c r="I16" s="322"/>
      <c r="J16" s="322"/>
      <c r="K16" s="322"/>
      <c r="L16" s="322"/>
    </row>
    <row r="17" spans="1:12" ht="15.75" customHeight="1" x14ac:dyDescent="0.25">
      <c r="L17" s="76"/>
    </row>
    <row r="18" spans="1:12" x14ac:dyDescent="0.25">
      <c r="K18" s="75"/>
    </row>
    <row r="19" spans="1:12" ht="15.75" customHeight="1" x14ac:dyDescent="0.25">
      <c r="A19" s="476" t="s">
        <v>504</v>
      </c>
      <c r="B19" s="476"/>
      <c r="C19" s="476"/>
      <c r="D19" s="476"/>
      <c r="E19" s="476"/>
      <c r="F19" s="476"/>
      <c r="G19" s="476"/>
      <c r="H19" s="476"/>
      <c r="I19" s="476"/>
      <c r="J19" s="476"/>
      <c r="K19" s="476"/>
      <c r="L19" s="476"/>
    </row>
    <row r="20" spans="1:12" x14ac:dyDescent="0.25">
      <c r="A20" s="58"/>
      <c r="B20" s="58"/>
      <c r="C20" s="74"/>
      <c r="D20" s="74"/>
      <c r="E20" s="74"/>
      <c r="F20" s="74"/>
      <c r="G20" s="74"/>
      <c r="H20" s="74"/>
      <c r="I20" s="74"/>
      <c r="J20" s="74"/>
      <c r="K20" s="74"/>
      <c r="L20" s="74"/>
    </row>
    <row r="21" spans="1:12" ht="28.5" customHeight="1" x14ac:dyDescent="0.25">
      <c r="A21" s="477" t="s">
        <v>228</v>
      </c>
      <c r="B21" s="477" t="s">
        <v>227</v>
      </c>
      <c r="C21" s="483" t="s">
        <v>434</v>
      </c>
      <c r="D21" s="483"/>
      <c r="E21" s="483"/>
      <c r="F21" s="483"/>
      <c r="G21" s="483"/>
      <c r="H21" s="483"/>
      <c r="I21" s="478" t="s">
        <v>226</v>
      </c>
      <c r="J21" s="480" t="s">
        <v>436</v>
      </c>
      <c r="K21" s="477" t="s">
        <v>225</v>
      </c>
      <c r="L21" s="479" t="s">
        <v>435</v>
      </c>
    </row>
    <row r="22" spans="1:12" ht="58.5" customHeight="1" x14ac:dyDescent="0.25">
      <c r="A22" s="477"/>
      <c r="B22" s="477"/>
      <c r="C22" s="484" t="s">
        <v>2</v>
      </c>
      <c r="D22" s="484"/>
      <c r="E22" s="133"/>
      <c r="F22" s="134"/>
      <c r="G22" s="485" t="s">
        <v>1</v>
      </c>
      <c r="H22" s="486"/>
      <c r="I22" s="478"/>
      <c r="J22" s="481"/>
      <c r="K22" s="477"/>
      <c r="L22" s="479"/>
    </row>
    <row r="23" spans="1:12" ht="47.25" x14ac:dyDescent="0.25">
      <c r="A23" s="477"/>
      <c r="B23" s="477"/>
      <c r="C23" s="73" t="s">
        <v>224</v>
      </c>
      <c r="D23" s="73" t="s">
        <v>223</v>
      </c>
      <c r="E23" s="73" t="s">
        <v>224</v>
      </c>
      <c r="F23" s="73" t="s">
        <v>223</v>
      </c>
      <c r="G23" s="73" t="s">
        <v>224</v>
      </c>
      <c r="H23" s="73" t="s">
        <v>223</v>
      </c>
      <c r="I23" s="478"/>
      <c r="J23" s="482"/>
      <c r="K23" s="477"/>
      <c r="L23" s="479"/>
    </row>
    <row r="24" spans="1:12" x14ac:dyDescent="0.25">
      <c r="A24" s="60">
        <v>1</v>
      </c>
      <c r="B24" s="60">
        <v>2</v>
      </c>
      <c r="C24" s="73">
        <v>3</v>
      </c>
      <c r="D24" s="73">
        <v>4</v>
      </c>
      <c r="E24" s="73">
        <v>5</v>
      </c>
      <c r="F24" s="73">
        <v>6</v>
      </c>
      <c r="G24" s="73">
        <v>7</v>
      </c>
      <c r="H24" s="73">
        <v>8</v>
      </c>
      <c r="I24" s="73">
        <v>9</v>
      </c>
      <c r="J24" s="73">
        <v>10</v>
      </c>
      <c r="K24" s="73">
        <v>11</v>
      </c>
      <c r="L24" s="73">
        <v>12</v>
      </c>
    </row>
    <row r="25" spans="1:12" ht="31.5" x14ac:dyDescent="0.25">
      <c r="A25" s="67">
        <v>1</v>
      </c>
      <c r="B25" s="68" t="s">
        <v>222</v>
      </c>
      <c r="C25" s="71"/>
      <c r="D25" s="71"/>
      <c r="E25" s="71"/>
      <c r="F25" s="71"/>
      <c r="G25" s="71"/>
      <c r="H25" s="71"/>
      <c r="I25" s="71"/>
      <c r="J25" s="71"/>
      <c r="K25" s="65"/>
      <c r="L25" s="84"/>
    </row>
    <row r="26" spans="1:12" ht="21.75" customHeight="1" x14ac:dyDescent="0.25">
      <c r="A26" s="67" t="s">
        <v>221</v>
      </c>
      <c r="B26" s="72" t="s">
        <v>441</v>
      </c>
      <c r="C26" s="211" t="s">
        <v>572</v>
      </c>
      <c r="D26" s="211" t="s">
        <v>572</v>
      </c>
      <c r="E26" s="212"/>
      <c r="F26" s="212"/>
      <c r="G26" s="211" t="s">
        <v>572</v>
      </c>
      <c r="H26" s="211" t="s">
        <v>572</v>
      </c>
      <c r="I26" s="71"/>
      <c r="J26" s="71"/>
      <c r="K26" s="65"/>
      <c r="L26" s="65"/>
    </row>
    <row r="27" spans="1:12" s="59" customFormat="1" ht="39" customHeight="1" x14ac:dyDescent="0.25">
      <c r="A27" s="67" t="s">
        <v>220</v>
      </c>
      <c r="B27" s="72" t="s">
        <v>443</v>
      </c>
      <c r="C27" s="211" t="s">
        <v>572</v>
      </c>
      <c r="D27" s="211" t="s">
        <v>572</v>
      </c>
      <c r="E27" s="212"/>
      <c r="F27" s="212"/>
      <c r="G27" s="211" t="s">
        <v>572</v>
      </c>
      <c r="H27" s="211" t="s">
        <v>572</v>
      </c>
      <c r="I27" s="71"/>
      <c r="J27" s="71"/>
      <c r="K27" s="65"/>
      <c r="L27" s="65"/>
    </row>
    <row r="28" spans="1:12" s="59" customFormat="1" ht="70.5" customHeight="1" x14ac:dyDescent="0.25">
      <c r="A28" s="67" t="s">
        <v>442</v>
      </c>
      <c r="B28" s="72" t="s">
        <v>447</v>
      </c>
      <c r="C28" s="211" t="s">
        <v>572</v>
      </c>
      <c r="D28" s="211" t="s">
        <v>572</v>
      </c>
      <c r="E28" s="212"/>
      <c r="F28" s="212"/>
      <c r="G28" s="211" t="s">
        <v>572</v>
      </c>
      <c r="H28" s="211" t="s">
        <v>572</v>
      </c>
      <c r="I28" s="71"/>
      <c r="J28" s="71"/>
      <c r="K28" s="65"/>
      <c r="L28" s="65"/>
    </row>
    <row r="29" spans="1:12" s="59" customFormat="1" ht="54" customHeight="1" x14ac:dyDescent="0.25">
      <c r="A29" s="67" t="s">
        <v>219</v>
      </c>
      <c r="B29" s="72" t="s">
        <v>446</v>
      </c>
      <c r="C29" s="211" t="s">
        <v>572</v>
      </c>
      <c r="D29" s="211" t="s">
        <v>572</v>
      </c>
      <c r="E29" s="212"/>
      <c r="F29" s="212"/>
      <c r="G29" s="211" t="s">
        <v>572</v>
      </c>
      <c r="H29" s="211" t="s">
        <v>572</v>
      </c>
      <c r="I29" s="71"/>
      <c r="J29" s="71"/>
      <c r="K29" s="65"/>
      <c r="L29" s="65"/>
    </row>
    <row r="30" spans="1:12" s="59" customFormat="1" ht="42" customHeight="1" x14ac:dyDescent="0.25">
      <c r="A30" s="67" t="s">
        <v>218</v>
      </c>
      <c r="B30" s="72" t="s">
        <v>448</v>
      </c>
      <c r="C30" s="211" t="s">
        <v>572</v>
      </c>
      <c r="D30" s="211" t="s">
        <v>572</v>
      </c>
      <c r="E30" s="212"/>
      <c r="F30" s="212"/>
      <c r="G30" s="211" t="s">
        <v>572</v>
      </c>
      <c r="H30" s="211" t="s">
        <v>572</v>
      </c>
      <c r="I30" s="71"/>
      <c r="J30" s="71"/>
      <c r="K30" s="65"/>
      <c r="L30" s="65"/>
    </row>
    <row r="31" spans="1:12" s="59" customFormat="1" ht="37.5" customHeight="1" x14ac:dyDescent="0.25">
      <c r="A31" s="67" t="s">
        <v>217</v>
      </c>
      <c r="B31" s="66" t="s">
        <v>444</v>
      </c>
      <c r="C31" s="211" t="s">
        <v>572</v>
      </c>
      <c r="D31" s="211" t="s">
        <v>572</v>
      </c>
      <c r="E31" s="212"/>
      <c r="F31" s="212"/>
      <c r="G31" s="211" t="s">
        <v>572</v>
      </c>
      <c r="H31" s="211" t="s">
        <v>572</v>
      </c>
      <c r="I31" s="71"/>
      <c r="J31" s="71"/>
      <c r="K31" s="65"/>
      <c r="L31" s="65"/>
    </row>
    <row r="32" spans="1:12" s="59" customFormat="1" ht="31.5" x14ac:dyDescent="0.25">
      <c r="A32" s="67" t="s">
        <v>215</v>
      </c>
      <c r="B32" s="66" t="s">
        <v>449</v>
      </c>
      <c r="C32" s="212" t="s">
        <v>572</v>
      </c>
      <c r="D32" s="211" t="s">
        <v>572</v>
      </c>
      <c r="E32" s="212"/>
      <c r="F32" s="212"/>
      <c r="G32" s="212" t="s">
        <v>572</v>
      </c>
      <c r="H32" s="211" t="s">
        <v>572</v>
      </c>
      <c r="I32" s="71"/>
      <c r="J32" s="71"/>
      <c r="K32" s="65"/>
      <c r="L32" s="65"/>
    </row>
    <row r="33" spans="1:12" s="59" customFormat="1" ht="37.5" customHeight="1" x14ac:dyDescent="0.25">
      <c r="A33" s="67" t="s">
        <v>460</v>
      </c>
      <c r="B33" s="66" t="s">
        <v>377</v>
      </c>
      <c r="C33" s="212" t="s">
        <v>572</v>
      </c>
      <c r="D33" s="211" t="s">
        <v>572</v>
      </c>
      <c r="E33" s="212"/>
      <c r="F33" s="212"/>
      <c r="G33" s="212" t="s">
        <v>572</v>
      </c>
      <c r="H33" s="211" t="s">
        <v>572</v>
      </c>
      <c r="I33" s="71"/>
      <c r="J33" s="71"/>
      <c r="K33" s="65"/>
      <c r="L33" s="65"/>
    </row>
    <row r="34" spans="1:12" s="59" customFormat="1" ht="47.25" customHeight="1" x14ac:dyDescent="0.25">
      <c r="A34" s="67" t="s">
        <v>461</v>
      </c>
      <c r="B34" s="66" t="s">
        <v>453</v>
      </c>
      <c r="C34" s="211" t="s">
        <v>572</v>
      </c>
      <c r="D34" s="211" t="s">
        <v>572</v>
      </c>
      <c r="E34" s="214"/>
      <c r="F34" s="214"/>
      <c r="G34" s="211" t="s">
        <v>572</v>
      </c>
      <c r="H34" s="211" t="s">
        <v>572</v>
      </c>
      <c r="I34" s="70"/>
      <c r="J34" s="70"/>
      <c r="K34" s="70"/>
      <c r="L34" s="65"/>
    </row>
    <row r="35" spans="1:12" s="59" customFormat="1" ht="49.5" customHeight="1" x14ac:dyDescent="0.25">
      <c r="A35" s="67" t="s">
        <v>462</v>
      </c>
      <c r="B35" s="66" t="s">
        <v>216</v>
      </c>
      <c r="C35" s="213">
        <v>45777</v>
      </c>
      <c r="D35" s="213">
        <v>47603</v>
      </c>
      <c r="E35" s="214"/>
      <c r="F35" s="214"/>
      <c r="G35" s="213">
        <v>45777</v>
      </c>
      <c r="H35" s="213">
        <v>47603</v>
      </c>
      <c r="I35" s="70"/>
      <c r="J35" s="70"/>
      <c r="K35" s="70"/>
      <c r="L35" s="65"/>
    </row>
    <row r="36" spans="1:12" ht="37.5" customHeight="1" x14ac:dyDescent="0.25">
      <c r="A36" s="67" t="s">
        <v>463</v>
      </c>
      <c r="B36" s="66" t="s">
        <v>445</v>
      </c>
      <c r="C36" s="212" t="s">
        <v>572</v>
      </c>
      <c r="D36" s="211" t="s">
        <v>572</v>
      </c>
      <c r="E36" s="215"/>
      <c r="F36" s="216"/>
      <c r="G36" s="212" t="s">
        <v>572</v>
      </c>
      <c r="H36" s="211" t="s">
        <v>572</v>
      </c>
      <c r="I36" s="69"/>
      <c r="J36" s="69"/>
      <c r="K36" s="65"/>
      <c r="L36" s="65"/>
    </row>
    <row r="37" spans="1:12" x14ac:dyDescent="0.25">
      <c r="A37" s="67" t="s">
        <v>464</v>
      </c>
      <c r="B37" s="66" t="s">
        <v>214</v>
      </c>
      <c r="C37" s="211" t="s">
        <v>572</v>
      </c>
      <c r="D37" s="211" t="s">
        <v>572</v>
      </c>
      <c r="E37" s="215"/>
      <c r="F37" s="216"/>
      <c r="G37" s="211" t="s">
        <v>572</v>
      </c>
      <c r="H37" s="211" t="s">
        <v>572</v>
      </c>
      <c r="I37" s="69"/>
      <c r="J37" s="69"/>
      <c r="K37" s="65"/>
      <c r="L37" s="65"/>
    </row>
    <row r="38" spans="1:12" x14ac:dyDescent="0.25">
      <c r="A38" s="67" t="s">
        <v>465</v>
      </c>
      <c r="B38" s="68" t="s">
        <v>213</v>
      </c>
      <c r="C38" s="211"/>
      <c r="D38" s="211"/>
      <c r="E38" s="217"/>
      <c r="F38" s="217"/>
      <c r="G38" s="211"/>
      <c r="H38" s="211"/>
      <c r="I38" s="65"/>
      <c r="J38" s="65"/>
      <c r="K38" s="65"/>
      <c r="L38" s="65"/>
    </row>
    <row r="39" spans="1:12" ht="63" x14ac:dyDescent="0.25">
      <c r="A39" s="67">
        <v>2</v>
      </c>
      <c r="B39" s="66" t="s">
        <v>450</v>
      </c>
      <c r="C39" s="213">
        <v>45778</v>
      </c>
      <c r="D39" s="213">
        <v>47633</v>
      </c>
      <c r="E39" s="217"/>
      <c r="F39" s="217"/>
      <c r="G39" s="213">
        <v>45778</v>
      </c>
      <c r="H39" s="213">
        <v>47633</v>
      </c>
      <c r="I39" s="65"/>
      <c r="J39" s="65"/>
      <c r="K39" s="65"/>
      <c r="L39" s="65"/>
    </row>
    <row r="40" spans="1:12" ht="33.75" customHeight="1" x14ac:dyDescent="0.25">
      <c r="A40" s="67" t="s">
        <v>212</v>
      </c>
      <c r="B40" s="66" t="s">
        <v>452</v>
      </c>
      <c r="C40" s="213">
        <v>45807</v>
      </c>
      <c r="D40" s="213">
        <v>47659</v>
      </c>
      <c r="E40" s="217"/>
      <c r="F40" s="217"/>
      <c r="G40" s="213">
        <v>45807</v>
      </c>
      <c r="H40" s="213">
        <v>47659</v>
      </c>
      <c r="I40" s="65"/>
      <c r="J40" s="65"/>
      <c r="K40" s="65"/>
      <c r="L40" s="65"/>
    </row>
    <row r="41" spans="1:12" ht="63" customHeight="1" x14ac:dyDescent="0.25">
      <c r="A41" s="67" t="s">
        <v>211</v>
      </c>
      <c r="B41" s="68" t="s">
        <v>535</v>
      </c>
      <c r="C41" s="211"/>
      <c r="D41" s="211"/>
      <c r="E41" s="217"/>
      <c r="F41" s="217"/>
      <c r="G41" s="211"/>
      <c r="H41" s="211"/>
      <c r="I41" s="65"/>
      <c r="J41" s="65"/>
      <c r="K41" s="65"/>
      <c r="L41" s="65"/>
    </row>
    <row r="42" spans="1:12" ht="58.5" customHeight="1" x14ac:dyDescent="0.25">
      <c r="A42" s="67">
        <v>3</v>
      </c>
      <c r="B42" s="66" t="s">
        <v>451</v>
      </c>
      <c r="C42" s="211" t="s">
        <v>572</v>
      </c>
      <c r="D42" s="211" t="s">
        <v>572</v>
      </c>
      <c r="E42" s="217"/>
      <c r="F42" s="217"/>
      <c r="G42" s="211" t="s">
        <v>572</v>
      </c>
      <c r="H42" s="211" t="s">
        <v>572</v>
      </c>
      <c r="I42" s="65"/>
      <c r="J42" s="65"/>
      <c r="K42" s="65"/>
      <c r="L42" s="65"/>
    </row>
    <row r="43" spans="1:12" ht="34.5" customHeight="1" x14ac:dyDescent="0.25">
      <c r="A43" s="67" t="s">
        <v>210</v>
      </c>
      <c r="B43" s="66" t="s">
        <v>208</v>
      </c>
      <c r="C43" s="213">
        <v>45833</v>
      </c>
      <c r="D43" s="213">
        <v>47689</v>
      </c>
      <c r="E43" s="217"/>
      <c r="F43" s="217"/>
      <c r="G43" s="213">
        <v>45833</v>
      </c>
      <c r="H43" s="213">
        <v>47689</v>
      </c>
      <c r="I43" s="65"/>
      <c r="J43" s="65"/>
      <c r="K43" s="65"/>
      <c r="L43" s="65"/>
    </row>
    <row r="44" spans="1:12" ht="24.75" customHeight="1" x14ac:dyDescent="0.25">
      <c r="A44" s="67" t="s">
        <v>209</v>
      </c>
      <c r="B44" s="66" t="s">
        <v>206</v>
      </c>
      <c r="C44" s="213">
        <v>45863</v>
      </c>
      <c r="D44" s="213">
        <v>47832</v>
      </c>
      <c r="E44" s="217"/>
      <c r="F44" s="217"/>
      <c r="G44" s="213">
        <v>45863</v>
      </c>
      <c r="H44" s="213">
        <v>47832</v>
      </c>
      <c r="I44" s="65"/>
      <c r="J44" s="65"/>
      <c r="K44" s="65"/>
      <c r="L44" s="65"/>
    </row>
    <row r="45" spans="1:12" ht="90.75" customHeight="1" x14ac:dyDescent="0.25">
      <c r="A45" s="67" t="s">
        <v>207</v>
      </c>
      <c r="B45" s="66" t="s">
        <v>456</v>
      </c>
      <c r="C45" s="211" t="s">
        <v>572</v>
      </c>
      <c r="D45" s="211" t="s">
        <v>572</v>
      </c>
      <c r="E45" s="217"/>
      <c r="F45" s="217"/>
      <c r="G45" s="211" t="s">
        <v>572</v>
      </c>
      <c r="H45" s="211" t="s">
        <v>572</v>
      </c>
      <c r="I45" s="65"/>
      <c r="J45" s="65"/>
      <c r="K45" s="65"/>
      <c r="L45" s="65"/>
    </row>
    <row r="46" spans="1:12" ht="167.25" customHeight="1" x14ac:dyDescent="0.25">
      <c r="A46" s="67" t="s">
        <v>205</v>
      </c>
      <c r="B46" s="66" t="s">
        <v>454</v>
      </c>
      <c r="C46" s="211" t="s">
        <v>572</v>
      </c>
      <c r="D46" s="211" t="s">
        <v>572</v>
      </c>
      <c r="E46" s="217"/>
      <c r="F46" s="217"/>
      <c r="G46" s="211" t="s">
        <v>572</v>
      </c>
      <c r="H46" s="211" t="s">
        <v>572</v>
      </c>
      <c r="I46" s="65"/>
      <c r="J46" s="65"/>
      <c r="K46" s="65"/>
      <c r="L46" s="65"/>
    </row>
    <row r="47" spans="1:12" ht="30.75" customHeight="1" x14ac:dyDescent="0.25">
      <c r="A47" s="67" t="s">
        <v>203</v>
      </c>
      <c r="B47" s="66" t="s">
        <v>204</v>
      </c>
      <c r="C47" s="211" t="s">
        <v>572</v>
      </c>
      <c r="D47" s="211" t="s">
        <v>572</v>
      </c>
      <c r="E47" s="217"/>
      <c r="F47" s="217"/>
      <c r="G47" s="211" t="s">
        <v>572</v>
      </c>
      <c r="H47" s="211" t="s">
        <v>572</v>
      </c>
      <c r="I47" s="65"/>
      <c r="J47" s="65"/>
      <c r="K47" s="65"/>
      <c r="L47" s="65"/>
    </row>
    <row r="48" spans="1:12" ht="37.5" customHeight="1" x14ac:dyDescent="0.25">
      <c r="A48" s="67" t="s">
        <v>466</v>
      </c>
      <c r="B48" s="68" t="s">
        <v>202</v>
      </c>
      <c r="C48" s="211"/>
      <c r="D48" s="211"/>
      <c r="E48" s="217"/>
      <c r="F48" s="217"/>
      <c r="G48" s="211"/>
      <c r="H48" s="211"/>
      <c r="I48" s="65"/>
      <c r="J48" s="65"/>
      <c r="K48" s="65"/>
      <c r="L48" s="65"/>
    </row>
    <row r="49" spans="1:12" ht="35.25" customHeight="1" x14ac:dyDescent="0.25">
      <c r="A49" s="67">
        <v>4</v>
      </c>
      <c r="B49" s="66" t="s">
        <v>200</v>
      </c>
      <c r="C49" s="213">
        <v>46006</v>
      </c>
      <c r="D49" s="213">
        <v>47837</v>
      </c>
      <c r="E49" s="217"/>
      <c r="F49" s="217"/>
      <c r="G49" s="213">
        <v>46006</v>
      </c>
      <c r="H49" s="213">
        <v>47837</v>
      </c>
      <c r="I49" s="65"/>
      <c r="J49" s="65"/>
      <c r="K49" s="65"/>
      <c r="L49" s="65"/>
    </row>
    <row r="50" spans="1:12" ht="86.25" customHeight="1" x14ac:dyDescent="0.25">
      <c r="A50" s="67" t="s">
        <v>201</v>
      </c>
      <c r="B50" s="66" t="s">
        <v>455</v>
      </c>
      <c r="C50" s="213">
        <v>46011</v>
      </c>
      <c r="D50" s="213">
        <v>47842</v>
      </c>
      <c r="E50" s="217"/>
      <c r="F50" s="217"/>
      <c r="G50" s="213">
        <v>46011</v>
      </c>
      <c r="H50" s="213">
        <v>47842</v>
      </c>
      <c r="I50" s="65"/>
      <c r="J50" s="65"/>
      <c r="K50" s="65"/>
      <c r="L50" s="65"/>
    </row>
    <row r="51" spans="1:12" ht="77.25" customHeight="1" x14ac:dyDescent="0.25">
      <c r="A51" s="67" t="s">
        <v>199</v>
      </c>
      <c r="B51" s="66" t="s">
        <v>457</v>
      </c>
      <c r="C51" s="211" t="s">
        <v>572</v>
      </c>
      <c r="D51" s="211" t="s">
        <v>572</v>
      </c>
      <c r="E51" s="217"/>
      <c r="F51" s="217"/>
      <c r="G51" s="211" t="s">
        <v>572</v>
      </c>
      <c r="H51" s="211" t="s">
        <v>572</v>
      </c>
      <c r="I51" s="65"/>
      <c r="J51" s="65"/>
      <c r="K51" s="65"/>
      <c r="L51" s="65"/>
    </row>
    <row r="52" spans="1:12" ht="71.25" customHeight="1" x14ac:dyDescent="0.25">
      <c r="A52" s="67" t="s">
        <v>197</v>
      </c>
      <c r="B52" s="66" t="s">
        <v>198</v>
      </c>
      <c r="C52" s="211" t="s">
        <v>572</v>
      </c>
      <c r="D52" s="211" t="s">
        <v>572</v>
      </c>
      <c r="E52" s="217"/>
      <c r="F52" s="217"/>
      <c r="G52" s="211" t="s">
        <v>572</v>
      </c>
      <c r="H52" s="211" t="s">
        <v>572</v>
      </c>
      <c r="I52" s="65"/>
      <c r="J52" s="65"/>
      <c r="K52" s="65"/>
      <c r="L52" s="65"/>
    </row>
    <row r="53" spans="1:12" ht="48" customHeight="1" x14ac:dyDescent="0.25">
      <c r="A53" s="67" t="s">
        <v>195</v>
      </c>
      <c r="B53" s="142" t="s">
        <v>458</v>
      </c>
      <c r="C53" s="213">
        <v>46016</v>
      </c>
      <c r="D53" s="213">
        <v>47847</v>
      </c>
      <c r="E53" s="217"/>
      <c r="F53" s="217"/>
      <c r="G53" s="213">
        <v>46016</v>
      </c>
      <c r="H53" s="213">
        <v>47847</v>
      </c>
      <c r="I53" s="65"/>
      <c r="J53" s="65"/>
      <c r="K53" s="65"/>
      <c r="L53" s="65"/>
    </row>
    <row r="54" spans="1:12" ht="46.5" customHeight="1" x14ac:dyDescent="0.25">
      <c r="A54" s="67" t="s">
        <v>459</v>
      </c>
      <c r="B54" s="66" t="s">
        <v>196</v>
      </c>
      <c r="C54" s="211" t="s">
        <v>572</v>
      </c>
      <c r="D54" s="211" t="s">
        <v>572</v>
      </c>
      <c r="E54" s="217"/>
      <c r="F54" s="217"/>
      <c r="G54" s="211" t="s">
        <v>572</v>
      </c>
      <c r="H54" s="211" t="s">
        <v>572</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view="pageBreakPreview" zoomScale="60" zoomScaleNormal="70" workbookViewId="0">
      <selection activeCell="AD20" sqref="A20:XFD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6.5703125" style="57" customWidth="1"/>
    <col min="9" max="9" width="5.42578125" style="57" customWidth="1"/>
    <col min="10" max="10" width="8.140625" style="57" customWidth="1"/>
    <col min="11" max="11" width="7.28515625" style="57" customWidth="1"/>
    <col min="12" max="12" width="6.7109375" style="56" customWidth="1"/>
    <col min="13" max="13" width="5.28515625" style="56" customWidth="1"/>
    <col min="14" max="14" width="8.5703125" style="56" customWidth="1"/>
    <col min="15" max="17" width="6.140625" style="56" customWidth="1"/>
    <col min="18" max="18" width="7.42578125" style="56" customWidth="1"/>
    <col min="19" max="19" width="7.5703125" style="56" customWidth="1"/>
    <col min="20" max="20" width="6.140625" style="56" customWidth="1"/>
    <col min="21" max="21" width="7.5703125" style="56" customWidth="1"/>
    <col min="22" max="22" width="8.7109375" style="56" customWidth="1"/>
    <col min="23" max="25" width="6.140625" style="56" customWidth="1"/>
    <col min="26" max="26" width="8.7109375" style="56" customWidth="1"/>
    <col min="27" max="27" width="6.140625" style="56" customWidth="1"/>
    <col min="28" max="28" width="13.140625" style="56" customWidth="1"/>
    <col min="29" max="29" width="18.140625" style="56" customWidth="1"/>
    <col min="30" max="16384" width="9.140625" style="56"/>
  </cols>
  <sheetData>
    <row r="1" spans="1:29" ht="18.75" x14ac:dyDescent="0.25">
      <c r="A1" s="57"/>
      <c r="B1" s="57"/>
      <c r="C1" s="57"/>
      <c r="D1" s="57"/>
      <c r="E1" s="57"/>
      <c r="F1" s="57"/>
      <c r="L1" s="57"/>
      <c r="M1" s="57"/>
      <c r="AC1" s="34"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57"/>
      <c r="B5" s="57"/>
      <c r="C5" s="57"/>
      <c r="D5" s="57"/>
      <c r="E5" s="57"/>
      <c r="F5" s="57"/>
      <c r="L5" s="57"/>
      <c r="M5" s="57"/>
      <c r="AC5" s="15"/>
    </row>
    <row r="6" spans="1:29"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46"/>
      <c r="B7" s="146"/>
      <c r="C7" s="146"/>
      <c r="D7" s="146"/>
      <c r="E7" s="146"/>
      <c r="F7" s="146"/>
      <c r="G7" s="146"/>
      <c r="H7" s="146"/>
      <c r="I7" s="146"/>
      <c r="J7" s="63"/>
      <c r="K7" s="63"/>
      <c r="L7" s="63"/>
      <c r="M7" s="63"/>
      <c r="N7" s="63"/>
      <c r="O7" s="63"/>
      <c r="P7" s="63"/>
      <c r="Q7" s="63"/>
      <c r="R7" s="63"/>
      <c r="S7" s="63"/>
      <c r="T7" s="63"/>
      <c r="U7" s="63"/>
      <c r="V7" s="63"/>
      <c r="W7" s="63"/>
      <c r="X7" s="63"/>
      <c r="Y7" s="63"/>
      <c r="Z7" s="63"/>
      <c r="AA7" s="63"/>
      <c r="AB7" s="63"/>
      <c r="AC7" s="63"/>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146"/>
      <c r="B10" s="146"/>
      <c r="C10" s="146"/>
      <c r="D10" s="146"/>
      <c r="E10" s="146"/>
      <c r="F10" s="146"/>
      <c r="G10" s="146"/>
      <c r="H10" s="146"/>
      <c r="I10" s="146"/>
      <c r="J10" s="63"/>
      <c r="K10" s="63"/>
      <c r="L10" s="63"/>
      <c r="M10" s="63"/>
      <c r="N10" s="63"/>
      <c r="O10" s="63"/>
      <c r="P10" s="63"/>
      <c r="Q10" s="63"/>
      <c r="R10" s="63"/>
      <c r="S10" s="63"/>
      <c r="T10" s="63"/>
      <c r="U10" s="63"/>
      <c r="V10" s="63"/>
      <c r="W10" s="63"/>
      <c r="X10" s="63"/>
      <c r="Y10" s="63"/>
      <c r="Z10" s="63"/>
      <c r="AA10" s="63"/>
      <c r="AB10" s="63"/>
      <c r="AC10" s="63"/>
    </row>
    <row r="11" spans="1:29" x14ac:dyDescent="0.25">
      <c r="A11" s="321" t="str">
        <f>'1. паспорт местоположение'!A12:C12</f>
        <v>P_TP1600.AS.0014</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row>
    <row r="12" spans="1:29"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321"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29" ht="15.75" customHeight="1"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88" t="s">
        <v>505</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19" spans="1:39" x14ac:dyDescent="0.25">
      <c r="A19" s="57"/>
      <c r="B19" s="57"/>
      <c r="C19" s="57"/>
      <c r="D19" s="57"/>
      <c r="E19" s="160"/>
      <c r="F19" s="160"/>
      <c r="G19" s="160"/>
      <c r="L19" s="57"/>
      <c r="M19" s="57"/>
      <c r="N19" s="57"/>
      <c r="O19" s="57"/>
      <c r="P19" s="57"/>
      <c r="Q19" s="57"/>
      <c r="R19" s="57"/>
      <c r="S19" s="57"/>
      <c r="T19" s="57"/>
      <c r="U19" s="57"/>
      <c r="V19" s="57"/>
      <c r="W19" s="57"/>
      <c r="X19" s="57"/>
      <c r="Y19" s="57"/>
      <c r="Z19" s="57"/>
      <c r="AA19" s="57"/>
      <c r="AB19" s="57"/>
    </row>
    <row r="20" spans="1:39" ht="33" customHeight="1" x14ac:dyDescent="0.25">
      <c r="A20" s="489" t="s">
        <v>194</v>
      </c>
      <c r="B20" s="489" t="s">
        <v>193</v>
      </c>
      <c r="C20" s="492" t="s">
        <v>192</v>
      </c>
      <c r="D20" s="492"/>
      <c r="E20" s="493" t="s">
        <v>191</v>
      </c>
      <c r="F20" s="493"/>
      <c r="G20" s="494" t="s">
        <v>635</v>
      </c>
      <c r="H20" s="497" t="s">
        <v>607</v>
      </c>
      <c r="I20" s="498"/>
      <c r="J20" s="498"/>
      <c r="K20" s="498"/>
      <c r="L20" s="497" t="s">
        <v>608</v>
      </c>
      <c r="M20" s="498"/>
      <c r="N20" s="498"/>
      <c r="O20" s="498"/>
      <c r="P20" s="497" t="s">
        <v>609</v>
      </c>
      <c r="Q20" s="498"/>
      <c r="R20" s="498"/>
      <c r="S20" s="498"/>
      <c r="T20" s="497" t="s">
        <v>610</v>
      </c>
      <c r="U20" s="498"/>
      <c r="V20" s="498"/>
      <c r="W20" s="498"/>
      <c r="X20" s="497" t="s">
        <v>636</v>
      </c>
      <c r="Y20" s="498"/>
      <c r="Z20" s="498"/>
      <c r="AA20" s="498"/>
      <c r="AB20" s="500" t="s">
        <v>190</v>
      </c>
      <c r="AC20" s="500"/>
      <c r="AD20" s="61"/>
      <c r="AE20" s="61"/>
      <c r="AF20" s="61"/>
    </row>
    <row r="21" spans="1:39" ht="99.75" customHeight="1" x14ac:dyDescent="0.25">
      <c r="A21" s="490"/>
      <c r="B21" s="490"/>
      <c r="C21" s="492"/>
      <c r="D21" s="492"/>
      <c r="E21" s="493"/>
      <c r="F21" s="493"/>
      <c r="G21" s="495"/>
      <c r="H21" s="499" t="s">
        <v>2</v>
      </c>
      <c r="I21" s="499"/>
      <c r="J21" s="499" t="s">
        <v>188</v>
      </c>
      <c r="K21" s="499"/>
      <c r="L21" s="499" t="s">
        <v>2</v>
      </c>
      <c r="M21" s="499"/>
      <c r="N21" s="499" t="s">
        <v>188</v>
      </c>
      <c r="O21" s="499"/>
      <c r="P21" s="499" t="s">
        <v>2</v>
      </c>
      <c r="Q21" s="499"/>
      <c r="R21" s="499" t="s">
        <v>188</v>
      </c>
      <c r="S21" s="499"/>
      <c r="T21" s="499" t="s">
        <v>2</v>
      </c>
      <c r="U21" s="499"/>
      <c r="V21" s="499" t="s">
        <v>188</v>
      </c>
      <c r="W21" s="499"/>
      <c r="X21" s="499" t="s">
        <v>2</v>
      </c>
      <c r="Y21" s="499"/>
      <c r="Z21" s="499" t="s">
        <v>188</v>
      </c>
      <c r="AA21" s="499"/>
      <c r="AB21" s="500"/>
      <c r="AC21" s="500"/>
    </row>
    <row r="22" spans="1:39" ht="89.25" customHeight="1" x14ac:dyDescent="0.3">
      <c r="A22" s="491"/>
      <c r="B22" s="491"/>
      <c r="C22" s="253" t="s">
        <v>2</v>
      </c>
      <c r="D22" s="253" t="s">
        <v>188</v>
      </c>
      <c r="E22" s="254" t="s">
        <v>637</v>
      </c>
      <c r="F22" s="254" t="s">
        <v>638</v>
      </c>
      <c r="G22" s="496"/>
      <c r="H22" s="309" t="s">
        <v>484</v>
      </c>
      <c r="I22" s="309" t="s">
        <v>485</v>
      </c>
      <c r="J22" s="309" t="s">
        <v>484</v>
      </c>
      <c r="K22" s="309" t="s">
        <v>485</v>
      </c>
      <c r="L22" s="309" t="s">
        <v>484</v>
      </c>
      <c r="M22" s="309" t="s">
        <v>485</v>
      </c>
      <c r="N22" s="309" t="s">
        <v>484</v>
      </c>
      <c r="O22" s="309" t="s">
        <v>485</v>
      </c>
      <c r="P22" s="309" t="s">
        <v>484</v>
      </c>
      <c r="Q22" s="309" t="s">
        <v>485</v>
      </c>
      <c r="R22" s="309" t="s">
        <v>484</v>
      </c>
      <c r="S22" s="309" t="s">
        <v>485</v>
      </c>
      <c r="T22" s="309" t="s">
        <v>484</v>
      </c>
      <c r="U22" s="309" t="s">
        <v>485</v>
      </c>
      <c r="V22" s="309" t="s">
        <v>484</v>
      </c>
      <c r="W22" s="309" t="s">
        <v>485</v>
      </c>
      <c r="X22" s="309" t="s">
        <v>484</v>
      </c>
      <c r="Y22" s="309" t="s">
        <v>485</v>
      </c>
      <c r="Z22" s="309" t="s">
        <v>484</v>
      </c>
      <c r="AA22" s="309" t="s">
        <v>485</v>
      </c>
      <c r="AB22" s="253" t="s">
        <v>189</v>
      </c>
      <c r="AC22" s="253" t="s">
        <v>188</v>
      </c>
      <c r="AI22" s="310"/>
      <c r="AJ22" s="310"/>
      <c r="AK22" s="310"/>
      <c r="AL22" s="310"/>
      <c r="AM22" s="57"/>
    </row>
    <row r="23" spans="1:39" ht="19.5" customHeight="1" x14ac:dyDescent="0.25">
      <c r="A23" s="159">
        <v>1</v>
      </c>
      <c r="B23" s="159">
        <v>2</v>
      </c>
      <c r="C23" s="159">
        <v>3</v>
      </c>
      <c r="D23" s="159">
        <v>4</v>
      </c>
      <c r="E23" s="159">
        <v>5</v>
      </c>
      <c r="F23" s="159">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row>
    <row r="24" spans="1:39" s="164" customFormat="1" ht="47.25" customHeight="1" x14ac:dyDescent="0.25">
      <c r="A24" s="161">
        <v>1</v>
      </c>
      <c r="B24" s="162" t="s">
        <v>187</v>
      </c>
      <c r="C24" s="163">
        <v>1.3312936123692911</v>
      </c>
      <c r="D24" s="163">
        <v>1.2404192717232791</v>
      </c>
      <c r="E24" s="163">
        <v>1.3312936123692911</v>
      </c>
      <c r="F24" s="163">
        <v>1.1365116487289313</v>
      </c>
      <c r="G24" s="163">
        <v>0.15685104000000002</v>
      </c>
      <c r="H24" s="163">
        <v>0.20744879033649896</v>
      </c>
      <c r="I24" s="163"/>
      <c r="J24" s="163">
        <v>0.19262605162701701</v>
      </c>
      <c r="K24" s="163"/>
      <c r="L24" s="163">
        <v>0.21748595703971677</v>
      </c>
      <c r="M24" s="163"/>
      <c r="N24" s="163">
        <v>0.201836014012716</v>
      </c>
      <c r="O24" s="163"/>
      <c r="P24" s="163">
        <v>0.22705533914946449</v>
      </c>
      <c r="Q24" s="163"/>
      <c r="R24" s="163">
        <v>0.21011129058723799</v>
      </c>
      <c r="S24" s="163"/>
      <c r="T24" s="163">
        <v>0.23704577407204039</v>
      </c>
      <c r="U24" s="163"/>
      <c r="V24" s="163">
        <v>0.21872585350131399</v>
      </c>
      <c r="W24" s="163"/>
      <c r="X24" s="163">
        <v>0.26026902199499397</v>
      </c>
      <c r="Y24" s="163"/>
      <c r="Z24" s="163" t="s">
        <v>575</v>
      </c>
      <c r="AA24" s="163"/>
      <c r="AB24" s="163">
        <v>0.88903586059772066</v>
      </c>
      <c r="AC24" s="163">
        <v>1.0835682317232791</v>
      </c>
    </row>
    <row r="25" spans="1:39" s="164" customFormat="1" ht="24" customHeight="1" x14ac:dyDescent="0.25">
      <c r="A25" s="165" t="s">
        <v>186</v>
      </c>
      <c r="B25" s="166" t="s">
        <v>185</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t="s">
        <v>575</v>
      </c>
      <c r="AA25" s="163"/>
      <c r="AB25" s="163">
        <v>0</v>
      </c>
      <c r="AC25" s="163">
        <v>0</v>
      </c>
    </row>
    <row r="26" spans="1:39" s="164" customFormat="1" x14ac:dyDescent="0.25">
      <c r="A26" s="165" t="s">
        <v>184</v>
      </c>
      <c r="B26" s="166" t="s">
        <v>183</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t="s">
        <v>575</v>
      </c>
      <c r="AA26" s="163"/>
      <c r="AB26" s="163">
        <v>0</v>
      </c>
      <c r="AC26" s="163">
        <v>0</v>
      </c>
    </row>
    <row r="27" spans="1:39" s="164" customFormat="1" ht="31.5" x14ac:dyDescent="0.25">
      <c r="A27" s="165" t="s">
        <v>182</v>
      </c>
      <c r="B27" s="166" t="s">
        <v>440</v>
      </c>
      <c r="C27" s="163"/>
      <c r="D27" s="163"/>
      <c r="E27" s="163"/>
      <c r="F27" s="163"/>
      <c r="G27" s="163">
        <v>0.14659104000000003</v>
      </c>
      <c r="H27" s="163">
        <v>0.17390267885292199</v>
      </c>
      <c r="I27" s="163"/>
      <c r="J27" s="163">
        <v>0.15892368470895185</v>
      </c>
      <c r="K27" s="163"/>
      <c r="L27" s="163">
        <v>0.18231675624981403</v>
      </c>
      <c r="M27" s="163"/>
      <c r="N27" s="163">
        <v>0.16652224755132516</v>
      </c>
      <c r="O27" s="163"/>
      <c r="P27" s="163">
        <v>0.19033869352480598</v>
      </c>
      <c r="Q27" s="163"/>
      <c r="R27" s="163">
        <v>0.17334965970093</v>
      </c>
      <c r="S27" s="163"/>
      <c r="T27" s="163">
        <v>0.19871359603989699</v>
      </c>
      <c r="U27" s="163"/>
      <c r="V27" s="163">
        <v>0.18045699574866753</v>
      </c>
      <c r="W27" s="163"/>
      <c r="X27" s="163">
        <v>0.21577894827170757</v>
      </c>
      <c r="Y27" s="163"/>
      <c r="Z27" s="163" t="s">
        <v>575</v>
      </c>
      <c r="AA27" s="163"/>
      <c r="AB27" s="163">
        <v>0.74527172466743907</v>
      </c>
      <c r="AC27" s="163">
        <v>0.89503153598158214</v>
      </c>
    </row>
    <row r="28" spans="1:39" s="164" customFormat="1" x14ac:dyDescent="0.25">
      <c r="A28" s="165" t="s">
        <v>181</v>
      </c>
      <c r="B28" s="166" t="s">
        <v>180</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39" s="164" customFormat="1" x14ac:dyDescent="0.25">
      <c r="A29" s="165" t="s">
        <v>179</v>
      </c>
      <c r="B29" s="167" t="s">
        <v>178</v>
      </c>
      <c r="C29" s="163"/>
      <c r="D29" s="163"/>
      <c r="E29" s="163"/>
      <c r="F29" s="163"/>
      <c r="G29" s="163">
        <v>1.0259999999999991E-2</v>
      </c>
      <c r="H29" s="163">
        <v>3.3546111483576974E-2</v>
      </c>
      <c r="I29" s="163"/>
      <c r="J29" s="163">
        <v>3.3702366918065163E-2</v>
      </c>
      <c r="K29" s="163"/>
      <c r="L29" s="163">
        <v>3.5169200789902738E-2</v>
      </c>
      <c r="M29" s="163"/>
      <c r="N29" s="163">
        <v>3.5313766461390839E-2</v>
      </c>
      <c r="O29" s="163"/>
      <c r="P29" s="163">
        <v>3.6716645624658512E-2</v>
      </c>
      <c r="Q29" s="163"/>
      <c r="R29" s="163">
        <v>3.6761630886307989E-2</v>
      </c>
      <c r="S29" s="163"/>
      <c r="T29" s="163">
        <v>3.8332178032143394E-2</v>
      </c>
      <c r="U29" s="163"/>
      <c r="V29" s="163">
        <v>3.8268857752646462E-2</v>
      </c>
      <c r="W29" s="163"/>
      <c r="X29" s="163">
        <v>4.4490073723286394E-2</v>
      </c>
      <c r="Y29" s="163"/>
      <c r="Z29" s="163" t="s">
        <v>575</v>
      </c>
      <c r="AA29" s="163"/>
      <c r="AB29" s="163">
        <v>0.14376413593028162</v>
      </c>
      <c r="AC29" s="163">
        <v>0.18853669574169696</v>
      </c>
    </row>
    <row r="30" spans="1:39" s="164" customFormat="1" ht="47.25" x14ac:dyDescent="0.25">
      <c r="A30" s="161" t="s">
        <v>63</v>
      </c>
      <c r="B30" s="162" t="s">
        <v>177</v>
      </c>
      <c r="C30" s="163">
        <v>1.1160128972324501</v>
      </c>
      <c r="D30" s="163">
        <v>1.041622575981582</v>
      </c>
      <c r="E30" s="163">
        <v>1.1160128972324501</v>
      </c>
      <c r="F30" s="163">
        <v>0.95272871893309219</v>
      </c>
      <c r="G30" s="163">
        <v>0.14659104000000001</v>
      </c>
      <c r="H30" s="163">
        <v>0.17390267885292202</v>
      </c>
      <c r="I30" s="163"/>
      <c r="J30" s="163">
        <v>0.15892368470895185</v>
      </c>
      <c r="K30" s="163"/>
      <c r="L30" s="163">
        <v>0.182316756249814</v>
      </c>
      <c r="M30" s="163"/>
      <c r="N30" s="163">
        <v>0.16652224755132514</v>
      </c>
      <c r="O30" s="163"/>
      <c r="P30" s="163">
        <v>0.19033869352480598</v>
      </c>
      <c r="Q30" s="163"/>
      <c r="R30" s="163">
        <v>0.17334965970093</v>
      </c>
      <c r="S30" s="163"/>
      <c r="T30" s="163">
        <v>0.19871359603989699</v>
      </c>
      <c r="U30" s="163"/>
      <c r="V30" s="163">
        <v>0.1804569957486675</v>
      </c>
      <c r="W30" s="163"/>
      <c r="X30" s="163">
        <v>0.2157789482717076</v>
      </c>
      <c r="Y30" s="163"/>
      <c r="Z30" s="163" t="s">
        <v>575</v>
      </c>
      <c r="AA30" s="163"/>
      <c r="AB30" s="163">
        <v>0.74527172466743907</v>
      </c>
      <c r="AC30" s="163">
        <v>0.89503153598158203</v>
      </c>
    </row>
    <row r="31" spans="1:39" s="164" customFormat="1" x14ac:dyDescent="0.25">
      <c r="A31" s="161" t="s">
        <v>176</v>
      </c>
      <c r="B31" s="166" t="s">
        <v>175</v>
      </c>
      <c r="C31" s="163">
        <v>2.0203036281560977E-3</v>
      </c>
      <c r="D31" s="163">
        <v>1.8666929082836105E-3</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39" s="164" customFormat="1" ht="31.5" x14ac:dyDescent="0.25">
      <c r="A32" s="161" t="s">
        <v>174</v>
      </c>
      <c r="B32" s="166" t="s">
        <v>173</v>
      </c>
      <c r="C32" s="163">
        <v>2.7971928561119117E-2</v>
      </c>
      <c r="D32" s="163">
        <v>2.5216954852373272E-2</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s="164" customFormat="1" x14ac:dyDescent="0.25">
      <c r="A33" s="161" t="s">
        <v>172</v>
      </c>
      <c r="B33" s="166" t="s">
        <v>171</v>
      </c>
      <c r="C33" s="163">
        <v>0.44205159852579212</v>
      </c>
      <c r="D33" s="163">
        <v>0.41405298412770508</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s="164" customFormat="1" x14ac:dyDescent="0.25">
      <c r="A34" s="161" t="s">
        <v>170</v>
      </c>
      <c r="B34" s="166" t="s">
        <v>169</v>
      </c>
      <c r="C34" s="163">
        <v>0.64396906651738273</v>
      </c>
      <c r="D34" s="163">
        <v>0.60048594409322009</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s="164" customFormat="1" ht="31.5" x14ac:dyDescent="0.25">
      <c r="A35" s="161" t="s">
        <v>62</v>
      </c>
      <c r="B35" s="162" t="s">
        <v>168</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64" customFormat="1" x14ac:dyDescent="0.25">
      <c r="A36" s="165" t="s">
        <v>167</v>
      </c>
      <c r="B36" s="168" t="s">
        <v>541</v>
      </c>
      <c r="C36" s="163"/>
      <c r="D36" s="163"/>
      <c r="E36" s="163"/>
      <c r="F36" s="163"/>
      <c r="G36" s="163">
        <v>0</v>
      </c>
      <c r="H36" s="163">
        <v>0</v>
      </c>
      <c r="I36" s="163" t="s">
        <v>594</v>
      </c>
      <c r="J36" s="163">
        <v>0</v>
      </c>
      <c r="K36" s="163" t="s">
        <v>594</v>
      </c>
      <c r="L36" s="163">
        <v>0</v>
      </c>
      <c r="M36" s="163" t="s">
        <v>594</v>
      </c>
      <c r="N36" s="163">
        <v>0</v>
      </c>
      <c r="O36" s="163" t="s">
        <v>594</v>
      </c>
      <c r="P36" s="163">
        <v>0</v>
      </c>
      <c r="Q36" s="163" t="s">
        <v>594</v>
      </c>
      <c r="R36" s="163">
        <v>0</v>
      </c>
      <c r="S36" s="163" t="s">
        <v>594</v>
      </c>
      <c r="T36" s="163">
        <v>0</v>
      </c>
      <c r="U36" s="163" t="s">
        <v>594</v>
      </c>
      <c r="V36" s="163">
        <v>0</v>
      </c>
      <c r="W36" s="163" t="s">
        <v>594</v>
      </c>
      <c r="X36" s="163">
        <v>0</v>
      </c>
      <c r="Y36" s="163" t="s">
        <v>594</v>
      </c>
      <c r="Z36" s="163" t="s">
        <v>575</v>
      </c>
      <c r="AA36" s="163" t="s">
        <v>575</v>
      </c>
      <c r="AB36" s="163">
        <v>0</v>
      </c>
      <c r="AC36" s="163">
        <v>0</v>
      </c>
    </row>
    <row r="37" spans="1:29" s="164" customFormat="1" ht="31.5" x14ac:dyDescent="0.25">
      <c r="A37" s="165" t="s">
        <v>166</v>
      </c>
      <c r="B37" s="168" t="s">
        <v>539</v>
      </c>
      <c r="C37" s="163"/>
      <c r="D37" s="163"/>
      <c r="E37" s="163"/>
      <c r="F37" s="163"/>
      <c r="G37" s="163">
        <v>0</v>
      </c>
      <c r="H37" s="163">
        <v>0</v>
      </c>
      <c r="I37" s="163" t="s">
        <v>594</v>
      </c>
      <c r="J37" s="163">
        <v>0</v>
      </c>
      <c r="K37" s="163" t="s">
        <v>594</v>
      </c>
      <c r="L37" s="163">
        <v>0</v>
      </c>
      <c r="M37" s="163" t="s">
        <v>594</v>
      </c>
      <c r="N37" s="163">
        <v>0</v>
      </c>
      <c r="O37" s="163" t="s">
        <v>594</v>
      </c>
      <c r="P37" s="163">
        <v>0</v>
      </c>
      <c r="Q37" s="163" t="s">
        <v>594</v>
      </c>
      <c r="R37" s="163">
        <v>0</v>
      </c>
      <c r="S37" s="163" t="s">
        <v>594</v>
      </c>
      <c r="T37" s="163">
        <v>0</v>
      </c>
      <c r="U37" s="163" t="s">
        <v>594</v>
      </c>
      <c r="V37" s="163">
        <v>0</v>
      </c>
      <c r="W37" s="163" t="s">
        <v>594</v>
      </c>
      <c r="X37" s="163">
        <v>0</v>
      </c>
      <c r="Y37" s="163" t="s">
        <v>594</v>
      </c>
      <c r="Z37" s="163" t="s">
        <v>575</v>
      </c>
      <c r="AA37" s="163" t="s">
        <v>575</v>
      </c>
      <c r="AB37" s="163">
        <v>0</v>
      </c>
      <c r="AC37" s="163">
        <v>0</v>
      </c>
    </row>
    <row r="38" spans="1:29" s="164" customFormat="1" x14ac:dyDescent="0.25">
      <c r="A38" s="165" t="s">
        <v>165</v>
      </c>
      <c r="B38" s="166" t="s">
        <v>156</v>
      </c>
      <c r="C38" s="163"/>
      <c r="D38" s="163"/>
      <c r="E38" s="163"/>
      <c r="F38" s="163"/>
      <c r="G38" s="163">
        <v>0</v>
      </c>
      <c r="H38" s="163">
        <v>0</v>
      </c>
      <c r="I38" s="163" t="s">
        <v>594</v>
      </c>
      <c r="J38" s="163">
        <v>0</v>
      </c>
      <c r="K38" s="163" t="s">
        <v>594</v>
      </c>
      <c r="L38" s="163">
        <v>0</v>
      </c>
      <c r="M38" s="163" t="s">
        <v>594</v>
      </c>
      <c r="N38" s="163">
        <v>0</v>
      </c>
      <c r="O38" s="163" t="s">
        <v>594</v>
      </c>
      <c r="P38" s="163">
        <v>0</v>
      </c>
      <c r="Q38" s="163" t="s">
        <v>594</v>
      </c>
      <c r="R38" s="163">
        <v>0</v>
      </c>
      <c r="S38" s="163" t="s">
        <v>594</v>
      </c>
      <c r="T38" s="163">
        <v>0</v>
      </c>
      <c r="U38" s="163" t="s">
        <v>594</v>
      </c>
      <c r="V38" s="163">
        <v>0</v>
      </c>
      <c r="W38" s="163" t="s">
        <v>594</v>
      </c>
      <c r="X38" s="163">
        <v>0</v>
      </c>
      <c r="Y38" s="163" t="s">
        <v>594</v>
      </c>
      <c r="Z38" s="163" t="s">
        <v>575</v>
      </c>
      <c r="AA38" s="163" t="s">
        <v>575</v>
      </c>
      <c r="AB38" s="163">
        <v>0</v>
      </c>
      <c r="AC38" s="163">
        <v>0</v>
      </c>
    </row>
    <row r="39" spans="1:29" s="164" customFormat="1" x14ac:dyDescent="0.25">
      <c r="A39" s="165" t="s">
        <v>164</v>
      </c>
      <c r="B39" s="166" t="s">
        <v>540</v>
      </c>
      <c r="C39" s="163"/>
      <c r="D39" s="163"/>
      <c r="E39" s="163"/>
      <c r="F39" s="163"/>
      <c r="G39" s="163">
        <v>0</v>
      </c>
      <c r="H39" s="163">
        <v>0</v>
      </c>
      <c r="I39" s="163" t="s">
        <v>594</v>
      </c>
      <c r="J39" s="163">
        <v>0</v>
      </c>
      <c r="K39" s="163" t="s">
        <v>594</v>
      </c>
      <c r="L39" s="163">
        <v>0</v>
      </c>
      <c r="M39" s="163" t="s">
        <v>594</v>
      </c>
      <c r="N39" s="163">
        <v>0</v>
      </c>
      <c r="O39" s="163" t="s">
        <v>594</v>
      </c>
      <c r="P39" s="163">
        <v>0</v>
      </c>
      <c r="Q39" s="163" t="s">
        <v>594</v>
      </c>
      <c r="R39" s="163">
        <v>0</v>
      </c>
      <c r="S39" s="163" t="s">
        <v>594</v>
      </c>
      <c r="T39" s="163">
        <v>0</v>
      </c>
      <c r="U39" s="163" t="s">
        <v>594</v>
      </c>
      <c r="V39" s="163">
        <v>0</v>
      </c>
      <c r="W39" s="163" t="s">
        <v>594</v>
      </c>
      <c r="X39" s="163">
        <v>0</v>
      </c>
      <c r="Y39" s="163" t="s">
        <v>594</v>
      </c>
      <c r="Z39" s="163" t="s">
        <v>575</v>
      </c>
      <c r="AA39" s="163" t="s">
        <v>575</v>
      </c>
      <c r="AB39" s="163">
        <v>0</v>
      </c>
      <c r="AC39" s="163">
        <v>0</v>
      </c>
    </row>
    <row r="40" spans="1:29" s="164" customFormat="1" x14ac:dyDescent="0.25">
      <c r="A40" s="165" t="s">
        <v>163</v>
      </c>
      <c r="B40" s="166" t="s">
        <v>542</v>
      </c>
      <c r="C40" s="163"/>
      <c r="D40" s="163"/>
      <c r="E40" s="163"/>
      <c r="F40" s="163"/>
      <c r="G40" s="163">
        <v>0</v>
      </c>
      <c r="H40" s="163">
        <v>0</v>
      </c>
      <c r="I40" s="163" t="s">
        <v>594</v>
      </c>
      <c r="J40" s="163">
        <v>0</v>
      </c>
      <c r="K40" s="163" t="s">
        <v>594</v>
      </c>
      <c r="L40" s="163">
        <v>0</v>
      </c>
      <c r="M40" s="163" t="s">
        <v>594</v>
      </c>
      <c r="N40" s="163">
        <v>0</v>
      </c>
      <c r="O40" s="163" t="s">
        <v>594</v>
      </c>
      <c r="P40" s="163">
        <v>0</v>
      </c>
      <c r="Q40" s="163" t="s">
        <v>594</v>
      </c>
      <c r="R40" s="163">
        <v>0</v>
      </c>
      <c r="S40" s="163" t="s">
        <v>594</v>
      </c>
      <c r="T40" s="163">
        <v>0</v>
      </c>
      <c r="U40" s="163" t="s">
        <v>594</v>
      </c>
      <c r="V40" s="163">
        <v>0</v>
      </c>
      <c r="W40" s="163" t="s">
        <v>594</v>
      </c>
      <c r="X40" s="163">
        <v>0</v>
      </c>
      <c r="Y40" s="163" t="s">
        <v>594</v>
      </c>
      <c r="Z40" s="163" t="s">
        <v>575</v>
      </c>
      <c r="AA40" s="163" t="s">
        <v>575</v>
      </c>
      <c r="AB40" s="163">
        <v>0</v>
      </c>
      <c r="AC40" s="163">
        <v>0</v>
      </c>
    </row>
    <row r="41" spans="1:29" s="164" customFormat="1" x14ac:dyDescent="0.25">
      <c r="A41" s="165" t="s">
        <v>162</v>
      </c>
      <c r="B41" s="166" t="s">
        <v>543</v>
      </c>
      <c r="C41" s="163"/>
      <c r="D41" s="163"/>
      <c r="E41" s="163"/>
      <c r="F41" s="163"/>
      <c r="G41" s="164">
        <v>0</v>
      </c>
      <c r="H41" s="163">
        <v>0</v>
      </c>
      <c r="I41" s="163" t="s">
        <v>594</v>
      </c>
      <c r="J41" s="163">
        <v>0</v>
      </c>
      <c r="K41" s="163" t="s">
        <v>594</v>
      </c>
      <c r="L41" s="163">
        <v>0</v>
      </c>
      <c r="M41" s="163" t="s">
        <v>594</v>
      </c>
      <c r="N41" s="163">
        <v>0</v>
      </c>
      <c r="O41" s="163" t="s">
        <v>594</v>
      </c>
      <c r="P41" s="163">
        <v>0</v>
      </c>
      <c r="Q41" s="163" t="s">
        <v>594</v>
      </c>
      <c r="R41" s="163">
        <v>0</v>
      </c>
      <c r="S41" s="163" t="s">
        <v>594</v>
      </c>
      <c r="T41" s="163">
        <v>0</v>
      </c>
      <c r="U41" s="163" t="s">
        <v>594</v>
      </c>
      <c r="V41" s="163">
        <v>0</v>
      </c>
      <c r="W41" s="163" t="s">
        <v>594</v>
      </c>
      <c r="X41" s="163">
        <v>0</v>
      </c>
      <c r="Y41" s="163" t="s">
        <v>594</v>
      </c>
      <c r="Z41" s="163" t="s">
        <v>575</v>
      </c>
      <c r="AA41" s="163" t="s">
        <v>575</v>
      </c>
      <c r="AB41" s="163">
        <v>0</v>
      </c>
      <c r="AC41" s="163">
        <v>0</v>
      </c>
    </row>
    <row r="42" spans="1:29" s="164" customFormat="1" x14ac:dyDescent="0.25">
      <c r="A42" s="165" t="s">
        <v>161</v>
      </c>
      <c r="B42" s="166" t="s">
        <v>544</v>
      </c>
      <c r="C42" s="163"/>
      <c r="D42" s="163"/>
      <c r="E42" s="163"/>
      <c r="F42" s="163"/>
      <c r="G42" s="163">
        <v>0</v>
      </c>
      <c r="H42" s="163">
        <v>0</v>
      </c>
      <c r="I42" s="163" t="s">
        <v>594</v>
      </c>
      <c r="J42" s="163">
        <v>0</v>
      </c>
      <c r="K42" s="163" t="s">
        <v>594</v>
      </c>
      <c r="L42" s="163">
        <v>0</v>
      </c>
      <c r="M42" s="163" t="s">
        <v>594</v>
      </c>
      <c r="N42" s="163">
        <v>0</v>
      </c>
      <c r="O42" s="163" t="s">
        <v>594</v>
      </c>
      <c r="P42" s="163">
        <v>0</v>
      </c>
      <c r="Q42" s="163" t="s">
        <v>594</v>
      </c>
      <c r="R42" s="163">
        <v>0</v>
      </c>
      <c r="S42" s="163" t="s">
        <v>594</v>
      </c>
      <c r="T42" s="163">
        <v>0</v>
      </c>
      <c r="U42" s="163" t="s">
        <v>594</v>
      </c>
      <c r="V42" s="163">
        <v>0</v>
      </c>
      <c r="W42" s="163" t="s">
        <v>594</v>
      </c>
      <c r="X42" s="163">
        <v>0</v>
      </c>
      <c r="Y42" s="163" t="s">
        <v>594</v>
      </c>
      <c r="Z42" s="163" t="s">
        <v>575</v>
      </c>
      <c r="AA42" s="163" t="s">
        <v>575</v>
      </c>
      <c r="AB42" s="163">
        <v>0</v>
      </c>
      <c r="AC42" s="163">
        <v>0</v>
      </c>
    </row>
    <row r="43" spans="1:29" s="164" customFormat="1" x14ac:dyDescent="0.25">
      <c r="A43" s="165" t="s">
        <v>545</v>
      </c>
      <c r="B43" s="166" t="s">
        <v>546</v>
      </c>
      <c r="C43" s="163"/>
      <c r="D43" s="163"/>
      <c r="E43" s="163"/>
      <c r="F43" s="163"/>
      <c r="G43" s="163">
        <v>0</v>
      </c>
      <c r="H43" s="163">
        <v>0</v>
      </c>
      <c r="I43" s="163" t="s">
        <v>594</v>
      </c>
      <c r="J43" s="163">
        <v>0</v>
      </c>
      <c r="K43" s="163" t="s">
        <v>594</v>
      </c>
      <c r="L43" s="163">
        <v>0</v>
      </c>
      <c r="M43" s="163" t="s">
        <v>594</v>
      </c>
      <c r="N43" s="163">
        <v>0</v>
      </c>
      <c r="O43" s="163" t="s">
        <v>594</v>
      </c>
      <c r="P43" s="163">
        <v>0</v>
      </c>
      <c r="Q43" s="163" t="s">
        <v>594</v>
      </c>
      <c r="R43" s="163">
        <v>0</v>
      </c>
      <c r="S43" s="163" t="s">
        <v>594</v>
      </c>
      <c r="T43" s="163">
        <v>0</v>
      </c>
      <c r="U43" s="163" t="s">
        <v>594</v>
      </c>
      <c r="V43" s="163">
        <v>0</v>
      </c>
      <c r="W43" s="163" t="s">
        <v>594</v>
      </c>
      <c r="X43" s="163">
        <v>0</v>
      </c>
      <c r="Y43" s="163" t="s">
        <v>594</v>
      </c>
      <c r="Z43" s="163" t="s">
        <v>575</v>
      </c>
      <c r="AA43" s="163" t="s">
        <v>575</v>
      </c>
      <c r="AB43" s="163">
        <v>0</v>
      </c>
      <c r="AC43" s="163">
        <v>0</v>
      </c>
    </row>
    <row r="44" spans="1:29" s="164" customFormat="1" x14ac:dyDescent="0.25">
      <c r="A44" s="165" t="s">
        <v>547</v>
      </c>
      <c r="B44" s="166" t="s">
        <v>548</v>
      </c>
      <c r="C44" s="163"/>
      <c r="D44" s="163"/>
      <c r="E44" s="163"/>
      <c r="F44" s="163"/>
      <c r="G44" s="163">
        <v>0</v>
      </c>
      <c r="H44" s="163">
        <v>0</v>
      </c>
      <c r="I44" s="163" t="s">
        <v>594</v>
      </c>
      <c r="J44" s="163">
        <v>0</v>
      </c>
      <c r="K44" s="163" t="s">
        <v>594</v>
      </c>
      <c r="L44" s="163">
        <v>0</v>
      </c>
      <c r="M44" s="163" t="s">
        <v>594</v>
      </c>
      <c r="N44" s="163">
        <v>0</v>
      </c>
      <c r="O44" s="163" t="s">
        <v>594</v>
      </c>
      <c r="P44" s="163">
        <v>0</v>
      </c>
      <c r="Q44" s="163" t="s">
        <v>594</v>
      </c>
      <c r="R44" s="163">
        <v>0</v>
      </c>
      <c r="S44" s="163" t="s">
        <v>594</v>
      </c>
      <c r="T44" s="163">
        <v>0</v>
      </c>
      <c r="U44" s="163" t="s">
        <v>594</v>
      </c>
      <c r="V44" s="163">
        <v>0</v>
      </c>
      <c r="W44" s="163" t="s">
        <v>594</v>
      </c>
      <c r="X44" s="163">
        <v>0</v>
      </c>
      <c r="Y44" s="163" t="s">
        <v>594</v>
      </c>
      <c r="Z44" s="163" t="s">
        <v>575</v>
      </c>
      <c r="AA44" s="163" t="s">
        <v>575</v>
      </c>
      <c r="AB44" s="163">
        <v>0</v>
      </c>
      <c r="AC44" s="163">
        <v>0</v>
      </c>
    </row>
    <row r="45" spans="1:29" s="164" customFormat="1" x14ac:dyDescent="0.25">
      <c r="A45" s="165" t="s">
        <v>549</v>
      </c>
      <c r="B45" s="166" t="s">
        <v>550</v>
      </c>
      <c r="C45" s="163"/>
      <c r="D45" s="163"/>
      <c r="E45" s="163"/>
      <c r="F45" s="163"/>
      <c r="G45" s="163">
        <v>0</v>
      </c>
      <c r="H45" s="163">
        <v>0</v>
      </c>
      <c r="I45" s="163" t="s">
        <v>594</v>
      </c>
      <c r="J45" s="163">
        <v>0</v>
      </c>
      <c r="K45" s="163" t="s">
        <v>594</v>
      </c>
      <c r="L45" s="163">
        <v>0</v>
      </c>
      <c r="M45" s="163" t="s">
        <v>594</v>
      </c>
      <c r="N45" s="163">
        <v>0</v>
      </c>
      <c r="O45" s="163" t="s">
        <v>594</v>
      </c>
      <c r="P45" s="163">
        <v>0</v>
      </c>
      <c r="Q45" s="163" t="s">
        <v>594</v>
      </c>
      <c r="R45" s="163">
        <v>0</v>
      </c>
      <c r="S45" s="163" t="s">
        <v>594</v>
      </c>
      <c r="T45" s="163">
        <v>0</v>
      </c>
      <c r="U45" s="163" t="s">
        <v>594</v>
      </c>
      <c r="V45" s="163">
        <v>0</v>
      </c>
      <c r="W45" s="163" t="s">
        <v>594</v>
      </c>
      <c r="X45" s="163">
        <v>0</v>
      </c>
      <c r="Y45" s="163" t="s">
        <v>594</v>
      </c>
      <c r="Z45" s="163" t="s">
        <v>575</v>
      </c>
      <c r="AA45" s="163" t="s">
        <v>575</v>
      </c>
      <c r="AB45" s="163">
        <v>0</v>
      </c>
      <c r="AC45" s="163">
        <v>0</v>
      </c>
    </row>
    <row r="46" spans="1:29" s="164" customFormat="1" x14ac:dyDescent="0.25">
      <c r="A46" s="165" t="s">
        <v>551</v>
      </c>
      <c r="B46" s="166" t="s">
        <v>552</v>
      </c>
      <c r="C46" s="163"/>
      <c r="D46" s="163"/>
      <c r="E46" s="163"/>
      <c r="F46" s="163"/>
      <c r="G46" s="163">
        <v>0</v>
      </c>
      <c r="H46" s="163">
        <v>0</v>
      </c>
      <c r="I46" s="163" t="s">
        <v>594</v>
      </c>
      <c r="J46" s="163"/>
      <c r="K46" s="163" t="s">
        <v>594</v>
      </c>
      <c r="L46" s="163">
        <v>0</v>
      </c>
      <c r="M46" s="163" t="s">
        <v>594</v>
      </c>
      <c r="N46" s="163"/>
      <c r="O46" s="163" t="s">
        <v>594</v>
      </c>
      <c r="P46" s="163">
        <v>0</v>
      </c>
      <c r="Q46" s="163" t="s">
        <v>594</v>
      </c>
      <c r="R46" s="163"/>
      <c r="S46" s="163" t="s">
        <v>594</v>
      </c>
      <c r="T46" s="163">
        <v>0</v>
      </c>
      <c r="U46" s="163" t="s">
        <v>594</v>
      </c>
      <c r="V46" s="163"/>
      <c r="W46" s="163" t="s">
        <v>594</v>
      </c>
      <c r="X46" s="163"/>
      <c r="Y46" s="163" t="s">
        <v>594</v>
      </c>
      <c r="Z46" s="163"/>
      <c r="AA46" s="163" t="s">
        <v>594</v>
      </c>
      <c r="AB46" s="163">
        <v>0</v>
      </c>
      <c r="AC46" s="163">
        <v>0</v>
      </c>
    </row>
    <row r="47" spans="1:29" s="164" customFormat="1" x14ac:dyDescent="0.25">
      <c r="A47" s="161" t="s">
        <v>61</v>
      </c>
      <c r="B47" s="162" t="s">
        <v>160</v>
      </c>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row>
    <row r="48" spans="1:29" s="164" customFormat="1" x14ac:dyDescent="0.25">
      <c r="A48" s="165" t="s">
        <v>159</v>
      </c>
      <c r="B48" s="168" t="s">
        <v>541</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t="s">
        <v>575</v>
      </c>
      <c r="AA48" s="163"/>
      <c r="AB48" s="163">
        <v>0</v>
      </c>
      <c r="AC48" s="163">
        <v>0</v>
      </c>
    </row>
    <row r="49" spans="1:29" s="164" customFormat="1" ht="31.5" x14ac:dyDescent="0.25">
      <c r="A49" s="165" t="s">
        <v>158</v>
      </c>
      <c r="B49" s="168" t="s">
        <v>539</v>
      </c>
      <c r="C49" s="163">
        <v>0</v>
      </c>
      <c r="D49" s="163">
        <v>0</v>
      </c>
      <c r="E49" s="163"/>
      <c r="F49" s="163"/>
      <c r="G49" s="163">
        <v>0</v>
      </c>
      <c r="H49" s="163">
        <v>0</v>
      </c>
      <c r="I49" s="163"/>
      <c r="J49" s="163">
        <v>0</v>
      </c>
      <c r="K49" s="163"/>
      <c r="L49" s="163">
        <v>0</v>
      </c>
      <c r="M49" s="163"/>
      <c r="N49" s="163">
        <v>0</v>
      </c>
      <c r="O49" s="163"/>
      <c r="P49" s="163">
        <v>0</v>
      </c>
      <c r="Q49" s="163"/>
      <c r="R49" s="163">
        <v>0</v>
      </c>
      <c r="S49" s="163"/>
      <c r="T49" s="163">
        <v>0</v>
      </c>
      <c r="U49" s="163"/>
      <c r="V49" s="163">
        <v>0</v>
      </c>
      <c r="W49" s="163"/>
      <c r="X49" s="163">
        <v>0</v>
      </c>
      <c r="Y49" s="163"/>
      <c r="Z49" s="163" t="s">
        <v>575</v>
      </c>
      <c r="AA49" s="163"/>
      <c r="AB49" s="163">
        <v>0</v>
      </c>
      <c r="AC49" s="163">
        <v>0</v>
      </c>
    </row>
    <row r="50" spans="1:29" s="164" customFormat="1" x14ac:dyDescent="0.25">
      <c r="A50" s="165" t="s">
        <v>157</v>
      </c>
      <c r="B50" s="166" t="s">
        <v>156</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t="s">
        <v>575</v>
      </c>
      <c r="AA50" s="163"/>
      <c r="AB50" s="163">
        <v>0</v>
      </c>
      <c r="AC50" s="163">
        <v>0</v>
      </c>
    </row>
    <row r="51" spans="1:29" s="164" customFormat="1" ht="31.5" x14ac:dyDescent="0.25">
      <c r="A51" s="165" t="s">
        <v>155</v>
      </c>
      <c r="B51" s="166" t="s">
        <v>154</v>
      </c>
      <c r="C51" s="163">
        <v>0</v>
      </c>
      <c r="D51" s="163">
        <v>0</v>
      </c>
      <c r="E51" s="163"/>
      <c r="F51" s="163"/>
      <c r="G51" s="163">
        <v>0</v>
      </c>
      <c r="H51" s="163">
        <v>0</v>
      </c>
      <c r="I51" s="163"/>
      <c r="J51" s="163">
        <v>0</v>
      </c>
      <c r="K51" s="163"/>
      <c r="L51" s="163">
        <v>0</v>
      </c>
      <c r="M51" s="163"/>
      <c r="N51" s="163">
        <v>0</v>
      </c>
      <c r="O51" s="163"/>
      <c r="P51" s="163">
        <v>0</v>
      </c>
      <c r="Q51" s="163"/>
      <c r="R51" s="163">
        <v>0</v>
      </c>
      <c r="S51" s="163"/>
      <c r="T51" s="163">
        <v>0</v>
      </c>
      <c r="U51" s="163"/>
      <c r="V51" s="163">
        <v>0</v>
      </c>
      <c r="W51" s="163"/>
      <c r="X51" s="163">
        <v>0</v>
      </c>
      <c r="Y51" s="163"/>
      <c r="Z51" s="163" t="s">
        <v>575</v>
      </c>
      <c r="AA51" s="163"/>
      <c r="AB51" s="163">
        <v>0</v>
      </c>
      <c r="AC51" s="163">
        <v>0</v>
      </c>
    </row>
    <row r="52" spans="1:29" s="164" customFormat="1" ht="31.5" x14ac:dyDescent="0.25">
      <c r="A52" s="165" t="s">
        <v>153</v>
      </c>
      <c r="B52" s="166" t="s">
        <v>152</v>
      </c>
      <c r="C52" s="163">
        <v>0</v>
      </c>
      <c r="D52" s="163">
        <v>0</v>
      </c>
      <c r="E52" s="163"/>
      <c r="F52" s="163"/>
      <c r="G52" s="163">
        <v>0</v>
      </c>
      <c r="H52" s="163">
        <v>0</v>
      </c>
      <c r="I52" s="163"/>
      <c r="J52" s="163">
        <v>0</v>
      </c>
      <c r="K52" s="163"/>
      <c r="L52" s="163">
        <v>0</v>
      </c>
      <c r="M52" s="163"/>
      <c r="N52" s="163">
        <v>0</v>
      </c>
      <c r="O52" s="163"/>
      <c r="P52" s="163">
        <v>0</v>
      </c>
      <c r="Q52" s="163"/>
      <c r="R52" s="163">
        <v>0</v>
      </c>
      <c r="S52" s="163"/>
      <c r="T52" s="163">
        <v>0</v>
      </c>
      <c r="U52" s="163"/>
      <c r="V52" s="163">
        <v>0</v>
      </c>
      <c r="W52" s="163"/>
      <c r="X52" s="163">
        <v>0</v>
      </c>
      <c r="Y52" s="163"/>
      <c r="Z52" s="163" t="s">
        <v>575</v>
      </c>
      <c r="AA52" s="163"/>
      <c r="AB52" s="163">
        <v>0</v>
      </c>
      <c r="AC52" s="163">
        <v>0</v>
      </c>
    </row>
    <row r="53" spans="1:29" s="164" customFormat="1" x14ac:dyDescent="0.25">
      <c r="A53" s="165" t="s">
        <v>151</v>
      </c>
      <c r="B53" s="166" t="s">
        <v>150</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t="s">
        <v>575</v>
      </c>
      <c r="AA53" s="163"/>
      <c r="AB53" s="163">
        <v>0</v>
      </c>
      <c r="AC53" s="163">
        <v>0</v>
      </c>
    </row>
    <row r="54" spans="1:29" s="164" customFormat="1" x14ac:dyDescent="0.25">
      <c r="A54" s="165" t="s">
        <v>149</v>
      </c>
      <c r="B54" s="166" t="s">
        <v>542</v>
      </c>
      <c r="C54" s="163">
        <v>18</v>
      </c>
      <c r="D54" s="163">
        <v>18</v>
      </c>
      <c r="E54" s="163"/>
      <c r="F54" s="163"/>
      <c r="G54" s="163">
        <v>3</v>
      </c>
      <c r="H54" s="163">
        <v>0</v>
      </c>
      <c r="I54" s="163"/>
      <c r="J54" s="163">
        <v>0</v>
      </c>
      <c r="K54" s="163"/>
      <c r="L54" s="163">
        <v>0</v>
      </c>
      <c r="M54" s="163"/>
      <c r="N54" s="163">
        <v>0</v>
      </c>
      <c r="O54" s="163"/>
      <c r="P54" s="163">
        <v>0</v>
      </c>
      <c r="Q54" s="163"/>
      <c r="R54" s="163">
        <v>0</v>
      </c>
      <c r="S54" s="163"/>
      <c r="T54" s="163">
        <v>0</v>
      </c>
      <c r="U54" s="163"/>
      <c r="V54" s="163">
        <v>0</v>
      </c>
      <c r="W54" s="163"/>
      <c r="X54" s="163">
        <v>15</v>
      </c>
      <c r="Y54" s="163"/>
      <c r="Z54" s="163" t="s">
        <v>575</v>
      </c>
      <c r="AA54" s="163"/>
      <c r="AB54" s="163">
        <v>0</v>
      </c>
      <c r="AC54" s="163">
        <v>15</v>
      </c>
    </row>
    <row r="55" spans="1:29" s="164" customFormat="1" x14ac:dyDescent="0.25">
      <c r="A55" s="165" t="s">
        <v>553</v>
      </c>
      <c r="B55" s="166" t="s">
        <v>543</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t="s">
        <v>575</v>
      </c>
      <c r="AA55" s="163"/>
      <c r="AB55" s="163">
        <v>0</v>
      </c>
      <c r="AC55" s="163">
        <v>0</v>
      </c>
    </row>
    <row r="56" spans="1:29" s="164" customFormat="1" x14ac:dyDescent="0.25">
      <c r="A56" s="165" t="s">
        <v>554</v>
      </c>
      <c r="B56" s="166" t="s">
        <v>544</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t="s">
        <v>575</v>
      </c>
      <c r="AA56" s="163"/>
      <c r="AB56" s="163">
        <v>0</v>
      </c>
      <c r="AC56" s="163">
        <v>0</v>
      </c>
    </row>
    <row r="57" spans="1:29" s="164" customFormat="1" x14ac:dyDescent="0.25">
      <c r="A57" s="165" t="s">
        <v>555</v>
      </c>
      <c r="B57" s="166" t="s">
        <v>546</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t="s">
        <v>575</v>
      </c>
      <c r="AA57" s="163"/>
      <c r="AB57" s="163">
        <v>0</v>
      </c>
      <c r="AC57" s="163">
        <v>0</v>
      </c>
    </row>
    <row r="58" spans="1:29" s="164" customFormat="1" x14ac:dyDescent="0.25">
      <c r="A58" s="165" t="s">
        <v>556</v>
      </c>
      <c r="B58" s="166" t="s">
        <v>548</v>
      </c>
      <c r="C58" s="163">
        <v>0</v>
      </c>
      <c r="D58" s="163">
        <v>0</v>
      </c>
      <c r="E58" s="163"/>
      <c r="F58" s="163"/>
      <c r="G58" s="163">
        <v>0</v>
      </c>
      <c r="H58" s="163">
        <v>0</v>
      </c>
      <c r="I58" s="163"/>
      <c r="J58" s="163">
        <v>0</v>
      </c>
      <c r="K58" s="163"/>
      <c r="L58" s="163">
        <v>0</v>
      </c>
      <c r="M58" s="163"/>
      <c r="N58" s="163">
        <v>0</v>
      </c>
      <c r="O58" s="163"/>
      <c r="P58" s="163">
        <v>0</v>
      </c>
      <c r="Q58" s="163"/>
      <c r="R58" s="163">
        <v>0</v>
      </c>
      <c r="S58" s="163"/>
      <c r="T58" s="163">
        <v>0</v>
      </c>
      <c r="U58" s="163"/>
      <c r="V58" s="163">
        <v>0</v>
      </c>
      <c r="W58" s="163"/>
      <c r="X58" s="163">
        <v>0</v>
      </c>
      <c r="Y58" s="163"/>
      <c r="Z58" s="163" t="s">
        <v>575</v>
      </c>
      <c r="AA58" s="163"/>
      <c r="AB58" s="163">
        <v>0</v>
      </c>
      <c r="AC58" s="163">
        <v>0</v>
      </c>
    </row>
    <row r="59" spans="1:29" s="164" customFormat="1" x14ac:dyDescent="0.25">
      <c r="A59" s="165" t="s">
        <v>557</v>
      </c>
      <c r="B59" s="166" t="s">
        <v>550</v>
      </c>
      <c r="C59" s="163">
        <v>0</v>
      </c>
      <c r="D59" s="163">
        <v>0</v>
      </c>
      <c r="E59" s="163"/>
      <c r="F59" s="163"/>
      <c r="G59" s="163">
        <v>0</v>
      </c>
      <c r="H59" s="163">
        <v>0</v>
      </c>
      <c r="I59" s="163"/>
      <c r="J59" s="163">
        <v>0</v>
      </c>
      <c r="K59" s="163"/>
      <c r="L59" s="163">
        <v>0</v>
      </c>
      <c r="M59" s="163"/>
      <c r="N59" s="163">
        <v>0</v>
      </c>
      <c r="O59" s="163"/>
      <c r="P59" s="163">
        <v>0</v>
      </c>
      <c r="Q59" s="163"/>
      <c r="R59" s="163">
        <v>0</v>
      </c>
      <c r="S59" s="163"/>
      <c r="T59" s="163">
        <v>0</v>
      </c>
      <c r="U59" s="163"/>
      <c r="V59" s="163">
        <v>0</v>
      </c>
      <c r="W59" s="163"/>
      <c r="X59" s="163">
        <v>0</v>
      </c>
      <c r="Y59" s="163"/>
      <c r="Z59" s="163" t="s">
        <v>575</v>
      </c>
      <c r="AA59" s="163"/>
      <c r="AB59" s="163">
        <v>0</v>
      </c>
      <c r="AC59" s="163">
        <v>0</v>
      </c>
    </row>
    <row r="60" spans="1:29" s="164" customFormat="1" x14ac:dyDescent="0.25">
      <c r="A60" s="165" t="s">
        <v>558</v>
      </c>
      <c r="B60" s="166" t="s">
        <v>552</v>
      </c>
      <c r="C60" s="163">
        <v>0</v>
      </c>
      <c r="D60" s="163">
        <v>0</v>
      </c>
      <c r="E60" s="163"/>
      <c r="F60" s="163"/>
      <c r="G60" s="163">
        <v>0</v>
      </c>
      <c r="H60" s="163">
        <v>0</v>
      </c>
      <c r="I60" s="163"/>
      <c r="J60" s="163"/>
      <c r="K60" s="163"/>
      <c r="L60" s="163">
        <v>0</v>
      </c>
      <c r="M60" s="163"/>
      <c r="N60" s="163"/>
      <c r="O60" s="163"/>
      <c r="P60" s="163">
        <v>0</v>
      </c>
      <c r="Q60" s="163"/>
      <c r="R60" s="163"/>
      <c r="S60" s="163"/>
      <c r="T60" s="163">
        <v>0</v>
      </c>
      <c r="U60" s="163"/>
      <c r="V60" s="163"/>
      <c r="W60" s="163"/>
      <c r="X60" s="163"/>
      <c r="Y60" s="163"/>
      <c r="Z60" s="163"/>
      <c r="AA60" s="163"/>
      <c r="AB60" s="163">
        <v>0</v>
      </c>
      <c r="AC60" s="163">
        <v>0</v>
      </c>
    </row>
    <row r="61" spans="1:29" s="164" customFormat="1" ht="35.25" customHeight="1" x14ac:dyDescent="0.25">
      <c r="A61" s="161" t="s">
        <v>59</v>
      </c>
      <c r="B61" s="162" t="s">
        <v>148</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64" customFormat="1" x14ac:dyDescent="0.25">
      <c r="A62" s="165" t="s">
        <v>147</v>
      </c>
      <c r="B62" s="166" t="s">
        <v>146</v>
      </c>
      <c r="C62" s="163">
        <v>1.1160128972324501</v>
      </c>
      <c r="D62" s="163">
        <v>1.041622575981582</v>
      </c>
      <c r="E62" s="163"/>
      <c r="F62" s="163"/>
      <c r="G62" s="163">
        <v>0.14659104000000001</v>
      </c>
      <c r="H62" s="163">
        <v>0</v>
      </c>
      <c r="I62" s="163"/>
      <c r="J62" s="163">
        <v>0</v>
      </c>
      <c r="K62" s="163"/>
      <c r="L62" s="163">
        <v>0</v>
      </c>
      <c r="M62" s="163"/>
      <c r="N62" s="163">
        <v>0</v>
      </c>
      <c r="O62" s="163"/>
      <c r="P62" s="163">
        <v>0</v>
      </c>
      <c r="Q62" s="163"/>
      <c r="R62" s="163">
        <v>0</v>
      </c>
      <c r="S62" s="163"/>
      <c r="T62" s="163">
        <v>0</v>
      </c>
      <c r="U62" s="163"/>
      <c r="V62" s="163">
        <v>0</v>
      </c>
      <c r="W62" s="163"/>
      <c r="X62" s="163">
        <v>0.89503153598158203</v>
      </c>
      <c r="Y62" s="163"/>
      <c r="Z62" s="163" t="s">
        <v>575</v>
      </c>
      <c r="AA62" s="163"/>
      <c r="AB62" s="163">
        <v>0</v>
      </c>
      <c r="AC62" s="163">
        <v>0.89503153598158203</v>
      </c>
    </row>
    <row r="63" spans="1:29" s="164" customFormat="1" x14ac:dyDescent="0.25">
      <c r="A63" s="165" t="s">
        <v>145</v>
      </c>
      <c r="B63" s="166" t="s">
        <v>139</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t="s">
        <v>575</v>
      </c>
      <c r="AA63" s="163"/>
      <c r="AB63" s="163">
        <v>0</v>
      </c>
      <c r="AC63" s="163">
        <v>0</v>
      </c>
    </row>
    <row r="64" spans="1:29" s="164" customFormat="1" x14ac:dyDescent="0.25">
      <c r="A64" s="165" t="s">
        <v>144</v>
      </c>
      <c r="B64" s="168" t="s">
        <v>138</v>
      </c>
      <c r="C64" s="163"/>
      <c r="D64" s="163"/>
      <c r="E64" s="163"/>
      <c r="F64" s="163"/>
      <c r="G64" s="163">
        <v>0</v>
      </c>
      <c r="H64" s="163">
        <v>0</v>
      </c>
      <c r="I64" s="163"/>
      <c r="J64" s="163">
        <v>0</v>
      </c>
      <c r="K64" s="163"/>
      <c r="L64" s="163">
        <v>0</v>
      </c>
      <c r="M64" s="163"/>
      <c r="N64" s="163">
        <v>0</v>
      </c>
      <c r="O64" s="163"/>
      <c r="P64" s="163">
        <v>0</v>
      </c>
      <c r="Q64" s="163"/>
      <c r="R64" s="163">
        <v>0</v>
      </c>
      <c r="S64" s="163"/>
      <c r="T64" s="163">
        <v>0</v>
      </c>
      <c r="U64" s="163"/>
      <c r="V64" s="163">
        <v>0</v>
      </c>
      <c r="W64" s="163"/>
      <c r="X64" s="163">
        <v>0</v>
      </c>
      <c r="Y64" s="163"/>
      <c r="Z64" s="163" t="s">
        <v>575</v>
      </c>
      <c r="AA64" s="163"/>
      <c r="AB64" s="163">
        <v>0</v>
      </c>
      <c r="AC64" s="163">
        <v>0</v>
      </c>
    </row>
    <row r="65" spans="1:29" s="164" customFormat="1" x14ac:dyDescent="0.25">
      <c r="A65" s="165" t="s">
        <v>143</v>
      </c>
      <c r="B65" s="168" t="s">
        <v>137</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t="s">
        <v>575</v>
      </c>
      <c r="AA65" s="163"/>
      <c r="AB65" s="163">
        <v>0</v>
      </c>
      <c r="AC65" s="163">
        <v>0</v>
      </c>
    </row>
    <row r="66" spans="1:29" s="164" customFormat="1" x14ac:dyDescent="0.25">
      <c r="A66" s="165" t="s">
        <v>142</v>
      </c>
      <c r="B66" s="168" t="s">
        <v>136</v>
      </c>
      <c r="C66" s="163"/>
      <c r="D66" s="163"/>
      <c r="E66" s="163"/>
      <c r="F66" s="163"/>
      <c r="G66" s="163">
        <v>0</v>
      </c>
      <c r="H66" s="163">
        <v>0</v>
      </c>
      <c r="I66" s="163"/>
      <c r="J66" s="163">
        <v>0</v>
      </c>
      <c r="K66" s="163"/>
      <c r="L66" s="163">
        <v>0</v>
      </c>
      <c r="M66" s="163"/>
      <c r="N66" s="163">
        <v>0</v>
      </c>
      <c r="O66" s="163"/>
      <c r="P66" s="163">
        <v>0</v>
      </c>
      <c r="Q66" s="163"/>
      <c r="R66" s="163">
        <v>0</v>
      </c>
      <c r="S66" s="163"/>
      <c r="T66" s="163">
        <v>0</v>
      </c>
      <c r="U66" s="163"/>
      <c r="V66" s="163">
        <v>0</v>
      </c>
      <c r="W66" s="163"/>
      <c r="X66" s="163">
        <v>0</v>
      </c>
      <c r="Y66" s="163"/>
      <c r="Z66" s="163" t="s">
        <v>575</v>
      </c>
      <c r="AA66" s="163"/>
      <c r="AB66" s="163">
        <v>0</v>
      </c>
      <c r="AC66" s="163">
        <v>0</v>
      </c>
    </row>
    <row r="67" spans="1:29" s="164" customFormat="1" x14ac:dyDescent="0.25">
      <c r="A67" s="165" t="s">
        <v>141</v>
      </c>
      <c r="B67" s="168" t="s">
        <v>542</v>
      </c>
      <c r="C67" s="163"/>
      <c r="D67" s="163"/>
      <c r="E67" s="163"/>
      <c r="F67" s="163"/>
      <c r="G67" s="163">
        <v>3</v>
      </c>
      <c r="H67" s="163">
        <v>0</v>
      </c>
      <c r="I67" s="163"/>
      <c r="J67" s="163">
        <v>0</v>
      </c>
      <c r="K67" s="163"/>
      <c r="L67" s="163">
        <v>0</v>
      </c>
      <c r="M67" s="163"/>
      <c r="N67" s="163">
        <v>0</v>
      </c>
      <c r="O67" s="163"/>
      <c r="P67" s="163">
        <v>0</v>
      </c>
      <c r="Q67" s="163"/>
      <c r="R67" s="163">
        <v>0</v>
      </c>
      <c r="S67" s="163"/>
      <c r="T67" s="163">
        <v>0</v>
      </c>
      <c r="U67" s="163"/>
      <c r="V67" s="163">
        <v>0</v>
      </c>
      <c r="W67" s="163"/>
      <c r="X67" s="163">
        <v>15</v>
      </c>
      <c r="Y67" s="163"/>
      <c r="Z67" s="163" t="s">
        <v>575</v>
      </c>
      <c r="AA67" s="163"/>
      <c r="AB67" s="163">
        <v>0</v>
      </c>
      <c r="AC67" s="163">
        <v>15</v>
      </c>
    </row>
    <row r="68" spans="1:29" s="164" customFormat="1" x14ac:dyDescent="0.25">
      <c r="A68" s="165" t="s">
        <v>559</v>
      </c>
      <c r="B68" s="168" t="s">
        <v>543</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t="s">
        <v>575</v>
      </c>
      <c r="AA68" s="163"/>
      <c r="AB68" s="163">
        <v>0</v>
      </c>
      <c r="AC68" s="163">
        <v>0</v>
      </c>
    </row>
    <row r="69" spans="1:29" s="164" customFormat="1" x14ac:dyDescent="0.25">
      <c r="A69" s="165" t="s">
        <v>560</v>
      </c>
      <c r="B69" s="168" t="s">
        <v>544</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t="s">
        <v>575</v>
      </c>
      <c r="AA69" s="163"/>
      <c r="AB69" s="163">
        <v>0</v>
      </c>
      <c r="AC69" s="163">
        <v>0</v>
      </c>
    </row>
    <row r="70" spans="1:29" s="164" customFormat="1" x14ac:dyDescent="0.25">
      <c r="A70" s="165" t="s">
        <v>561</v>
      </c>
      <c r="B70" s="168" t="s">
        <v>546</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t="s">
        <v>575</v>
      </c>
      <c r="AA70" s="163"/>
      <c r="AB70" s="163">
        <v>0</v>
      </c>
      <c r="AC70" s="163">
        <v>0</v>
      </c>
    </row>
    <row r="71" spans="1:29" s="164" customFormat="1" x14ac:dyDescent="0.25">
      <c r="A71" s="165" t="s">
        <v>562</v>
      </c>
      <c r="B71" s="168" t="s">
        <v>548</v>
      </c>
      <c r="C71" s="163"/>
      <c r="D71" s="163"/>
      <c r="E71" s="163"/>
      <c r="F71" s="163"/>
      <c r="G71" s="163">
        <v>0</v>
      </c>
      <c r="H71" s="163">
        <v>0</v>
      </c>
      <c r="I71" s="163"/>
      <c r="J71" s="163">
        <v>0</v>
      </c>
      <c r="K71" s="163"/>
      <c r="L71" s="163">
        <v>0</v>
      </c>
      <c r="M71" s="163"/>
      <c r="N71" s="163">
        <v>0</v>
      </c>
      <c r="O71" s="163"/>
      <c r="P71" s="163">
        <v>0</v>
      </c>
      <c r="Q71" s="163"/>
      <c r="R71" s="163">
        <v>0</v>
      </c>
      <c r="S71" s="163"/>
      <c r="T71" s="163">
        <v>0</v>
      </c>
      <c r="U71" s="163"/>
      <c r="V71" s="163">
        <v>0</v>
      </c>
      <c r="W71" s="163"/>
      <c r="X71" s="163">
        <v>0</v>
      </c>
      <c r="Y71" s="163"/>
      <c r="Z71" s="163" t="s">
        <v>575</v>
      </c>
      <c r="AA71" s="163"/>
      <c r="AB71" s="163">
        <v>0</v>
      </c>
      <c r="AC71" s="163">
        <v>0</v>
      </c>
    </row>
    <row r="72" spans="1:29" s="164" customFormat="1" x14ac:dyDescent="0.25">
      <c r="A72" s="165" t="s">
        <v>563</v>
      </c>
      <c r="B72" s="168" t="s">
        <v>550</v>
      </c>
      <c r="C72" s="163"/>
      <c r="D72" s="163"/>
      <c r="E72" s="163"/>
      <c r="F72" s="163"/>
      <c r="G72" s="163">
        <v>0</v>
      </c>
      <c r="H72" s="163">
        <v>0</v>
      </c>
      <c r="I72" s="163"/>
      <c r="J72" s="163">
        <v>0</v>
      </c>
      <c r="K72" s="163"/>
      <c r="L72" s="163">
        <v>0</v>
      </c>
      <c r="M72" s="163"/>
      <c r="N72" s="163">
        <v>0</v>
      </c>
      <c r="O72" s="163"/>
      <c r="P72" s="163">
        <v>0</v>
      </c>
      <c r="Q72" s="163"/>
      <c r="R72" s="163">
        <v>0</v>
      </c>
      <c r="S72" s="163"/>
      <c r="T72" s="163">
        <v>0</v>
      </c>
      <c r="U72" s="163"/>
      <c r="V72" s="163">
        <v>0</v>
      </c>
      <c r="W72" s="163"/>
      <c r="X72" s="163">
        <v>0</v>
      </c>
      <c r="Y72" s="163"/>
      <c r="Z72" s="163" t="s">
        <v>575</v>
      </c>
      <c r="AA72" s="163"/>
      <c r="AB72" s="163">
        <v>0</v>
      </c>
      <c r="AC72" s="163">
        <v>0</v>
      </c>
    </row>
    <row r="73" spans="1:29" s="164" customFormat="1" x14ac:dyDescent="0.25">
      <c r="A73" s="165" t="s">
        <v>564</v>
      </c>
      <c r="B73" s="168" t="s">
        <v>552</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c r="Y73" s="163"/>
      <c r="Z73" s="163"/>
      <c r="AA73" s="163"/>
      <c r="AB73" s="163">
        <v>0</v>
      </c>
      <c r="AC73" s="163">
        <v>0</v>
      </c>
    </row>
    <row r="74" spans="1:29" s="164" customFormat="1" ht="36.75" customHeight="1" x14ac:dyDescent="0.25">
      <c r="A74" s="161" t="s">
        <v>58</v>
      </c>
      <c r="B74" s="169" t="s">
        <v>235</v>
      </c>
      <c r="C74" s="163"/>
      <c r="D74" s="163"/>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t="s">
        <v>575</v>
      </c>
      <c r="AA74" s="163"/>
      <c r="AB74" s="163">
        <v>0</v>
      </c>
      <c r="AC74" s="163">
        <v>0</v>
      </c>
    </row>
    <row r="75" spans="1:29" s="164" customFormat="1" x14ac:dyDescent="0.25">
      <c r="A75" s="161" t="s">
        <v>56</v>
      </c>
      <c r="B75" s="162" t="s">
        <v>140</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s="164" customFormat="1" x14ac:dyDescent="0.25">
      <c r="A76" s="165" t="s">
        <v>230</v>
      </c>
      <c r="B76" s="168" t="s">
        <v>541</v>
      </c>
      <c r="C76" s="163"/>
      <c r="D76" s="163"/>
      <c r="E76" s="163"/>
      <c r="F76" s="163"/>
      <c r="G76" s="163">
        <v>0</v>
      </c>
      <c r="H76" s="163">
        <v>0</v>
      </c>
      <c r="I76" s="163"/>
      <c r="J76" s="163">
        <v>0</v>
      </c>
      <c r="K76" s="163"/>
      <c r="L76" s="163">
        <v>0</v>
      </c>
      <c r="M76" s="163"/>
      <c r="N76" s="163">
        <v>0</v>
      </c>
      <c r="O76" s="163"/>
      <c r="P76" s="163">
        <v>0</v>
      </c>
      <c r="Q76" s="163"/>
      <c r="R76" s="163">
        <v>0</v>
      </c>
      <c r="S76" s="163"/>
      <c r="T76" s="163">
        <v>0</v>
      </c>
      <c r="U76" s="163"/>
      <c r="V76" s="163">
        <v>0</v>
      </c>
      <c r="W76" s="163"/>
      <c r="X76" s="163">
        <v>0</v>
      </c>
      <c r="Y76" s="163"/>
      <c r="Z76" s="163" t="s">
        <v>575</v>
      </c>
      <c r="AA76" s="163"/>
      <c r="AB76" s="163">
        <v>0</v>
      </c>
      <c r="AC76" s="163">
        <v>0</v>
      </c>
    </row>
    <row r="77" spans="1:29" s="164" customFormat="1" ht="31.5" x14ac:dyDescent="0.25">
      <c r="A77" s="165" t="s">
        <v>231</v>
      </c>
      <c r="B77" s="168" t="s">
        <v>539</v>
      </c>
      <c r="C77" s="163"/>
      <c r="D77" s="163"/>
      <c r="E77" s="163"/>
      <c r="F77" s="163"/>
      <c r="G77" s="163">
        <v>0</v>
      </c>
      <c r="H77" s="163">
        <v>0</v>
      </c>
      <c r="I77" s="163"/>
      <c r="J77" s="163">
        <v>0</v>
      </c>
      <c r="K77" s="163"/>
      <c r="L77" s="163">
        <v>0</v>
      </c>
      <c r="M77" s="163"/>
      <c r="N77" s="163">
        <v>0</v>
      </c>
      <c r="O77" s="163"/>
      <c r="P77" s="163">
        <v>0</v>
      </c>
      <c r="Q77" s="163"/>
      <c r="R77" s="163">
        <v>0</v>
      </c>
      <c r="S77" s="163"/>
      <c r="T77" s="163">
        <v>0</v>
      </c>
      <c r="U77" s="163"/>
      <c r="V77" s="163">
        <v>0</v>
      </c>
      <c r="W77" s="163"/>
      <c r="X77" s="163">
        <v>0</v>
      </c>
      <c r="Y77" s="163"/>
      <c r="Z77" s="163" t="s">
        <v>575</v>
      </c>
      <c r="AA77" s="163"/>
      <c r="AB77" s="163">
        <v>0</v>
      </c>
      <c r="AC77" s="163">
        <v>0</v>
      </c>
    </row>
    <row r="78" spans="1:29" s="164" customFormat="1" x14ac:dyDescent="0.25">
      <c r="A78" s="165" t="s">
        <v>232</v>
      </c>
      <c r="B78" s="166" t="s">
        <v>156</v>
      </c>
      <c r="C78" s="163"/>
      <c r="D78" s="163"/>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t="s">
        <v>575</v>
      </c>
      <c r="AA78" s="163"/>
      <c r="AB78" s="163">
        <v>0</v>
      </c>
      <c r="AC78" s="163">
        <v>0</v>
      </c>
    </row>
    <row r="79" spans="1:29" s="164" customFormat="1" x14ac:dyDescent="0.25">
      <c r="A79" s="165" t="s">
        <v>233</v>
      </c>
      <c r="B79" s="166" t="s">
        <v>565</v>
      </c>
      <c r="C79" s="170"/>
      <c r="D79" s="171"/>
      <c r="E79" s="172"/>
      <c r="F79" s="172"/>
      <c r="G79" s="163">
        <v>0</v>
      </c>
      <c r="H79" s="163">
        <v>0</v>
      </c>
      <c r="I79" s="172"/>
      <c r="J79" s="163">
        <v>0</v>
      </c>
      <c r="K79" s="171"/>
      <c r="L79" s="163">
        <v>0</v>
      </c>
      <c r="M79" s="171"/>
      <c r="N79" s="163">
        <v>0</v>
      </c>
      <c r="O79" s="171"/>
      <c r="P79" s="163">
        <v>0</v>
      </c>
      <c r="Q79" s="171"/>
      <c r="R79" s="163">
        <v>0</v>
      </c>
      <c r="S79" s="171"/>
      <c r="T79" s="163">
        <v>0</v>
      </c>
      <c r="U79" s="171"/>
      <c r="V79" s="163">
        <v>0</v>
      </c>
      <c r="W79" s="171"/>
      <c r="X79" s="163">
        <v>0</v>
      </c>
      <c r="Y79" s="171"/>
      <c r="Z79" s="163" t="s">
        <v>575</v>
      </c>
      <c r="AA79" s="163"/>
      <c r="AB79" s="163">
        <v>0</v>
      </c>
      <c r="AC79" s="163">
        <v>0</v>
      </c>
    </row>
    <row r="80" spans="1:29" s="164" customFormat="1" x14ac:dyDescent="0.25">
      <c r="A80" s="165" t="s">
        <v>234</v>
      </c>
      <c r="B80" s="166" t="s">
        <v>542</v>
      </c>
      <c r="C80" s="170"/>
      <c r="D80" s="171"/>
      <c r="E80" s="172"/>
      <c r="F80" s="172"/>
      <c r="G80" s="163">
        <v>0</v>
      </c>
      <c r="H80" s="163">
        <v>0</v>
      </c>
      <c r="I80" s="172"/>
      <c r="J80" s="163">
        <v>0</v>
      </c>
      <c r="K80" s="171"/>
      <c r="L80" s="163">
        <v>0</v>
      </c>
      <c r="M80" s="171"/>
      <c r="N80" s="163">
        <v>0</v>
      </c>
      <c r="O80" s="171"/>
      <c r="P80" s="163">
        <v>0</v>
      </c>
      <c r="Q80" s="171"/>
      <c r="R80" s="163">
        <v>0</v>
      </c>
      <c r="S80" s="171"/>
      <c r="T80" s="163">
        <v>0</v>
      </c>
      <c r="U80" s="171"/>
      <c r="V80" s="163">
        <v>0</v>
      </c>
      <c r="W80" s="171"/>
      <c r="X80" s="163">
        <v>0</v>
      </c>
      <c r="Y80" s="171"/>
      <c r="Z80" s="163" t="s">
        <v>575</v>
      </c>
      <c r="AA80" s="163"/>
      <c r="AB80" s="163">
        <v>0</v>
      </c>
      <c r="AC80" s="163">
        <v>0</v>
      </c>
    </row>
    <row r="81" spans="1:29" s="164" customFormat="1" x14ac:dyDescent="0.25">
      <c r="A81" s="165" t="s">
        <v>566</v>
      </c>
      <c r="B81" s="166" t="s">
        <v>543</v>
      </c>
      <c r="C81" s="170"/>
      <c r="D81" s="171"/>
      <c r="E81" s="172"/>
      <c r="F81" s="172"/>
      <c r="G81" s="163">
        <v>0</v>
      </c>
      <c r="H81" s="163">
        <v>0</v>
      </c>
      <c r="I81" s="172"/>
      <c r="J81" s="163">
        <v>0</v>
      </c>
      <c r="K81" s="171"/>
      <c r="L81" s="163">
        <v>0</v>
      </c>
      <c r="M81" s="171"/>
      <c r="N81" s="163">
        <v>0</v>
      </c>
      <c r="O81" s="171"/>
      <c r="P81" s="163">
        <v>0</v>
      </c>
      <c r="Q81" s="171"/>
      <c r="R81" s="163">
        <v>0</v>
      </c>
      <c r="S81" s="171"/>
      <c r="T81" s="163">
        <v>0</v>
      </c>
      <c r="U81" s="171"/>
      <c r="V81" s="163">
        <v>0</v>
      </c>
      <c r="W81" s="171"/>
      <c r="X81" s="163">
        <v>0</v>
      </c>
      <c r="Y81" s="171"/>
      <c r="Z81" s="163" t="s">
        <v>575</v>
      </c>
      <c r="AA81" s="163"/>
      <c r="AB81" s="163">
        <v>0</v>
      </c>
      <c r="AC81" s="163">
        <v>0</v>
      </c>
    </row>
    <row r="82" spans="1:29" s="164" customFormat="1" x14ac:dyDescent="0.25">
      <c r="A82" s="165" t="s">
        <v>567</v>
      </c>
      <c r="B82" s="166" t="s">
        <v>544</v>
      </c>
      <c r="C82" s="170"/>
      <c r="D82" s="171"/>
      <c r="E82" s="172"/>
      <c r="F82" s="172"/>
      <c r="G82" s="163">
        <v>0</v>
      </c>
      <c r="H82" s="163">
        <v>0</v>
      </c>
      <c r="I82" s="172"/>
      <c r="J82" s="163">
        <v>0</v>
      </c>
      <c r="K82" s="171"/>
      <c r="L82" s="163">
        <v>0</v>
      </c>
      <c r="M82" s="171"/>
      <c r="N82" s="163">
        <v>0</v>
      </c>
      <c r="O82" s="171"/>
      <c r="P82" s="163">
        <v>0</v>
      </c>
      <c r="Q82" s="171"/>
      <c r="R82" s="163">
        <v>0</v>
      </c>
      <c r="S82" s="171"/>
      <c r="T82" s="163">
        <v>0</v>
      </c>
      <c r="U82" s="171"/>
      <c r="V82" s="163">
        <v>0</v>
      </c>
      <c r="W82" s="171"/>
      <c r="X82" s="163">
        <v>0</v>
      </c>
      <c r="Y82" s="171"/>
      <c r="Z82" s="163" t="s">
        <v>575</v>
      </c>
      <c r="AA82" s="163"/>
      <c r="AB82" s="163">
        <v>0</v>
      </c>
      <c r="AC82" s="163">
        <v>0</v>
      </c>
    </row>
    <row r="83" spans="1:29" s="164" customFormat="1" x14ac:dyDescent="0.25">
      <c r="A83" s="165" t="s">
        <v>568</v>
      </c>
      <c r="B83" s="166" t="s">
        <v>546</v>
      </c>
      <c r="C83" s="170"/>
      <c r="D83" s="171"/>
      <c r="E83" s="172"/>
      <c r="F83" s="172"/>
      <c r="G83" s="163">
        <v>0</v>
      </c>
      <c r="H83" s="163">
        <v>0</v>
      </c>
      <c r="I83" s="172"/>
      <c r="J83" s="163">
        <v>0</v>
      </c>
      <c r="K83" s="171"/>
      <c r="L83" s="163">
        <v>0</v>
      </c>
      <c r="M83" s="171"/>
      <c r="N83" s="163">
        <v>0</v>
      </c>
      <c r="O83" s="171"/>
      <c r="P83" s="163">
        <v>0</v>
      </c>
      <c r="Q83" s="171"/>
      <c r="R83" s="163">
        <v>0</v>
      </c>
      <c r="S83" s="171"/>
      <c r="T83" s="163">
        <v>0</v>
      </c>
      <c r="U83" s="171"/>
      <c r="V83" s="163">
        <v>0</v>
      </c>
      <c r="W83" s="171"/>
      <c r="X83" s="163">
        <v>0</v>
      </c>
      <c r="Y83" s="171"/>
      <c r="Z83" s="163" t="s">
        <v>575</v>
      </c>
      <c r="AA83" s="163"/>
      <c r="AB83" s="163">
        <v>0</v>
      </c>
      <c r="AC83" s="163">
        <v>0</v>
      </c>
    </row>
    <row r="84" spans="1:29" s="164" customFormat="1" x14ac:dyDescent="0.25">
      <c r="A84" s="165" t="s">
        <v>569</v>
      </c>
      <c r="B84" s="166" t="s">
        <v>548</v>
      </c>
      <c r="C84" s="170"/>
      <c r="D84" s="171"/>
      <c r="E84" s="172"/>
      <c r="F84" s="172"/>
      <c r="G84" s="163">
        <v>0</v>
      </c>
      <c r="H84" s="163">
        <v>0</v>
      </c>
      <c r="I84" s="172"/>
      <c r="J84" s="163">
        <v>0</v>
      </c>
      <c r="K84" s="171"/>
      <c r="L84" s="163">
        <v>0</v>
      </c>
      <c r="M84" s="171"/>
      <c r="N84" s="163">
        <v>0</v>
      </c>
      <c r="O84" s="171"/>
      <c r="P84" s="163">
        <v>0</v>
      </c>
      <c r="Q84" s="171"/>
      <c r="R84" s="163">
        <v>0</v>
      </c>
      <c r="S84" s="171"/>
      <c r="T84" s="163">
        <v>0</v>
      </c>
      <c r="U84" s="171"/>
      <c r="V84" s="163">
        <v>0</v>
      </c>
      <c r="W84" s="171"/>
      <c r="X84" s="163">
        <v>0</v>
      </c>
      <c r="Y84" s="171"/>
      <c r="Z84" s="163" t="s">
        <v>575</v>
      </c>
      <c r="AA84" s="163"/>
      <c r="AB84" s="163">
        <v>0</v>
      </c>
      <c r="AC84" s="163">
        <v>0</v>
      </c>
    </row>
    <row r="85" spans="1:29" s="164" customFormat="1" x14ac:dyDescent="0.25">
      <c r="A85" s="165" t="s">
        <v>570</v>
      </c>
      <c r="B85" s="166" t="s">
        <v>550</v>
      </c>
      <c r="C85" s="170"/>
      <c r="D85" s="171"/>
      <c r="E85" s="172"/>
      <c r="F85" s="172"/>
      <c r="G85" s="163">
        <v>0</v>
      </c>
      <c r="H85" s="163">
        <v>0</v>
      </c>
      <c r="I85" s="172"/>
      <c r="J85" s="163">
        <v>0</v>
      </c>
      <c r="K85" s="171"/>
      <c r="L85" s="163">
        <v>0</v>
      </c>
      <c r="M85" s="171"/>
      <c r="N85" s="163">
        <v>0</v>
      </c>
      <c r="O85" s="171"/>
      <c r="P85" s="163">
        <v>0</v>
      </c>
      <c r="Q85" s="171"/>
      <c r="R85" s="163">
        <v>0</v>
      </c>
      <c r="S85" s="171"/>
      <c r="T85" s="163">
        <v>0</v>
      </c>
      <c r="U85" s="171"/>
      <c r="V85" s="163">
        <v>0</v>
      </c>
      <c r="W85" s="171"/>
      <c r="X85" s="163">
        <v>0</v>
      </c>
      <c r="Y85" s="171"/>
      <c r="Z85" s="163" t="s">
        <v>575</v>
      </c>
      <c r="AA85" s="163"/>
      <c r="AB85" s="163">
        <v>0</v>
      </c>
      <c r="AC85" s="163">
        <v>0</v>
      </c>
    </row>
    <row r="86" spans="1:29" s="164" customFormat="1" ht="13.5" customHeight="1" x14ac:dyDescent="0.25">
      <c r="A86" s="165" t="s">
        <v>571</v>
      </c>
      <c r="B86" s="166" t="s">
        <v>552</v>
      </c>
      <c r="C86" s="173"/>
      <c r="D86" s="171"/>
      <c r="E86" s="172"/>
      <c r="F86" s="172"/>
      <c r="G86" s="163">
        <v>0</v>
      </c>
      <c r="H86" s="163">
        <v>0</v>
      </c>
      <c r="I86" s="172"/>
      <c r="J86" s="163">
        <v>0</v>
      </c>
      <c r="K86" s="171"/>
      <c r="L86" s="163">
        <v>0</v>
      </c>
      <c r="M86" s="171"/>
      <c r="N86" s="163">
        <v>0</v>
      </c>
      <c r="O86" s="171"/>
      <c r="P86" s="163">
        <v>0</v>
      </c>
      <c r="Q86" s="171"/>
      <c r="R86" s="163">
        <v>0</v>
      </c>
      <c r="S86" s="171"/>
      <c r="T86" s="163">
        <v>0</v>
      </c>
      <c r="U86" s="171"/>
      <c r="V86" s="163">
        <v>0</v>
      </c>
      <c r="W86" s="171"/>
      <c r="X86" s="163">
        <v>0</v>
      </c>
      <c r="Y86" s="171"/>
      <c r="Z86" s="163" t="s">
        <v>575</v>
      </c>
      <c r="AA86" s="163"/>
      <c r="AB86" s="163">
        <v>0</v>
      </c>
      <c r="AC86" s="163">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8"/>
  <sheetViews>
    <sheetView topLeftCell="R10" zoomScale="70" zoomScaleNormal="70" zoomScaleSheetLayoutView="85" workbookViewId="0">
      <selection activeCell="A20" sqref="A20:AV20"/>
    </sheetView>
  </sheetViews>
  <sheetFormatPr defaultColWidth="9.140625" defaultRowHeight="15" x14ac:dyDescent="0.25"/>
  <cols>
    <col min="1" max="1" width="6.140625" style="19" customWidth="1"/>
    <col min="2" max="2" width="17.42578125" style="19" customWidth="1"/>
    <col min="3" max="3" width="16.7109375" style="19" customWidth="1"/>
    <col min="4" max="4" width="9.5703125" style="19" customWidth="1"/>
    <col min="5" max="12" width="6.5703125" style="19" customWidth="1"/>
    <col min="13" max="13" width="8.42578125" style="19" customWidth="1"/>
    <col min="14" max="14" width="35.7109375" style="19" customWidth="1"/>
    <col min="15" max="15" width="17.7109375" style="19" customWidth="1"/>
    <col min="16" max="16" width="10.28515625" style="19" customWidth="1"/>
    <col min="17" max="17" width="14.140625" style="19" customWidth="1"/>
    <col min="18" max="18" width="12.7109375" style="19" customWidth="1"/>
    <col min="19" max="22" width="8.140625" style="19" customWidth="1"/>
    <col min="23" max="23" width="24.28515625" style="19" customWidth="1"/>
    <col min="24" max="25" width="10.7109375" style="19" customWidth="1"/>
    <col min="26" max="26" width="7.7109375" style="19" customWidth="1"/>
    <col min="27" max="30" width="10.7109375" style="19" customWidth="1"/>
    <col min="31" max="31" width="12.4257812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4.425781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501" t="str">
        <f>'1. паспорт местоположение'!A9:C9</f>
        <v>АО "Россети Тюмень"</v>
      </c>
      <c r="B9" s="501"/>
      <c r="C9" s="501"/>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c r="AD9" s="501"/>
      <c r="AE9" s="501"/>
      <c r="AF9" s="501"/>
      <c r="AG9" s="501"/>
      <c r="AH9" s="501"/>
      <c r="AI9" s="501"/>
      <c r="AJ9" s="501"/>
      <c r="AK9" s="501"/>
      <c r="AL9" s="501"/>
      <c r="AM9" s="501"/>
      <c r="AN9" s="501"/>
      <c r="AO9" s="501"/>
      <c r="AP9" s="501"/>
      <c r="AQ9" s="501"/>
      <c r="AR9" s="501"/>
      <c r="AS9" s="501"/>
      <c r="AT9" s="501"/>
      <c r="AU9" s="501"/>
      <c r="AV9" s="501"/>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501" t="str">
        <f>'1. паспорт местоположение'!A12:C12</f>
        <v>P_TP1600.AS.0014</v>
      </c>
      <c r="B12" s="501"/>
      <c r="C12" s="501"/>
      <c r="D12" s="501"/>
      <c r="E12" s="501"/>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c r="AD12" s="501"/>
      <c r="AE12" s="501"/>
      <c r="AF12" s="501"/>
      <c r="AG12" s="501"/>
      <c r="AH12" s="501"/>
      <c r="AI12" s="501"/>
      <c r="AJ12" s="501"/>
      <c r="AK12" s="501"/>
      <c r="AL12" s="501"/>
      <c r="AM12" s="501"/>
      <c r="AN12" s="501"/>
      <c r="AO12" s="501"/>
      <c r="AP12" s="501"/>
      <c r="AQ12" s="501"/>
      <c r="AR12" s="501"/>
      <c r="AS12" s="501"/>
      <c r="AT12" s="501"/>
      <c r="AU12" s="501"/>
      <c r="AV12" s="501"/>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501"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v>
      </c>
      <c r="B15" s="501"/>
      <c r="C15" s="501"/>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c r="AD15" s="501"/>
      <c r="AE15" s="501"/>
      <c r="AF15" s="501"/>
      <c r="AG15" s="501"/>
      <c r="AH15" s="501"/>
      <c r="AI15" s="501"/>
      <c r="AJ15" s="501"/>
      <c r="AK15" s="501"/>
      <c r="AL15" s="501"/>
      <c r="AM15" s="501"/>
      <c r="AN15" s="501"/>
      <c r="AO15" s="501"/>
      <c r="AP15" s="501"/>
      <c r="AQ15" s="501"/>
      <c r="AR15" s="501"/>
      <c r="AS15" s="501"/>
      <c r="AT15" s="501"/>
      <c r="AU15" s="501"/>
      <c r="AV15" s="501"/>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9"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9"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9"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9"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9" s="22" customFormat="1" x14ac:dyDescent="0.25">
      <c r="A21" s="502" t="s">
        <v>518</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49" s="22" customFormat="1" ht="58.5" customHeight="1" x14ac:dyDescent="0.25">
      <c r="A22" s="503" t="s">
        <v>52</v>
      </c>
      <c r="B22" s="506" t="s">
        <v>24</v>
      </c>
      <c r="C22" s="503" t="s">
        <v>51</v>
      </c>
      <c r="D22" s="503" t="s">
        <v>50</v>
      </c>
      <c r="E22" s="509" t="s">
        <v>529</v>
      </c>
      <c r="F22" s="510"/>
      <c r="G22" s="510"/>
      <c r="H22" s="510"/>
      <c r="I22" s="510"/>
      <c r="J22" s="510"/>
      <c r="K22" s="510"/>
      <c r="L22" s="511"/>
      <c r="M22" s="503" t="s">
        <v>49</v>
      </c>
      <c r="N22" s="503" t="s">
        <v>48</v>
      </c>
      <c r="O22" s="503" t="s">
        <v>47</v>
      </c>
      <c r="P22" s="512" t="s">
        <v>265</v>
      </c>
      <c r="Q22" s="512" t="s">
        <v>46</v>
      </c>
      <c r="R22" s="512" t="s">
        <v>45</v>
      </c>
      <c r="S22" s="512" t="s">
        <v>44</v>
      </c>
      <c r="T22" s="512"/>
      <c r="U22" s="513" t="s">
        <v>43</v>
      </c>
      <c r="V22" s="513" t="s">
        <v>42</v>
      </c>
      <c r="W22" s="512" t="s">
        <v>41</v>
      </c>
      <c r="X22" s="512" t="s">
        <v>40</v>
      </c>
      <c r="Y22" s="512" t="s">
        <v>39</v>
      </c>
      <c r="Z22" s="526" t="s">
        <v>38</v>
      </c>
      <c r="AA22" s="512" t="s">
        <v>37</v>
      </c>
      <c r="AB22" s="512" t="s">
        <v>36</v>
      </c>
      <c r="AC22" s="512" t="s">
        <v>35</v>
      </c>
      <c r="AD22" s="512" t="s">
        <v>34</v>
      </c>
      <c r="AE22" s="512" t="s">
        <v>33</v>
      </c>
      <c r="AF22" s="512" t="s">
        <v>32</v>
      </c>
      <c r="AG22" s="512"/>
      <c r="AH22" s="512"/>
      <c r="AI22" s="512"/>
      <c r="AJ22" s="512"/>
      <c r="AK22" s="512"/>
      <c r="AL22" s="512" t="s">
        <v>31</v>
      </c>
      <c r="AM22" s="512"/>
      <c r="AN22" s="512"/>
      <c r="AO22" s="512"/>
      <c r="AP22" s="512" t="s">
        <v>30</v>
      </c>
      <c r="AQ22" s="512"/>
      <c r="AR22" s="512" t="s">
        <v>29</v>
      </c>
      <c r="AS22" s="512" t="s">
        <v>28</v>
      </c>
      <c r="AT22" s="512" t="s">
        <v>27</v>
      </c>
      <c r="AU22" s="512" t="s">
        <v>26</v>
      </c>
      <c r="AV22" s="516" t="s">
        <v>25</v>
      </c>
    </row>
    <row r="23" spans="1:49" s="22" customFormat="1" ht="64.5" customHeight="1" x14ac:dyDescent="0.25">
      <c r="A23" s="504"/>
      <c r="B23" s="507"/>
      <c r="C23" s="504"/>
      <c r="D23" s="504"/>
      <c r="E23" s="518" t="s">
        <v>23</v>
      </c>
      <c r="F23" s="520" t="s">
        <v>139</v>
      </c>
      <c r="G23" s="520" t="s">
        <v>138</v>
      </c>
      <c r="H23" s="520" t="s">
        <v>137</v>
      </c>
      <c r="I23" s="524" t="s">
        <v>437</v>
      </c>
      <c r="J23" s="524" t="s">
        <v>438</v>
      </c>
      <c r="K23" s="524" t="s">
        <v>439</v>
      </c>
      <c r="L23" s="520" t="s">
        <v>80</v>
      </c>
      <c r="M23" s="504"/>
      <c r="N23" s="504"/>
      <c r="O23" s="504"/>
      <c r="P23" s="512"/>
      <c r="Q23" s="512"/>
      <c r="R23" s="512"/>
      <c r="S23" s="522" t="s">
        <v>2</v>
      </c>
      <c r="T23" s="522" t="s">
        <v>11</v>
      </c>
      <c r="U23" s="513"/>
      <c r="V23" s="513"/>
      <c r="W23" s="512"/>
      <c r="X23" s="512"/>
      <c r="Y23" s="512"/>
      <c r="Z23" s="512"/>
      <c r="AA23" s="512"/>
      <c r="AB23" s="512"/>
      <c r="AC23" s="512"/>
      <c r="AD23" s="512"/>
      <c r="AE23" s="512"/>
      <c r="AF23" s="512" t="s">
        <v>22</v>
      </c>
      <c r="AG23" s="512"/>
      <c r="AH23" s="512" t="s">
        <v>21</v>
      </c>
      <c r="AI23" s="512"/>
      <c r="AJ23" s="503" t="s">
        <v>20</v>
      </c>
      <c r="AK23" s="503" t="s">
        <v>19</v>
      </c>
      <c r="AL23" s="503" t="s">
        <v>18</v>
      </c>
      <c r="AM23" s="503" t="s">
        <v>17</v>
      </c>
      <c r="AN23" s="503" t="s">
        <v>16</v>
      </c>
      <c r="AO23" s="503" t="s">
        <v>15</v>
      </c>
      <c r="AP23" s="503" t="s">
        <v>14</v>
      </c>
      <c r="AQ23" s="514" t="s">
        <v>11</v>
      </c>
      <c r="AR23" s="512"/>
      <c r="AS23" s="512"/>
      <c r="AT23" s="512"/>
      <c r="AU23" s="512"/>
      <c r="AV23" s="517"/>
    </row>
    <row r="24" spans="1:49" s="22" customFormat="1" ht="96.75" customHeight="1" x14ac:dyDescent="0.25">
      <c r="A24" s="505"/>
      <c r="B24" s="508"/>
      <c r="C24" s="505"/>
      <c r="D24" s="505"/>
      <c r="E24" s="519"/>
      <c r="F24" s="521"/>
      <c r="G24" s="521"/>
      <c r="H24" s="521"/>
      <c r="I24" s="525"/>
      <c r="J24" s="525"/>
      <c r="K24" s="525"/>
      <c r="L24" s="521"/>
      <c r="M24" s="505"/>
      <c r="N24" s="505"/>
      <c r="O24" s="505"/>
      <c r="P24" s="512"/>
      <c r="Q24" s="512"/>
      <c r="R24" s="512"/>
      <c r="S24" s="523"/>
      <c r="T24" s="523"/>
      <c r="U24" s="513"/>
      <c r="V24" s="513"/>
      <c r="W24" s="512"/>
      <c r="X24" s="512"/>
      <c r="Y24" s="512"/>
      <c r="Z24" s="512"/>
      <c r="AA24" s="512"/>
      <c r="AB24" s="512"/>
      <c r="AC24" s="512"/>
      <c r="AD24" s="512"/>
      <c r="AE24" s="512"/>
      <c r="AF24" s="135" t="s">
        <v>13</v>
      </c>
      <c r="AG24" s="135" t="s">
        <v>12</v>
      </c>
      <c r="AH24" s="136" t="s">
        <v>2</v>
      </c>
      <c r="AI24" s="136" t="s">
        <v>11</v>
      </c>
      <c r="AJ24" s="505"/>
      <c r="AK24" s="505"/>
      <c r="AL24" s="505"/>
      <c r="AM24" s="505"/>
      <c r="AN24" s="505"/>
      <c r="AO24" s="505"/>
      <c r="AP24" s="505"/>
      <c r="AQ24" s="515"/>
      <c r="AR24" s="512"/>
      <c r="AS24" s="512"/>
      <c r="AT24" s="512"/>
      <c r="AU24" s="512"/>
      <c r="AV24" s="517"/>
      <c r="AW24" s="283">
        <f>SUM(AW26:AW32)</f>
        <v>6.1559999999999997E-2</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75" x14ac:dyDescent="0.25">
      <c r="A26" s="276">
        <v>1</v>
      </c>
      <c r="B26" s="267" t="s">
        <v>621</v>
      </c>
      <c r="C26" s="266" t="s">
        <v>628</v>
      </c>
      <c r="D26" s="277" t="s">
        <v>631</v>
      </c>
      <c r="E26" s="278" t="s">
        <v>629</v>
      </c>
      <c r="F26" s="279">
        <v>0</v>
      </c>
      <c r="G26" s="279">
        <v>0</v>
      </c>
      <c r="H26" s="278" t="s">
        <v>629</v>
      </c>
      <c r="I26" s="279">
        <v>0</v>
      </c>
      <c r="J26" s="270" t="s">
        <v>629</v>
      </c>
      <c r="K26" s="270" t="s">
        <v>629</v>
      </c>
      <c r="L26" s="270" t="s">
        <v>629</v>
      </c>
      <c r="M26" s="270" t="s">
        <v>630</v>
      </c>
      <c r="N26" s="266" t="s">
        <v>620</v>
      </c>
      <c r="O26" s="267" t="s">
        <v>621</v>
      </c>
      <c r="P26" s="270" t="s">
        <v>629</v>
      </c>
      <c r="Q26" s="266" t="s">
        <v>622</v>
      </c>
      <c r="R26" s="268">
        <v>175</v>
      </c>
      <c r="S26" s="266" t="s">
        <v>623</v>
      </c>
      <c r="T26" s="266" t="s">
        <v>623</v>
      </c>
      <c r="U26" s="266">
        <v>3</v>
      </c>
      <c r="V26" s="266">
        <v>3</v>
      </c>
      <c r="W26" s="266" t="s">
        <v>624</v>
      </c>
      <c r="X26" s="280">
        <v>167</v>
      </c>
      <c r="Y26" s="269"/>
      <c r="Z26" s="269"/>
      <c r="AA26" s="269"/>
      <c r="AB26" s="268">
        <v>167</v>
      </c>
      <c r="AC26" s="266" t="s">
        <v>625</v>
      </c>
      <c r="AD26" s="268">
        <v>200</v>
      </c>
      <c r="AE26" s="268">
        <v>200</v>
      </c>
      <c r="AF26" s="270" t="s">
        <v>629</v>
      </c>
      <c r="AG26" s="270" t="s">
        <v>629</v>
      </c>
      <c r="AH26" s="270" t="s">
        <v>629</v>
      </c>
      <c r="AI26" s="270" t="s">
        <v>629</v>
      </c>
      <c r="AJ26" s="270" t="s">
        <v>629</v>
      </c>
      <c r="AK26" s="270" t="s">
        <v>629</v>
      </c>
      <c r="AL26" s="270" t="s">
        <v>629</v>
      </c>
      <c r="AM26" s="270" t="s">
        <v>629</v>
      </c>
      <c r="AN26" s="270" t="s">
        <v>629</v>
      </c>
      <c r="AO26" s="270" t="s">
        <v>629</v>
      </c>
      <c r="AP26" s="270" t="s">
        <v>629</v>
      </c>
      <c r="AQ26" s="274">
        <v>45807</v>
      </c>
      <c r="AR26" s="270" t="s">
        <v>629</v>
      </c>
      <c r="AS26" s="274">
        <v>45807</v>
      </c>
      <c r="AT26" s="274">
        <v>47678</v>
      </c>
      <c r="AU26" s="281"/>
      <c r="AV26" s="282" t="s">
        <v>632</v>
      </c>
      <c r="AW26" s="283">
        <v>6.1559999999999997E-2</v>
      </c>
    </row>
    <row r="27" spans="1:49" x14ac:dyDescent="0.25">
      <c r="A27" s="277"/>
      <c r="B27" s="277"/>
      <c r="C27" s="277"/>
      <c r="D27" s="277"/>
      <c r="E27" s="270"/>
      <c r="F27" s="279"/>
      <c r="G27" s="279"/>
      <c r="H27" s="270"/>
      <c r="I27" s="279"/>
      <c r="J27" s="270"/>
      <c r="K27" s="270"/>
      <c r="L27" s="270"/>
      <c r="M27" s="270"/>
      <c r="N27" s="266"/>
      <c r="O27" s="270"/>
      <c r="P27" s="268"/>
      <c r="Q27" s="266"/>
      <c r="R27" s="268"/>
      <c r="S27" s="266"/>
      <c r="T27" s="266"/>
      <c r="U27" s="266"/>
      <c r="V27" s="266"/>
      <c r="W27" s="266" t="s">
        <v>626</v>
      </c>
      <c r="X27" s="275">
        <v>175</v>
      </c>
      <c r="Y27" s="269"/>
      <c r="Z27" s="269"/>
      <c r="AA27" s="269"/>
      <c r="AB27" s="268"/>
      <c r="AC27" s="268"/>
      <c r="AD27" s="269"/>
      <c r="AE27" s="269"/>
      <c r="AF27" s="270"/>
      <c r="AG27" s="270"/>
      <c r="AH27" s="271"/>
      <c r="AI27" s="271"/>
      <c r="AJ27" s="271"/>
      <c r="AK27" s="271"/>
      <c r="AL27" s="272" t="s">
        <v>601</v>
      </c>
      <c r="AM27" s="270"/>
      <c r="AN27" s="273"/>
      <c r="AO27" s="269"/>
      <c r="AP27" s="273"/>
      <c r="AQ27" s="274"/>
      <c r="AR27" s="273"/>
      <c r="AS27" s="274"/>
      <c r="AT27" s="274"/>
      <c r="AU27" s="274"/>
      <c r="AV27" s="274"/>
      <c r="AW27" s="283"/>
    </row>
    <row r="28" spans="1:49" ht="30" x14ac:dyDescent="0.25">
      <c r="A28" s="277"/>
      <c r="B28" s="277"/>
      <c r="C28" s="277"/>
      <c r="D28" s="277"/>
      <c r="E28" s="270"/>
      <c r="F28" s="279"/>
      <c r="G28" s="279"/>
      <c r="H28" s="270"/>
      <c r="I28" s="279"/>
      <c r="J28" s="270"/>
      <c r="K28" s="270"/>
      <c r="L28" s="270"/>
      <c r="M28" s="270"/>
      <c r="N28" s="266"/>
      <c r="O28" s="270"/>
      <c r="P28" s="268"/>
      <c r="Q28" s="266"/>
      <c r="R28" s="268"/>
      <c r="S28" s="266"/>
      <c r="T28" s="266"/>
      <c r="U28" s="266"/>
      <c r="V28" s="266"/>
      <c r="W28" s="266" t="s">
        <v>627</v>
      </c>
      <c r="X28" s="275">
        <v>175</v>
      </c>
      <c r="Y28" s="269"/>
      <c r="Z28" s="269"/>
      <c r="AA28" s="269"/>
      <c r="AB28" s="268"/>
      <c r="AC28" s="268"/>
      <c r="AD28" s="269"/>
      <c r="AE28" s="269"/>
      <c r="AF28" s="270"/>
      <c r="AG28" s="270"/>
      <c r="AH28" s="271"/>
      <c r="AI28" s="271"/>
      <c r="AJ28" s="271"/>
      <c r="AK28" s="271"/>
      <c r="AL28" s="272" t="s">
        <v>601</v>
      </c>
      <c r="AM28" s="270"/>
      <c r="AN28" s="273"/>
      <c r="AO28" s="269"/>
      <c r="AP28" s="273"/>
      <c r="AQ28" s="274"/>
      <c r="AR28" s="273"/>
      <c r="AS28" s="274"/>
      <c r="AT28" s="274"/>
      <c r="AU28" s="274"/>
      <c r="AV28" s="274"/>
      <c r="AW28" s="2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5" zoomScale="90" zoomScaleNormal="90" zoomScaleSheetLayoutView="90" workbookViewId="0">
      <selection activeCell="B27" sqref="B27"/>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4" t="s">
        <v>69</v>
      </c>
    </row>
    <row r="2" spans="1:8" ht="18.75" x14ac:dyDescent="0.3">
      <c r="B2" s="15" t="s">
        <v>10</v>
      </c>
    </row>
    <row r="3" spans="1:8" ht="18.75" x14ac:dyDescent="0.3">
      <c r="B3" s="15" t="s">
        <v>537</v>
      </c>
    </row>
    <row r="4" spans="1:8" x14ac:dyDescent="0.25">
      <c r="B4" s="37"/>
    </row>
    <row r="5" spans="1:8" ht="18.75" x14ac:dyDescent="0.3">
      <c r="A5" s="527" t="str">
        <f>'1. паспорт местоположение'!A5:C5</f>
        <v>Год раскрытия информации: 2026 год</v>
      </c>
      <c r="B5" s="527"/>
      <c r="C5" s="64"/>
      <c r="D5" s="64"/>
      <c r="E5" s="64"/>
      <c r="F5" s="64"/>
      <c r="G5" s="64"/>
      <c r="H5" s="64"/>
    </row>
    <row r="6" spans="1:8" ht="18.75" x14ac:dyDescent="0.3">
      <c r="A6" s="140"/>
      <c r="B6" s="140"/>
      <c r="C6" s="140"/>
      <c r="D6" s="140"/>
      <c r="E6" s="140"/>
      <c r="F6" s="140"/>
      <c r="G6" s="140"/>
      <c r="H6" s="140"/>
    </row>
    <row r="7" spans="1:8" ht="18.75" x14ac:dyDescent="0.25">
      <c r="A7" s="326" t="s">
        <v>9</v>
      </c>
      <c r="B7" s="326"/>
      <c r="C7" s="139"/>
      <c r="D7" s="139"/>
      <c r="E7" s="139"/>
      <c r="F7" s="139"/>
      <c r="G7" s="139"/>
      <c r="H7" s="139"/>
    </row>
    <row r="8" spans="1:8" ht="18.75" x14ac:dyDescent="0.25">
      <c r="A8" s="139"/>
      <c r="B8" s="139"/>
      <c r="C8" s="139"/>
      <c r="D8" s="139"/>
      <c r="E8" s="139"/>
      <c r="F8" s="139"/>
      <c r="G8" s="139"/>
      <c r="H8" s="139"/>
    </row>
    <row r="9" spans="1:8" ht="18.75" x14ac:dyDescent="0.3">
      <c r="A9" s="528" t="str">
        <f>'1. паспорт местоположение'!A9:C9</f>
        <v>АО "Россети Тюмень"</v>
      </c>
      <c r="B9" s="528"/>
      <c r="C9" s="137"/>
      <c r="D9" s="137"/>
      <c r="E9" s="137"/>
      <c r="F9" s="137"/>
      <c r="G9" s="137"/>
      <c r="H9" s="137"/>
    </row>
    <row r="10" spans="1:8" x14ac:dyDescent="0.25">
      <c r="A10" s="322" t="s">
        <v>8</v>
      </c>
      <c r="B10" s="322"/>
      <c r="C10" s="138"/>
      <c r="D10" s="138"/>
      <c r="E10" s="138"/>
      <c r="F10" s="138"/>
      <c r="G10" s="138"/>
      <c r="H10" s="138"/>
    </row>
    <row r="11" spans="1:8" ht="18.75" x14ac:dyDescent="0.25">
      <c r="A11" s="139"/>
      <c r="B11" s="139"/>
      <c r="C11" s="139"/>
      <c r="D11" s="139"/>
      <c r="E11" s="139"/>
      <c r="F11" s="139"/>
      <c r="G11" s="139"/>
      <c r="H11" s="139"/>
    </row>
    <row r="12" spans="1:8" ht="30.75" customHeight="1" x14ac:dyDescent="0.3">
      <c r="A12" s="528" t="str">
        <f>'1. паспорт местоположение'!A12:C12</f>
        <v>P_TP1600.AS.0014</v>
      </c>
      <c r="B12" s="528"/>
      <c r="C12" s="137"/>
      <c r="D12" s="137"/>
      <c r="E12" s="137"/>
      <c r="F12" s="137"/>
      <c r="G12" s="137"/>
      <c r="H12" s="137"/>
    </row>
    <row r="13" spans="1:8" x14ac:dyDescent="0.25">
      <c r="A13" s="322" t="s">
        <v>7</v>
      </c>
      <c r="B13" s="322"/>
      <c r="C13" s="138"/>
      <c r="D13" s="138"/>
      <c r="E13" s="138"/>
      <c r="F13" s="138"/>
      <c r="G13" s="138"/>
      <c r="H13" s="138"/>
    </row>
    <row r="14" spans="1:8" ht="18.75" x14ac:dyDescent="0.25">
      <c r="A14" s="11"/>
      <c r="B14" s="11"/>
      <c r="C14" s="11"/>
      <c r="D14" s="11"/>
      <c r="E14" s="11"/>
      <c r="F14" s="11"/>
      <c r="G14" s="11"/>
      <c r="H14" s="11"/>
    </row>
    <row r="15" spans="1:8" ht="39" customHeight="1" x14ac:dyDescent="0.3">
      <c r="A15" s="532"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v>
      </c>
      <c r="B15" s="532"/>
      <c r="C15" s="137"/>
      <c r="D15" s="137"/>
      <c r="E15" s="137"/>
      <c r="F15" s="137"/>
      <c r="G15" s="137"/>
      <c r="H15" s="137"/>
    </row>
    <row r="16" spans="1:8" x14ac:dyDescent="0.25">
      <c r="A16" s="322" t="s">
        <v>6</v>
      </c>
      <c r="B16" s="322"/>
      <c r="C16" s="138"/>
      <c r="D16" s="138"/>
      <c r="E16" s="138"/>
      <c r="F16" s="138"/>
      <c r="G16" s="138"/>
      <c r="H16" s="138"/>
    </row>
    <row r="17" spans="1:2" x14ac:dyDescent="0.25">
      <c r="B17" s="108"/>
    </row>
    <row r="18" spans="1:2" ht="33.75" customHeight="1" x14ac:dyDescent="0.25">
      <c r="A18" s="533" t="s">
        <v>519</v>
      </c>
      <c r="B18" s="534"/>
    </row>
    <row r="19" spans="1:2" x14ac:dyDescent="0.25">
      <c r="B19" s="37"/>
    </row>
    <row r="20" spans="1:2" ht="16.5" thickBot="1" x14ac:dyDescent="0.3">
      <c r="B20" s="109"/>
    </row>
    <row r="21" spans="1:2" ht="45.75" thickBot="1" x14ac:dyDescent="0.3">
      <c r="A21" s="110" t="s">
        <v>388</v>
      </c>
      <c r="B21" s="111" t="str">
        <f>A15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v>
      </c>
    </row>
    <row r="22" spans="1:2" ht="16.5" thickBot="1" x14ac:dyDescent="0.3">
      <c r="A22" s="110" t="s">
        <v>389</v>
      </c>
      <c r="B22" s="111" t="s">
        <v>580</v>
      </c>
    </row>
    <row r="23" spans="1:2" ht="16.5" thickBot="1" x14ac:dyDescent="0.3">
      <c r="A23" s="110" t="s">
        <v>354</v>
      </c>
      <c r="B23" s="112" t="s">
        <v>581</v>
      </c>
    </row>
    <row r="24" spans="1:2" ht="16.5" thickBot="1" x14ac:dyDescent="0.3">
      <c r="A24" s="110" t="s">
        <v>390</v>
      </c>
      <c r="B24" s="112" t="s">
        <v>604</v>
      </c>
    </row>
    <row r="25" spans="1:2" ht="16.5" thickBot="1" x14ac:dyDescent="0.3">
      <c r="A25" s="113" t="s">
        <v>391</v>
      </c>
      <c r="B25" s="111">
        <v>2030</v>
      </c>
    </row>
    <row r="26" spans="1:2" ht="16.5" thickBot="1" x14ac:dyDescent="0.3">
      <c r="A26" s="114" t="s">
        <v>392</v>
      </c>
      <c r="B26" s="115" t="s">
        <v>616</v>
      </c>
    </row>
    <row r="27" spans="1:2" ht="29.25" thickBot="1" x14ac:dyDescent="0.3">
      <c r="A27" s="121" t="s">
        <v>605</v>
      </c>
      <c r="B27" s="188">
        <v>1.2404192717232791</v>
      </c>
    </row>
    <row r="28" spans="1:2" ht="16.5" thickBot="1" x14ac:dyDescent="0.3">
      <c r="A28" s="117" t="s">
        <v>393</v>
      </c>
      <c r="B28" s="117" t="s">
        <v>582</v>
      </c>
    </row>
    <row r="29" spans="1:2" ht="29.25" thickBot="1" x14ac:dyDescent="0.3">
      <c r="A29" s="122" t="s">
        <v>394</v>
      </c>
      <c r="B29" s="188">
        <f>B30</f>
        <v>6.1559999999999997E-2</v>
      </c>
    </row>
    <row r="30" spans="1:2" ht="29.25" thickBot="1" x14ac:dyDescent="0.3">
      <c r="A30" s="122" t="s">
        <v>395</v>
      </c>
      <c r="B30" s="188">
        <f>B32+B37+B42</f>
        <v>6.1559999999999997E-2</v>
      </c>
    </row>
    <row r="31" spans="1:2" ht="16.5" thickBot="1" x14ac:dyDescent="0.3">
      <c r="A31" s="117" t="s">
        <v>396</v>
      </c>
      <c r="B31" s="117"/>
    </row>
    <row r="32" spans="1:2" ht="29.25" thickBot="1" x14ac:dyDescent="0.3">
      <c r="A32" s="122" t="s">
        <v>397</v>
      </c>
      <c r="B32" s="188">
        <v>0</v>
      </c>
    </row>
    <row r="33" spans="1:2" ht="16.5" thickBot="1" x14ac:dyDescent="0.3">
      <c r="A33" s="117" t="s">
        <v>398</v>
      </c>
      <c r="B33" s="117"/>
    </row>
    <row r="34" spans="1:2" ht="16.5" thickBot="1" x14ac:dyDescent="0.3">
      <c r="A34" s="117" t="s">
        <v>399</v>
      </c>
      <c r="B34" s="117"/>
    </row>
    <row r="35" spans="1:2" ht="16.5" thickBot="1" x14ac:dyDescent="0.3">
      <c r="A35" s="117" t="s">
        <v>400</v>
      </c>
      <c r="B35" s="117"/>
    </row>
    <row r="36" spans="1:2" ht="16.5" thickBot="1" x14ac:dyDescent="0.3">
      <c r="A36" s="117" t="s">
        <v>401</v>
      </c>
      <c r="B36" s="117"/>
    </row>
    <row r="37" spans="1:2" ht="29.25" thickBot="1" x14ac:dyDescent="0.3">
      <c r="A37" s="122" t="s">
        <v>402</v>
      </c>
      <c r="B37" s="188">
        <f>B38</f>
        <v>6.1559999999999997E-2</v>
      </c>
    </row>
    <row r="38" spans="1:2" ht="30" x14ac:dyDescent="0.25">
      <c r="A38" s="258" t="s">
        <v>613</v>
      </c>
      <c r="B38" s="259">
        <v>6.1559999999999997E-2</v>
      </c>
    </row>
    <row r="39" spans="1:2" x14ac:dyDescent="0.25">
      <c r="A39" s="256" t="s">
        <v>399</v>
      </c>
      <c r="B39" s="255">
        <v>26.24</v>
      </c>
    </row>
    <row r="40" spans="1:2" x14ac:dyDescent="0.25">
      <c r="A40" s="256" t="s">
        <v>614</v>
      </c>
      <c r="B40" s="257">
        <v>6.2E-2</v>
      </c>
    </row>
    <row r="41" spans="1:2" ht="16.5" thickBot="1" x14ac:dyDescent="0.3">
      <c r="A41" s="256" t="s">
        <v>615</v>
      </c>
      <c r="B41" s="257">
        <v>5.0999999999999997E-2</v>
      </c>
    </row>
    <row r="42" spans="1:2" ht="29.25" thickBot="1" x14ac:dyDescent="0.3">
      <c r="A42" s="122" t="s">
        <v>403</v>
      </c>
      <c r="B42" s="188">
        <v>0</v>
      </c>
    </row>
    <row r="43" spans="1:2" ht="16.5" thickBot="1" x14ac:dyDescent="0.3">
      <c r="A43" s="117" t="s">
        <v>398</v>
      </c>
      <c r="B43" s="117"/>
    </row>
    <row r="44" spans="1:2" ht="16.5" thickBot="1" x14ac:dyDescent="0.3">
      <c r="A44" s="117" t="s">
        <v>399</v>
      </c>
      <c r="B44" s="117"/>
    </row>
    <row r="45" spans="1:2" ht="16.5" thickBot="1" x14ac:dyDescent="0.3">
      <c r="A45" s="117" t="s">
        <v>400</v>
      </c>
      <c r="B45" s="117"/>
    </row>
    <row r="46" spans="1:2" ht="16.5" thickBot="1" x14ac:dyDescent="0.3">
      <c r="A46" s="117" t="s">
        <v>401</v>
      </c>
      <c r="B46" s="117"/>
    </row>
    <row r="47" spans="1:2" ht="29.25" thickBot="1" x14ac:dyDescent="0.3">
      <c r="A47" s="116" t="s">
        <v>404</v>
      </c>
      <c r="B47" s="117"/>
    </row>
    <row r="48" spans="1:2" ht="16.5" thickBot="1" x14ac:dyDescent="0.3">
      <c r="A48" s="118" t="s">
        <v>396</v>
      </c>
      <c r="B48" s="123"/>
    </row>
    <row r="49" spans="1:2" ht="16.5" thickBot="1" x14ac:dyDescent="0.3">
      <c r="A49" s="118" t="s">
        <v>405</v>
      </c>
      <c r="B49" s="260">
        <v>0.2</v>
      </c>
    </row>
    <row r="50" spans="1:2" ht="16.5" thickBot="1" x14ac:dyDescent="0.3">
      <c r="A50" s="118" t="s">
        <v>406</v>
      </c>
      <c r="B50" s="260">
        <v>0.2</v>
      </c>
    </row>
    <row r="51" spans="1:2" ht="16.5" thickBot="1" x14ac:dyDescent="0.3">
      <c r="A51" s="118" t="s">
        <v>407</v>
      </c>
      <c r="B51" s="260">
        <v>0.2</v>
      </c>
    </row>
    <row r="52" spans="1:2" ht="16.5" thickBot="1" x14ac:dyDescent="0.3">
      <c r="A52" s="113" t="s">
        <v>408</v>
      </c>
      <c r="B52" s="260">
        <f>B53/B27</f>
        <v>0.1264499863679894</v>
      </c>
    </row>
    <row r="53" spans="1:2" ht="16.5" thickBot="1" x14ac:dyDescent="0.3">
      <c r="A53" s="113" t="s">
        <v>409</v>
      </c>
      <c r="B53" s="188">
        <v>0.15685099999999999</v>
      </c>
    </row>
    <row r="54" spans="1:2" ht="16.5" thickBot="1" x14ac:dyDescent="0.3">
      <c r="A54" s="113" t="s">
        <v>410</v>
      </c>
      <c r="B54" s="260">
        <f>B55/(B27/1.22)</f>
        <v>0.14417787926782308</v>
      </c>
    </row>
    <row r="55" spans="1:2" ht="16.5" thickBot="1" x14ac:dyDescent="0.3">
      <c r="A55" s="114" t="s">
        <v>411</v>
      </c>
      <c r="B55" s="188">
        <v>0.146591</v>
      </c>
    </row>
    <row r="56" spans="1:2" ht="15.75" customHeight="1" thickBot="1" x14ac:dyDescent="0.3">
      <c r="A56" s="116" t="s">
        <v>412</v>
      </c>
      <c r="B56" s="251"/>
    </row>
    <row r="57" spans="1:2" x14ac:dyDescent="0.25">
      <c r="A57" s="119" t="s">
        <v>413</v>
      </c>
      <c r="B57" s="251" t="s">
        <v>577</v>
      </c>
    </row>
    <row r="58" spans="1:2" x14ac:dyDescent="0.25">
      <c r="A58" s="119" t="s">
        <v>414</v>
      </c>
      <c r="B58" s="252"/>
    </row>
    <row r="59" spans="1:2" x14ac:dyDescent="0.25">
      <c r="A59" s="119" t="s">
        <v>415</v>
      </c>
      <c r="B59" s="252"/>
    </row>
    <row r="60" spans="1:2" x14ac:dyDescent="0.25">
      <c r="A60" s="119" t="s">
        <v>416</v>
      </c>
      <c r="B60" s="252"/>
    </row>
    <row r="61" spans="1:2" ht="16.5" thickBot="1" x14ac:dyDescent="0.3">
      <c r="A61" s="120" t="s">
        <v>417</v>
      </c>
      <c r="B61" s="264" t="s">
        <v>617</v>
      </c>
    </row>
    <row r="62" spans="1:2" ht="30.75" thickBot="1" x14ac:dyDescent="0.3">
      <c r="A62" s="118" t="s">
        <v>418</v>
      </c>
      <c r="B62" s="117"/>
    </row>
    <row r="63" spans="1:2" ht="29.25" thickBot="1" x14ac:dyDescent="0.3">
      <c r="A63" s="113" t="s">
        <v>419</v>
      </c>
      <c r="B63" s="117"/>
    </row>
    <row r="64" spans="1:2" ht="16.5" thickBot="1" x14ac:dyDescent="0.3">
      <c r="A64" s="118" t="s">
        <v>396</v>
      </c>
      <c r="B64" s="125"/>
    </row>
    <row r="65" spans="1:2" ht="16.5" thickBot="1" x14ac:dyDescent="0.3">
      <c r="A65" s="118" t="s">
        <v>420</v>
      </c>
      <c r="B65" s="117"/>
    </row>
    <row r="66" spans="1:2" ht="16.5" thickBot="1" x14ac:dyDescent="0.3">
      <c r="A66" s="118" t="s">
        <v>421</v>
      </c>
      <c r="B66" s="117">
        <v>2</v>
      </c>
    </row>
    <row r="67" spans="1:2" ht="16.5" thickBot="1" x14ac:dyDescent="0.3">
      <c r="A67" s="126" t="s">
        <v>422</v>
      </c>
      <c r="B67" s="141" t="s">
        <v>583</v>
      </c>
    </row>
    <row r="68" spans="1:2" ht="16.5" thickBot="1" x14ac:dyDescent="0.3">
      <c r="A68" s="113" t="s">
        <v>423</v>
      </c>
      <c r="B68" s="124" t="s">
        <v>606</v>
      </c>
    </row>
    <row r="69" spans="1:2" ht="16.5" thickBot="1" x14ac:dyDescent="0.3">
      <c r="A69" s="119" t="s">
        <v>424</v>
      </c>
      <c r="B69" s="117"/>
    </row>
    <row r="70" spans="1:2" ht="16.5" thickBot="1" x14ac:dyDescent="0.3">
      <c r="A70" s="119" t="s">
        <v>425</v>
      </c>
      <c r="B70" s="117"/>
    </row>
    <row r="71" spans="1:2" ht="16.5" thickBot="1" x14ac:dyDescent="0.3">
      <c r="A71" s="119" t="s">
        <v>426</v>
      </c>
      <c r="B71" s="117"/>
    </row>
    <row r="72" spans="1:2" ht="29.25" thickBot="1" x14ac:dyDescent="0.3">
      <c r="A72" s="127" t="s">
        <v>427</v>
      </c>
      <c r="B72" s="185" t="s">
        <v>584</v>
      </c>
    </row>
    <row r="73" spans="1:2" ht="28.5" customHeight="1" x14ac:dyDescent="0.25">
      <c r="A73" s="116" t="s">
        <v>428</v>
      </c>
      <c r="B73" s="529" t="s">
        <v>585</v>
      </c>
    </row>
    <row r="74" spans="1:2" x14ac:dyDescent="0.25">
      <c r="A74" s="119" t="s">
        <v>429</v>
      </c>
      <c r="B74" s="530"/>
    </row>
    <row r="75" spans="1:2" x14ac:dyDescent="0.25">
      <c r="A75" s="119" t="s">
        <v>430</v>
      </c>
      <c r="B75" s="530"/>
    </row>
    <row r="76" spans="1:2" x14ac:dyDescent="0.25">
      <c r="A76" s="119" t="s">
        <v>431</v>
      </c>
      <c r="B76" s="530"/>
    </row>
    <row r="77" spans="1:2" x14ac:dyDescent="0.25">
      <c r="A77" s="119" t="s">
        <v>432</v>
      </c>
      <c r="B77" s="530"/>
    </row>
    <row r="78" spans="1:2" ht="16.5" thickBot="1" x14ac:dyDescent="0.3">
      <c r="A78" s="128" t="s">
        <v>433</v>
      </c>
      <c r="B78" s="531"/>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2026-04-22T11:19:51Z</dcterms:modified>
</cp:coreProperties>
</file>