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S.0188\"/>
    </mc:Choice>
  </mc:AlternateContent>
  <bookViews>
    <workbookView xWindow="0" yWindow="0" windowWidth="28800" windowHeight="1170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[1]Параметры!$B$33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5" i="16" l="1"/>
  <c r="AK96" i="27" l="1"/>
  <c r="AK97" i="27" l="1"/>
  <c r="A15" i="27" l="1"/>
  <c r="A12" i="27"/>
  <c r="A5" i="27" l="1"/>
  <c r="AW24" i="5" l="1"/>
  <c r="A6" i="13" l="1"/>
  <c r="A5" i="14" s="1"/>
  <c r="A5" i="6" s="1"/>
  <c r="A4" i="17" s="1"/>
  <c r="A5" i="10" s="1"/>
  <c r="A4" i="15" s="1"/>
  <c r="A4" i="12"/>
  <c r="B34" i="22" l="1"/>
  <c r="B32" i="22"/>
  <c r="B30" i="22" s="1"/>
  <c r="A12" i="14" l="1"/>
  <c r="B29" i="22" l="1"/>
  <c r="B54" i="22"/>
  <c r="B52" i="22" l="1"/>
  <c r="A15" i="6"/>
  <c r="A11" i="15" l="1"/>
  <c r="A12" i="16"/>
  <c r="A14" i="12"/>
  <c r="A15" i="16" l="1"/>
  <c r="A14" i="17" l="1"/>
  <c r="A12" i="22" l="1"/>
  <c r="A15" i="22"/>
  <c r="B21" i="22" s="1"/>
  <c r="A15" i="5"/>
  <c r="A12" i="5"/>
  <c r="A9" i="5"/>
  <c r="A5" i="5"/>
  <c r="A5" i="22" s="1"/>
  <c r="A15" i="10"/>
  <c r="A12" i="10"/>
  <c r="A11" i="17"/>
  <c r="A12" i="6"/>
  <c r="A16" i="13"/>
  <c r="A13" i="13"/>
  <c r="A11"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<sst xmlns="http://schemas.openxmlformats.org/spreadsheetml/2006/main" count="1911" uniqueCount="594">
  <si>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</si>
  <si>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</si>
  <si>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</si>
  <si>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</si>
  <si>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</si>
  <si>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</si>
  <si>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</si>
  <si>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</si>
  <si>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</si>
  <si>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</si>
  <si>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</si>
  <si>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</si>
  <si>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</si>
  <si>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</si>
  <si>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</si>
  <si>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</si>
  <si>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</si>
  <si>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</si>
  <si>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</si>
  <si>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</si>
  <si>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</si>
  <si>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</si>
  <si>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</si>
  <si>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</si>
  <si>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</si>
  <si>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</si>
  <si>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</si>
  <si>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</si>
  <si>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</si>
  <si>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</si>
  <si>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</si>
  <si>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</si>
  <si>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</si>
  <si>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</si>
  <si>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</si>
  <si>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</si>
  <si>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</si>
  <si>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</si>
  <si>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</si>
  <si>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</si>
  <si>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</si>
  <si>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</si>
  <si>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</si>
  <si>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</si>
  <si>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</si>
  <si>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</si>
  <si>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</si>
  <si>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</si>
  <si>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</si>
  <si>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</si>
  <si>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</si>
  <si>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</si>
  <si>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</si>
  <si>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</si>
  <si>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</si>
  <si>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</si>
  <si>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</si>
  <si>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</si>
  <si>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</si>
  <si>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</si>
  <si>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</si>
  <si>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</si>
  <si>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</si>
  <si>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</si>
  <si>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</si>
  <si>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</si>
  <si>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</si>
  <si>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</si>
  <si>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</si>
  <si>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</si>
  <si>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</si>
  <si>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</si>
  <si>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</si>
  <si>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</si>
  <si>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</si>
  <si>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</si>
  <si>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</si>
  <si>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</si>
  <si>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</si>
  <si>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</si>
  <si>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</si>
  <si>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</si>
  <si>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</si>
  <si>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</si>
  <si>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</si>
  <si>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</si>
  <si>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</si>
  <si>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</si>
  <si>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</si>
  <si>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</si>
  <si>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</si>
  <si>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</si>
  <si>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</si>
  <si>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</si>
  <si>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</si>
  <si>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</si>
  <si>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</si>
  <si>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</si>
  <si>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</si>
  <si>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</si>
  <si>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</si>
  <si>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</si>
  <si>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</si>
  <si>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</si>
  <si>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</si>
  <si>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</si>
  <si>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</si>
  <si>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</si>
  <si>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</si>
  <si>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</si>
  <si>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</si>
  <si>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</si>
  <si>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</si>
  <si>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</si>
  <si>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</si>
  <si>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</si>
  <si>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</si>
  <si>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</si>
  <si>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</si>
  <si>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</si>
  <si>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</si>
  <si>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</si>
  <si>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</si>
  <si>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</si>
  <si>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</si>
  <si>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</si>
  <si>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</si>
  <si>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</si>
  <si>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</si>
  <si>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</si>
  <si>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</si>
  <si>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</si>
  <si>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</si>
  <si>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</si>
  <si>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</si>
  <si>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</si>
  <si>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</si>
  <si>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</si>
  <si>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</si>
  <si>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</si>
  <si>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</si>
  <si>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</si>
  <si>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</si>
  <si>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</si>
  <si>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</si>
  <si>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</si>
  <si>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</si>
  <si>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</si>
  <si>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</si>
  <si>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</si>
  <si>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</si>
  <si>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</si>
  <si>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</si>
  <si>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</si>
  <si>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</si>
  <si>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</si>
  <si>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</si>
  <si>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</si>
  <si>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</si>
  <si>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</si>
  <si>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</si>
  <si>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</si>
  <si>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</si>
  <si>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</si>
  <si>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</si>
  <si>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</si>
  <si>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</si>
  <si>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</si>
  <si>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</si>
  <si>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</si>
  <si>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</si>
  <si>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</si>
  <si>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</si>
  <si>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</si>
  <si>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</si>
  <si>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</si>
  <si>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</si>
  <si>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</si>
  <si>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</si>
  <si>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</si>
  <si>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</si>
  <si>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</si>
  <si>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</si>
  <si>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</si>
  <si>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</si>
  <si>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</si>
  <si>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</si>
  <si>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</si>
  <si>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</si>
  <si>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</si>
  <si>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</si>
  <si>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</si>
  <si>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</si>
  <si>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</si>
  <si>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</si>
  <si>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</si>
  <si>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</si>
  <si>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</si>
  <si>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</si>
  <si>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</si>
  <si>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</si>
  <si>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</si>
  <si>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</si>
  <si>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</si>
  <si>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</si>
  <si>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</si>
  <si>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</si>
  <si>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</si>
  <si>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</si>
  <si>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</si>
  <si>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</si>
  <si>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</si>
  <si>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</si>
  <si>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</si>
  <si>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</si>
  <si>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</si>
  <si>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</si>
  <si>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</si>
  <si>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</si>
  <si>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</si>
  <si>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</si>
  <si>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</si>
  <si>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</si>
  <si>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</si>
  <si>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</si>
  <si>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</si>
  <si>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</si>
  <si>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</si>
  <si>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</si>
  <si>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</si>
  <si>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</si>
  <si>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</si>
  <si>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</si>
  <si>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</si>
  <si>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</si>
  <si>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</si>
  <si>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</si>
  <si>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</si>
  <si>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</si>
  <si>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</si>
  <si>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</si>
  <si>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</si>
  <si>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</si>
  <si>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</si>
  <si>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</si>
  <si>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</si>
  <si>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</si>
  <si>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</si>
  <si>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</si>
  <si>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</si>
  <si>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</si>
  <si>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</si>
  <si>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</si>
  <si>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</si>
  <si>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</si>
  <si>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</si>
  <si>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</si>
  <si>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</si>
  <si>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</si>
  <si>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</si>
  <si>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</si>
  <si>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</si>
  <si>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</si>
  <si>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</si>
  <si>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</si>
  <si>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</si>
  <si>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</si>
  <si>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</si>
  <si>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</si>
  <si>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</si>
  <si>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</si>
  <si>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</si>
  <si>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</si>
  <si>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</si>
  <si>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</si>
  <si>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</si>
  <si>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</si>
  <si>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</si>
  <si>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</si>
  <si>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</si>
  <si>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</si>
  <si>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</si>
  <si>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</si>
  <si>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</si>
  <si>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</si>
  <si>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</si>
  <si>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</si>
  <si>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</si>
  <si>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</si>
  <si>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</si>
  <si>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</si>
  <si>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</si>
  <si>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</si>
  <si>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</si>
  <si>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</si>
  <si>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</si>
  <si>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</si>
  <si>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</si>
  <si>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</si>
  <si>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</si>
  <si>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</si>
  <si>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</si>
  <si>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</si>
  <si>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</si>
  <si>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</si>
  <si>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</si>
  <si>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</si>
  <si>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</si>
  <si>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</si>
  <si>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</si>
  <si>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</si>
  <si>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</si>
  <si>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</si>
  <si>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</si>
  <si>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</si>
  <si>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</si>
  <si>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</si>
  <si>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</si>
  <si>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</si>
  <si>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</si>
  <si>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</si>
  <si>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</si>
  <si>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</si>
  <si>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</si>
  <si>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</si>
  <si>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</si>
  <si>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</si>
  <si>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</si>
  <si>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</si>
  <si>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</si>
  <si>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</si>
  <si>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</si>
  <si>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</si>
  <si>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</si>
  <si>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</si>
  <si>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</si>
  <si>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</si>
  <si>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</si>
  <si>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</si>
  <si>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</si>
  <si>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</si>
  <si>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</si>
  <si>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</si>
  <si>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</si>
  <si>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</si>
  <si>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</si>
  <si>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</si>
  <si>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</si>
  <si>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</si>
  <si>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</si>
  <si>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</si>
  <si>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</si>
  <si>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</si>
  <si>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</si>
  <si>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</si>
  <si>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</si>
  <si>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</si>
  <si>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</si>
  <si>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</si>
  <si>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</si>
  <si>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</si>
  <si>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</si>
  <si>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</si>
  <si>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</si>
  <si>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</si>
  <si>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</si>
  <si>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</si>
  <si>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</si>
  <si>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</si>
  <si>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</si>
  <si>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</si>
  <si>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</si>
  <si>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</si>
  <si>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</si>
  <si>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</si>
  <si>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</si>
  <si>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</si>
  <si>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</si>
  <si>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</si>
  <si>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</si>
  <si>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</si>
  <si>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</si>
  <si>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</si>
  <si>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</si>
  <si>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</si>
  <si>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</si>
  <si>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</si>
  <si>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</si>
  <si>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</si>
  <si>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</si>
  <si>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</si>
  <si>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</si>
  <si>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</si>
  <si>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</si>
  <si>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</si>
  <si>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</si>
  <si>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</si>
  <si>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</si>
  <si>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</si>
  <si>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</si>
  <si>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</si>
  <si>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</si>
  <si>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</si>
  <si>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</si>
  <si>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</si>
  <si>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</si>
  <si>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</si>
  <si>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</si>
  <si>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</si>
  <si>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</si>
  <si>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</si>
  <si>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</si>
  <si>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</si>
  <si>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</si>
  <si>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</si>
  <si>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</si>
  <si>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</si>
  <si>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</si>
  <si>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</si>
  <si>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</si>
  <si>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</si>
  <si>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</si>
  <si>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</si>
  <si>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</si>
  <si>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</si>
  <si>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</si>
  <si>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</si>
  <si>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</si>
  <si>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</si>
  <si>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</si>
  <si>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</si>
  <si>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</si>
  <si>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</si>
  <si>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</si>
  <si>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</si>
  <si>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</si>
  <si>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</si>
  <si>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</si>
  <si>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</si>
  <si>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</si>
  <si>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</si>
  <si>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</si>
  <si>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</si>
  <si>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</si>
  <si>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</si>
  <si>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</si>
  <si>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</si>
  <si>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</si>
  <si>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</si>
  <si>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</si>
  <si>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</si>
  <si>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</si>
  <si>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</si>
  <si>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</si>
  <si>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</si>
  <si>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</si>
  <si>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</si>
  <si>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</si>
  <si>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</si>
  <si>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</si>
  <si>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</si>
  <si>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</si>
  <si>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</si>
  <si>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</si>
  <si>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</si>
  <si>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</si>
  <si>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</si>
  <si>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</si>
  <si>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</si>
  <si>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</si>
  <si>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</si>
  <si>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</si>
  <si>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</si>
  <si>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</si>
  <si>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</si>
  <si>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</si>
  <si>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</si>
  <si>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</si>
  <si>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</si>
  <si>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</si>
  <si>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</si>
  <si>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</si>
  <si>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</si>
  <si>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</si>
  <si>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</si>
  <si>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</si>
  <si>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</si>
  <si>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</si>
  <si>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</si>
  <si>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</si>
  <si>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</si>
  <si>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</si>
  <si>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</si>
  <si>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</si>
  <si>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</si>
  <si>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</si>
  <si>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</si>
  <si>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</si>
  <si>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</si>
  <si>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</si>
  <si>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</si>
  <si>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</si>
  <si>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</si>
  <si>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</si>
  <si>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</si>
  <si>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</si>
  <si>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</si>
  <si>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</si>
  <si>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</si>
  <si>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</si>
  <si>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</si>
  <si>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</si>
  <si>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</si>
  <si>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</si>
  <si>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</si>
  <si>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</si>
  <si>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</si>
  <si>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</si>
  <si>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</si>
  <si>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</si>
  <si>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</si>
  <si>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</si>
  <si>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</si>
  <si>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</si>
  <si>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</si>
  <si>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</si>
  <si>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</si>
  <si>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</si>
  <si>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</si>
  <si>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</si>
  <si>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</si>
  <si>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</si>
  <si>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</si>
  <si>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</si>
  <si>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</si>
  <si>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</si>
  <si>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</si>
  <si>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</si>
  <si>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Не относится</t>
  </si>
  <si>
    <t>от «__» _____ 2015 г. №___</t>
  </si>
  <si>
    <t>КТПН-6/0,4 кВ №1-№6 с трансформаторной мощностью 2500 кВА;
КТПН-6/0,4 кВ №7-№8 с трансформаторной мощностью 1250 кВА.</t>
  </si>
  <si>
    <t>ПС 110/6 кВ КНС-8: ЛР-6 1Т; ЛР-6 2Т</t>
  </si>
  <si>
    <t xml:space="preserve">Ханты-Мансийский автономный округ - Югра, Нижневартовский район 
</t>
  </si>
  <si>
    <t>Реконструкция</t>
  </si>
  <si>
    <t>01.11.2026-30.12.2026</t>
  </si>
  <si>
    <t>Договор №Т4/25/0010-ДТП от 14.05.2025</t>
  </si>
  <si>
    <t xml:space="preserve">Ханты-Мансийский автономный округ - Югра,  Нижневартовский район  ПС- 110/6 КНС-17
</t>
  </si>
  <si>
    <t>9,08 млн. руб./у.ед.</t>
  </si>
  <si>
    <t>Исполнение обязательств по договору №Т4/25/0010-ДТП об осуществлении технологического присоединения от 14.05.2025 с ООО " Орион"</t>
  </si>
  <si>
    <t>Сметная стоимость проекта в ценах 2025 года с НДС, млн. руб.</t>
  </si>
  <si>
    <t xml:space="preserve">Расчет плановой стоимости </t>
  </si>
  <si>
    <t>не наступил срок реализации</t>
  </si>
  <si>
    <t>возможна реализация в установленный срок</t>
  </si>
  <si>
    <t>отсутствуют</t>
  </si>
  <si>
    <t>Реконструкция ПС 110/6 кВ КНС-17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КНС-17
ЛР-6 2Т ПС 110 кВ КНС-17</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</si>
  <si>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КНС-17 с максимальной мощностью 7,250 МВт;
ЛР-6 2Т ПС 110 кВ КНС-17 с максимальной мощностью 7,250 МВт.</t>
  </si>
  <si>
    <t>не применимо</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</si>
  <si>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</si>
  <si>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протяженность 2*0,01 км; 10 шт., 2 т.у. (в т.ч. прирост протяженность 2*0,01 км; 8 шт., 2 т.у.)</t>
  </si>
  <si>
    <t>- токопровод 6 кВ протяженностью 2х0,01 км;
- ЛР-6 кВ 1Т(2Т) – 2 шт.;
- ТТ-6 кВ 1Т(2Т) – 6 шт.;
- ПУ - 2 шт.;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</si>
  <si>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</si>
  <si>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P_TP1600.PS.0188</t>
  </si>
  <si>
    <t>ХМАО-Югра</t>
  </si>
  <si>
    <t xml:space="preserve">  Нижневартовский район</t>
  </si>
  <si>
    <t>объем заключенного договора PD01.1600.2025.237 от 09.09.2025 . ООО "М-Сетьстрой"    в ценах 2025 года с НДС, млн. руб</t>
  </si>
  <si>
    <t xml:space="preserve"> ООО "М-Сетьстрой"</t>
  </si>
  <si>
    <t>Год раскрытия информации: 2026 год</t>
  </si>
  <si>
    <t>показатель объема финансовых потребностей 18,27 млн. руб.</t>
  </si>
  <si>
    <t>2025.0323/2024.0523</t>
  </si>
  <si>
    <t>Филиал АО "Россети Тюмень" Нижневартовские ЭС</t>
  </si>
  <si>
    <t>Реконструкция и техперевооружение электросетевых объектов</t>
  </si>
  <si>
    <t>12.2027</t>
  </si>
  <si>
    <t>н/д</t>
  </si>
  <si>
    <t>Комплекс</t>
  </si>
  <si>
    <t>Выполнение комплекса работ по реконструкции ПС 110/6 кВ КНС-8, ПС 110/6 кВ КНС-17, ПС 110/10 кВ КСП-1, ПС 110/10 кВ Луч, ПС110/10 кВ Ясная для технологического присоединения энергопринимающих устройств ООО "ОРИОН" для нужд филиала АО "Россети Тюмень" Нижневартовские электрические сети</t>
  </si>
  <si>
    <t>Предварительный расчет стоимости работ</t>
  </si>
  <si>
    <t>ВЗ</t>
  </si>
  <si>
    <t>ЗЦ ПО ЕП</t>
  </si>
  <si>
    <t>ООО "М-Сетьстрой"</t>
  </si>
  <si>
    <t>32515120138</t>
  </si>
  <si>
    <t>www.roseltorg.ru</t>
  </si>
  <si>
    <t>п.7.5.3.</t>
  </si>
  <si>
    <t>Закупочная комиссия</t>
  </si>
  <si>
    <t>32515120138/2025.0323-2</t>
  </si>
  <si>
    <t>Закупка проведена по нескольким объектам ИПР, по результатам которой заключен договор на 52.199.570,80 руб. с НДС. Объем договора на данный объект составляет 9.506.618,53 руб. с НДС.</t>
  </si>
  <si>
    <t>не окупается</t>
  </si>
  <si>
    <t>да</t>
  </si>
  <si>
    <t/>
  </si>
  <si>
    <t xml:space="preserve">Факт 2025 года </t>
  </si>
  <si>
    <t>Год 2030</t>
  </si>
  <si>
    <t xml:space="preserve"> по состоянию на 01.01.2025</t>
  </si>
  <si>
    <t>по состоянию на 01.01.2026</t>
  </si>
  <si>
    <t>ЛР-6 кВ 1Т ПС 110 кВ КНС-17;                                     ЛР-6 кВ 2Т ПС 110 кВ КНС-17.</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</si>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</sst>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0" fontId="11" fillId="0" borderId="0"/>
    <xf numFmtId="0" fontId="11" fillId="0" borderId="0"/>
    <xf numFmtId="9" fontId="1" fillId="0" borderId="0" applyFont="0" applyFill="0" applyBorder="0" applyAlignment="0" applyProtection="0"/>
    <xf numFmtId="0" fontId="1" fillId="0" borderId="0"/>
    <xf numFmtId="0" fontId="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36" fillId="25" borderId="1" xfId="1" applyFont="1" applyFill="1" applyBorder="1" applyAlignment="1">
      <alignment vertical="center" wrapText="1"/>
    </xf>
    <xf numFmtId="0" fontId="46" fillId="0" borderId="0" xfId="2" applyFont="1"/>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23" xfId="50" applyFont="1" applyFill="1" applyBorder="1" applyAlignment="1">
      <alignment vertical="center"/>
    </xf>
    <xf numFmtId="0" fontId="11" fillId="25" borderId="1" xfId="1" applyFont="1" applyFill="1" applyBorder="1" applyAlignment="1">
      <alignment horizontal="center" vertical="center" wrapText="1"/>
    </xf>
    <xf numFmtId="0" fontId="69" fillId="0" borderId="0" xfId="0" applyFont="1" applyAlignment="1" applyProtection="1">
      <alignment horizontal="center"/>
    </xf>
    <xf numFmtId="0" fontId="70"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38" fillId="0" borderId="0" xfId="0"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4"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7" fillId="0" borderId="0" xfId="1" applyFont="1" applyFill="1" applyBorder="1"/>
    <xf numFmtId="0" fontId="67" fillId="0" borderId="0" xfId="1" applyFont="1" applyFill="1"/>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9" fontId="41" fillId="0" borderId="29" xfId="74"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3" fillId="0" borderId="0" xfId="1" applyBorder="1" applyAlignment="1">
      <alignment wrapText="1"/>
    </xf>
    <xf numFmtId="172" fontId="3" fillId="0" borderId="0" xfId="1" applyNumberFormat="1" applyBorder="1"/>
    <xf numFmtId="49" fontId="71" fillId="0" borderId="53" xfId="75" quotePrefix="1" applyNumberFormat="1" applyFont="1" applyFill="1" applyBorder="1" applyAlignment="1">
      <alignment horizontal="center" vertical="center" wrapText="1"/>
    </xf>
    <xf numFmtId="49" fontId="71" fillId="0" borderId="53" xfId="76" applyNumberFormat="1" applyFont="1" applyFill="1" applyBorder="1" applyAlignment="1">
      <alignment horizontal="center" vertical="center" wrapText="1"/>
    </xf>
    <xf numFmtId="49" fontId="71" fillId="0" borderId="53" xfId="75"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36" fillId="0" borderId="53" xfId="1" applyNumberFormat="1" applyFont="1" applyFill="1" applyBorder="1" applyAlignment="1">
      <alignment horizontal="center" vertical="center" wrapText="1"/>
    </xf>
    <xf numFmtId="49" fontId="36" fillId="0" borderId="53" xfId="49" applyNumberFormat="1" applyFont="1" applyBorder="1" applyAlignment="1">
      <alignment horizontal="center" vertical="center"/>
    </xf>
    <xf numFmtId="3" fontId="71" fillId="0" borderId="53" xfId="75" applyNumberFormat="1" applyFont="1" applyFill="1" applyBorder="1" applyAlignment="1">
      <alignment horizontal="center" vertical="center" wrapText="1"/>
    </xf>
    <xf numFmtId="14" fontId="71" fillId="0" borderId="53" xfId="75" applyNumberFormat="1" applyFont="1" applyFill="1" applyBorder="1" applyAlignment="1">
      <alignment horizontal="center" vertical="center" wrapText="1"/>
    </xf>
    <xf numFmtId="14" fontId="7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174" fontId="36" fillId="0" borderId="0" xfId="49" applyNumberFormat="1" applyFont="1" applyFill="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7" fillId="0" borderId="53" xfId="50" applyFont="1" applyFill="1" applyBorder="1" applyAlignment="1">
      <alignment vertical="center"/>
    </xf>
    <xf numFmtId="0" fontId="5" fillId="0" borderId="0" xfId="1" applyNumberFormat="1" applyFont="1" applyAlignment="1">
      <alignment horizontal="center" vertical="center"/>
    </xf>
    <xf numFmtId="0" fontId="65" fillId="0" borderId="0" xfId="0" applyFont="1" applyAlignment="1" applyProtection="1">
      <alignment horizontal="center" vertical="center" wrapText="1"/>
    </xf>
    <xf numFmtId="174" fontId="41" fillId="0" borderId="29" xfId="2" applyNumberFormat="1" applyFont="1" applyFill="1" applyBorder="1" applyAlignment="1">
      <alignment horizontal="justify" vertical="top" wrapText="1"/>
    </xf>
    <xf numFmtId="1" fontId="43" fillId="0" borderId="27" xfId="0" applyNumberFormat="1" applyFont="1" applyFill="1" applyBorder="1" applyAlignment="1">
      <alignment horizontal="center" vertical="center" wrapText="1"/>
    </xf>
    <xf numFmtId="4" fontId="41" fillId="0" borderId="53"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53" xfId="0" applyFont="1" applyFill="1" applyBorder="1" applyAlignment="1">
      <alignment horizontal="center" vertical="center"/>
    </xf>
    <xf numFmtId="10" fontId="41" fillId="0" borderId="53" xfId="0" applyNumberFormat="1" applyFont="1" applyFill="1" applyBorder="1" applyAlignment="1">
      <alignment vertical="center"/>
    </xf>
    <xf numFmtId="3" fontId="11" fillId="0" borderId="53" xfId="0" applyNumberFormat="1" applyFont="1" applyFill="1" applyBorder="1" applyAlignment="1">
      <alignment vertical="center"/>
    </xf>
    <xf numFmtId="0" fontId="11" fillId="0" borderId="53" xfId="0" applyFont="1" applyBorder="1" applyAlignment="1">
      <alignment vertical="center"/>
    </xf>
    <xf numFmtId="171" fontId="42" fillId="0" borderId="53" xfId="0" applyNumberFormat="1" applyFont="1" applyBorder="1" applyAlignment="1">
      <alignment vertical="center"/>
    </xf>
    <xf numFmtId="171" fontId="41" fillId="0" borderId="53" xfId="0" applyNumberFormat="1" applyFont="1" applyBorder="1" applyAlignment="1">
      <alignment vertical="center"/>
    </xf>
    <xf numFmtId="171" fontId="41" fillId="0" borderId="53" xfId="0" applyNumberFormat="1" applyFont="1" applyFill="1" applyBorder="1" applyAlignment="1">
      <alignment vertical="center"/>
    </xf>
    <xf numFmtId="0" fontId="11" fillId="0" borderId="0" xfId="0" applyFont="1" applyFill="1" applyAlignment="1">
      <alignment vertical="center"/>
    </xf>
    <xf numFmtId="172" fontId="41" fillId="0" borderId="53" xfId="0" applyNumberFormat="1" applyFont="1" applyBorder="1" applyAlignment="1">
      <alignment horizontal="center" vertical="center"/>
    </xf>
    <xf numFmtId="171" fontId="42" fillId="0" borderId="53" xfId="0" applyNumberFormat="1" applyFont="1" applyFill="1" applyBorder="1" applyAlignment="1">
      <alignment vertical="center"/>
    </xf>
    <xf numFmtId="170" fontId="42" fillId="0" borderId="53" xfId="0" applyNumberFormat="1" applyFont="1" applyFill="1" applyBorder="1" applyAlignment="1">
      <alignment vertical="center"/>
    </xf>
    <xf numFmtId="173" fontId="42" fillId="0" borderId="5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53"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53"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26" xfId="0" applyFont="1" applyFill="1" applyBorder="1" applyAlignment="1">
      <alignment horizontal="left" vertical="center"/>
    </xf>
    <xf numFmtId="0" fontId="41" fillId="0" borderId="53" xfId="0" applyFont="1" applyFill="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7" fontId="63"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26" xfId="50" applyFont="1" applyBorder="1" applyAlignment="1">
      <alignment vertical="center"/>
    </xf>
    <xf numFmtId="0" fontId="67" fillId="0" borderId="5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53" xfId="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5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53"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53"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65"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20" xfId="76"/>
    <cellStyle name="Обычный 29"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33E-44D1-9CB5-D29C2DF2374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33E-44D1-9CB5-D29C2DF237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2646226.698383735</c:v>
                </c:pt>
                <c:pt idx="1">
                  <c:v>5232320.5275841244</c:v>
                </c:pt>
                <c:pt idx="2">
                  <c:v>7903592.7944031944</c:v>
                </c:pt>
                <c:pt idx="3">
                  <c:v>10662474.397803761</c:v>
                </c:pt>
                <c:pt idx="4">
                  <c:v>13511469.158454098</c:v>
                </c:pt>
                <c:pt idx="5">
                  <c:v>16453156.016983356</c:v>
                </c:pt>
                <c:pt idx="6">
                  <c:v>19490191.278679006</c:v>
                </c:pt>
                <c:pt idx="7">
                  <c:v>22625310.935587641</c:v>
                </c:pt>
                <c:pt idx="8">
                  <c:v>25861333.066019136</c:v>
                </c:pt>
                <c:pt idx="9">
                  <c:v>29201160.288233154</c:v>
                </c:pt>
                <c:pt idx="10">
                  <c:v>32647782.299269352</c:v>
                </c:pt>
              </c:numCache>
            </c:numRef>
          </c:val>
          <c:smooth val="0"/>
          <c:extLst>
            <c:ext xmlns:c16="http://schemas.microsoft.com/office/drawing/2014/chart" uri="{C3380CC4-5D6E-409C-BE32-E72D297353CC}">
              <c16:uniqueId val="{00000000-73DF-49BE-92E4-E1A162FED59A}"/>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2337267.0306518702</c:v>
                </c:pt>
                <c:pt idx="1">
                  <c:v>4324392.3314302452</c:v>
                </c:pt>
                <c:pt idx="2">
                  <c:v>6123634.4865502575</c:v>
                </c:pt>
                <c:pt idx="3">
                  <c:v>7752536.6991755525</c:v>
                </c:pt>
                <c:pt idx="4">
                  <c:v>9227034.3603813071</c:v>
                </c:pt>
                <c:pt idx="5">
                  <c:v>10561598.236801198</c:v>
                </c:pt>
                <c:pt idx="6">
                  <c:v>11769365.480573092</c:v>
                </c:pt>
                <c:pt idx="7">
                  <c:v>12862259.428443842</c:v>
                </c:pt>
                <c:pt idx="8">
                  <c:v>13851099.07435748</c:v>
                </c:pt>
                <c:pt idx="9">
                  <c:v>14745699.035870871</c:v>
                </c:pt>
                <c:pt idx="10">
                  <c:v>15554960.796679866</c:v>
                </c:pt>
              </c:numCache>
            </c:numRef>
          </c:val>
          <c:smooth val="0"/>
          <c:extLst>
            <c:ext xmlns:c16="http://schemas.microsoft.com/office/drawing/2014/chart" uri="{C3380CC4-5D6E-409C-BE32-E72D297353CC}">
              <c16:uniqueId val="{00000001-73DF-49BE-92E4-E1A162FED5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570-4397-AF28-1FDDA8E56B8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570-4397-AF28-1FDDA8E5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2646226.698383735</c:v>
              </c:pt>
              <c:pt idx="1">
                <c:v>5232320.5275841244</c:v>
              </c:pt>
              <c:pt idx="2">
                <c:v>7903592.7944031944</c:v>
              </c:pt>
              <c:pt idx="3">
                <c:v>10662474.397803761</c:v>
              </c:pt>
              <c:pt idx="4">
                <c:v>13511469.158454098</c:v>
              </c:pt>
              <c:pt idx="5">
                <c:v>16453156.016983356</c:v>
              </c:pt>
              <c:pt idx="6">
                <c:v>19490191.278679006</c:v>
              </c:pt>
              <c:pt idx="7">
                <c:v>22625310.935587641</c:v>
              </c:pt>
              <c:pt idx="8">
                <c:v>25861333.066019136</c:v>
              </c:pt>
              <c:pt idx="9">
                <c:v>29201160.288233154</c:v>
              </c:pt>
              <c:pt idx="10">
                <c:v>32647782.299269352</c:v>
              </c:pt>
            </c:numLit>
          </c:val>
          <c:smooth val="0"/>
          <c:extLst>
            <c:ext xmlns:c16="http://schemas.microsoft.com/office/drawing/2014/chart" uri="{C3380CC4-5D6E-409C-BE32-E72D297353CC}">
              <c16:uniqueId val="{00000000-02EC-4435-95BB-BAB2D16CF8D9}"/>
            </c:ext>
          </c:extLst>
        </c:ser>
        <c:ser>
          <c:idx val="0"/>
          <c:order val="1"/>
          <c:tx>
            <c:v>Чистая приведённая стоимость без учета продажи (NPV) </c:v>
          </c:tx>
          <c:marker>
            <c:symbol val="none"/>
          </c:marker>
          <c:val>
            <c:numLit>
              <c:formatCode>General</c:formatCode>
              <c:ptCount val="11"/>
              <c:pt idx="0">
                <c:v>2337267.0306518702</c:v>
              </c:pt>
              <c:pt idx="1">
                <c:v>4324392.3314302452</c:v>
              </c:pt>
              <c:pt idx="2">
                <c:v>6123634.4865502575</c:v>
              </c:pt>
              <c:pt idx="3">
                <c:v>7752536.6991755525</c:v>
              </c:pt>
              <c:pt idx="4">
                <c:v>9227034.3603813071</c:v>
              </c:pt>
              <c:pt idx="5">
                <c:v>10561598.236801198</c:v>
              </c:pt>
              <c:pt idx="6">
                <c:v>11769365.480573092</c:v>
              </c:pt>
              <c:pt idx="7">
                <c:v>12862259.428443842</c:v>
              </c:pt>
              <c:pt idx="8">
                <c:v>13851099.07435748</c:v>
              </c:pt>
              <c:pt idx="9">
                <c:v>14745699.035870871</c:v>
              </c:pt>
              <c:pt idx="10">
                <c:v>15554960.796679866</c:v>
              </c:pt>
            </c:numLit>
          </c:val>
          <c:smooth val="0"/>
          <c:extLst>
            <c:ext xmlns:c16="http://schemas.microsoft.com/office/drawing/2014/chart" uri="{C3380CC4-5D6E-409C-BE32-E72D297353CC}">
              <c16:uniqueId val="{00000001-02EC-4435-95BB-BAB2D16CF8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500-4989-BADB-43AF7C2331D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500-4989-BADB-43AF7C2331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2646226.698383735</c:v>
              </c:pt>
              <c:pt idx="1">
                <c:v>5232320.5275841244</c:v>
              </c:pt>
              <c:pt idx="2">
                <c:v>7903592.7944031944</c:v>
              </c:pt>
              <c:pt idx="3">
                <c:v>10662474.397803761</c:v>
              </c:pt>
              <c:pt idx="4">
                <c:v>13511469.158454098</c:v>
              </c:pt>
              <c:pt idx="5">
                <c:v>16453156.016983356</c:v>
              </c:pt>
              <c:pt idx="6">
                <c:v>19490191.278679006</c:v>
              </c:pt>
              <c:pt idx="7">
                <c:v>22625310.935587641</c:v>
              </c:pt>
              <c:pt idx="8">
                <c:v>25861333.066019136</c:v>
              </c:pt>
              <c:pt idx="9">
                <c:v>29201160.288233154</c:v>
              </c:pt>
              <c:pt idx="10">
                <c:v>32647782.299269352</c:v>
              </c:pt>
            </c:numLit>
          </c:val>
          <c:smooth val="0"/>
          <c:extLst>
            <c:ext xmlns:c16="http://schemas.microsoft.com/office/drawing/2014/chart" uri="{C3380CC4-5D6E-409C-BE32-E72D297353CC}">
              <c16:uniqueId val="{00000000-4A40-4840-A7B7-3E4CCC26B7BE}"/>
            </c:ext>
          </c:extLst>
        </c:ser>
        <c:ser>
          <c:idx val="0"/>
          <c:order val="1"/>
          <c:tx>
            <c:v>Чистая приведённая стоимость без учета продажи (NPV) </c:v>
          </c:tx>
          <c:marker>
            <c:symbol val="none"/>
          </c:marker>
          <c:val>
            <c:numLit>
              <c:formatCode>General</c:formatCode>
              <c:ptCount val="11"/>
              <c:pt idx="0">
                <c:v>2337267.0306518702</c:v>
              </c:pt>
              <c:pt idx="1">
                <c:v>4324392.3314302452</c:v>
              </c:pt>
              <c:pt idx="2">
                <c:v>6123634.4865502575</c:v>
              </c:pt>
              <c:pt idx="3">
                <c:v>7752536.6991755525</c:v>
              </c:pt>
              <c:pt idx="4">
                <c:v>9227034.3603813071</c:v>
              </c:pt>
              <c:pt idx="5">
                <c:v>10561598.236801198</c:v>
              </c:pt>
              <c:pt idx="6">
                <c:v>11769365.480573092</c:v>
              </c:pt>
              <c:pt idx="7">
                <c:v>12862259.428443842</c:v>
              </c:pt>
              <c:pt idx="8">
                <c:v>13851099.07435748</c:v>
              </c:pt>
              <c:pt idx="9">
                <c:v>14745699.035870871</c:v>
              </c:pt>
              <c:pt idx="10">
                <c:v>15554960.796679866</c:v>
              </c:pt>
            </c:numLit>
          </c:val>
          <c:smooth val="0"/>
          <c:extLst>
            <c:ext xmlns:c16="http://schemas.microsoft.com/office/drawing/2014/chart" uri="{C3380CC4-5D6E-409C-BE32-E72D297353CC}">
              <c16:uniqueId val="{00000001-4A40-4840-A7B7-3E4CCC26B7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42B-4D7A-BDE2-C9290EE01FB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42B-4D7A-BDE2-C9290EE01F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598009620124E-2"/>
          <c:y val="5.4857565570448651E-2"/>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2646226.698383735</c:v>
              </c:pt>
              <c:pt idx="1">
                <c:v>5232320.5275841244</c:v>
              </c:pt>
              <c:pt idx="2">
                <c:v>7903592.7944031944</c:v>
              </c:pt>
              <c:pt idx="3">
                <c:v>10662474.397803761</c:v>
              </c:pt>
              <c:pt idx="4">
                <c:v>13511469.158454098</c:v>
              </c:pt>
              <c:pt idx="5">
                <c:v>16453156.016983356</c:v>
              </c:pt>
              <c:pt idx="6">
                <c:v>19490191.278679006</c:v>
              </c:pt>
              <c:pt idx="7">
                <c:v>22625310.935587641</c:v>
              </c:pt>
              <c:pt idx="8">
                <c:v>25861333.066019136</c:v>
              </c:pt>
              <c:pt idx="9">
                <c:v>29201160.288233154</c:v>
              </c:pt>
              <c:pt idx="10">
                <c:v>32647782.299269352</c:v>
              </c:pt>
            </c:numLit>
          </c:val>
          <c:smooth val="0"/>
          <c:extLst>
            <c:ext xmlns:c16="http://schemas.microsoft.com/office/drawing/2014/chart" uri="{C3380CC4-5D6E-409C-BE32-E72D297353CC}">
              <c16:uniqueId val="{00000000-0D06-4015-A174-6C8A2DB01160}"/>
            </c:ext>
          </c:extLst>
        </c:ser>
        <c:ser>
          <c:idx val="0"/>
          <c:order val="1"/>
          <c:tx>
            <c:v>Чистая приведённая стоимость без учета продажи (NPV) </c:v>
          </c:tx>
          <c:marker>
            <c:symbol val="none"/>
          </c:marker>
          <c:val>
            <c:numLit>
              <c:formatCode>General</c:formatCode>
              <c:ptCount val="11"/>
              <c:pt idx="0">
                <c:v>2337267.0306518702</c:v>
              </c:pt>
              <c:pt idx="1">
                <c:v>4324392.3314302452</c:v>
              </c:pt>
              <c:pt idx="2">
                <c:v>6123634.4865502575</c:v>
              </c:pt>
              <c:pt idx="3">
                <c:v>7752536.6991755525</c:v>
              </c:pt>
              <c:pt idx="4">
                <c:v>9227034.3603813071</c:v>
              </c:pt>
              <c:pt idx="5">
                <c:v>10561598.236801198</c:v>
              </c:pt>
              <c:pt idx="6">
                <c:v>11769365.480573092</c:v>
              </c:pt>
              <c:pt idx="7">
                <c:v>12862259.428443842</c:v>
              </c:pt>
              <c:pt idx="8">
                <c:v>13851099.07435748</c:v>
              </c:pt>
              <c:pt idx="9">
                <c:v>14745699.035870871</c:v>
              </c:pt>
              <c:pt idx="10">
                <c:v>15554960.796679866</c:v>
              </c:pt>
            </c:numLit>
          </c:val>
          <c:smooth val="0"/>
          <c:extLst>
            <c:ext xmlns:c16="http://schemas.microsoft.com/office/drawing/2014/chart" uri="{C3380CC4-5D6E-409C-BE32-E72D297353CC}">
              <c16:uniqueId val="{00000001-0D06-4015-A174-6C8A2DB011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38</xdr:col>
      <xdr:colOff>190499</xdr:colOff>
      <xdr:row>31</xdr:row>
      <xdr:rowOff>173182</xdr:rowOff>
    </xdr:from>
    <xdr:to>
      <xdr:col>49</xdr:col>
      <xdr:colOff>99579</xdr:colOff>
      <xdr:row>46</xdr:row>
      <xdr:rowOff>117764</xdr:rowOff>
    </xdr:to>
    <xdr:graphicFrame macro="">
      <xdr:nvGraphicFramePr>
        <xdr:cNvPr id="2" name="Диаграмма 1">
          <a:extLst>
            <a:ext uri="{FF2B5EF4-FFF2-40B4-BE49-F238E27FC236}">
              <a16:creationId xmlns:a16="http://schemas.microsoft.com/office/drawing/2014/main" id="{AA143C0D-DFD0-49D4-A5F3-95741C10E5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3" name="Диаграмма 2">
          <a:extLst>
            <a:ext uri="{FF2B5EF4-FFF2-40B4-BE49-F238E27FC236}">
              <a16:creationId xmlns:a16="http://schemas.microsoft.com/office/drawing/2014/main" id="{E6A1064B-00E7-4699-AA40-29299AAE83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190499</xdr:colOff>
      <xdr:row>31</xdr:row>
      <xdr:rowOff>173182</xdr:rowOff>
    </xdr:from>
    <xdr:to>
      <xdr:col>49</xdr:col>
      <xdr:colOff>99579</xdr:colOff>
      <xdr:row>46</xdr:row>
      <xdr:rowOff>117764</xdr:rowOff>
    </xdr:to>
    <xdr:graphicFrame macro="">
      <xdr:nvGraphicFramePr>
        <xdr:cNvPr id="4" name="Диаграмма 3">
          <a:extLst>
            <a:ext uri="{FF2B5EF4-FFF2-40B4-BE49-F238E27FC236}">
              <a16:creationId xmlns:a16="http://schemas.microsoft.com/office/drawing/2014/main" id="{592C95EF-4799-4E72-9C50-59F098E716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5" name="Диаграмма 4">
          <a:extLst>
            <a:ext uri="{FF2B5EF4-FFF2-40B4-BE49-F238E27FC236}">
              <a16:creationId xmlns:a16="http://schemas.microsoft.com/office/drawing/2014/main" id="{64F4BC33-7FFD-4CC1-8C18-9650D13EDA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190499</xdr:colOff>
      <xdr:row>31</xdr:row>
      <xdr:rowOff>173182</xdr:rowOff>
    </xdr:from>
    <xdr:to>
      <xdr:col>49</xdr:col>
      <xdr:colOff>99579</xdr:colOff>
      <xdr:row>46</xdr:row>
      <xdr:rowOff>117764</xdr:rowOff>
    </xdr:to>
    <xdr:graphicFrame macro="">
      <xdr:nvGraphicFramePr>
        <xdr:cNvPr id="6" name="Диаграмма 5">
          <a:extLst>
            <a:ext uri="{FF2B5EF4-FFF2-40B4-BE49-F238E27FC236}">
              <a16:creationId xmlns:a16="http://schemas.microsoft.com/office/drawing/2014/main" id="{16C95CDF-C8A3-4A10-995E-9C98F3408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7" name="Диаграмма 6">
          <a:extLst>
            <a:ext uri="{FF2B5EF4-FFF2-40B4-BE49-F238E27FC236}">
              <a16:creationId xmlns:a16="http://schemas.microsoft.com/office/drawing/2014/main" id="{B871C255-1A29-435A-93F2-6BE452AEC8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38</xdr:col>
      <xdr:colOff>190499</xdr:colOff>
      <xdr:row>31</xdr:row>
      <xdr:rowOff>173182</xdr:rowOff>
    </xdr:from>
    <xdr:to>
      <xdr:col>49</xdr:col>
      <xdr:colOff>99579</xdr:colOff>
      <xdr:row>46</xdr:row>
      <xdr:rowOff>117764</xdr:rowOff>
    </xdr:to>
    <xdr:graphicFrame macro="">
      <xdr:nvGraphicFramePr>
        <xdr:cNvPr id="8" name="Диаграмма 7">
          <a:extLst>
            <a:ext uri="{FF2B5EF4-FFF2-40B4-BE49-F238E27FC236}">
              <a16:creationId xmlns:a16="http://schemas.microsoft.com/office/drawing/2014/main" id="{7EFB2ED9-7E9B-4142-B9C2-8DF5EB0CB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9" name="Диаграмма 8">
          <a:extLst>
            <a:ext uri="{FF2B5EF4-FFF2-40B4-BE49-F238E27FC236}">
              <a16:creationId xmlns:a16="http://schemas.microsoft.com/office/drawing/2014/main" id="{74E42CBE-C738-4B6F-9059-F9A6D13146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PS.0188/P_TP1600.PS.01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efreshError="1">
        <row r="1">
          <cell r="A1" t="str">
            <v>Альт-Инвест 9.15 :: 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4">
          <cell r="A4" t="str">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ell>
        </row>
        <row r="10">
          <cell r="D10">
            <v>1</v>
          </cell>
        </row>
        <row r="11">
          <cell r="D11">
            <v>1</v>
          </cell>
        </row>
        <row r="12">
          <cell r="D12">
            <v>1</v>
          </cell>
        </row>
        <row r="15">
          <cell r="D15">
            <v>1</v>
          </cell>
        </row>
        <row r="26">
          <cell r="B26">
            <v>46023</v>
          </cell>
        </row>
        <row r="27">
          <cell r="D27">
            <v>31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efreshError="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0" t="s">
        <v>566</v>
      </c>
      <c r="B5" s="310"/>
      <c r="C5" s="310"/>
      <c r="D5" s="166"/>
      <c r="E5" s="166"/>
      <c r="F5" s="166"/>
      <c r="G5" s="166"/>
      <c r="H5" s="166"/>
      <c r="I5" s="166"/>
      <c r="J5" s="166"/>
    </row>
    <row r="6" spans="1:22" s="12" customFormat="1" ht="18.75" x14ac:dyDescent="0.3">
      <c r="A6" s="17"/>
      <c r="F6" s="16"/>
      <c r="G6" s="16"/>
      <c r="H6" s="15"/>
    </row>
    <row r="7" spans="1:22" s="12" customFormat="1" ht="18.75" x14ac:dyDescent="0.2">
      <c r="A7" s="314" t="s">
        <v>9</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472</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8</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561</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7</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17" t="s">
        <v>557</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6</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437</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74"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7"/>
      <c r="B24" s="308"/>
      <c r="C24" s="30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3" t="s">
        <v>386</v>
      </c>
      <c r="C25" s="174" t="s">
        <v>556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3" t="s">
        <v>75</v>
      </c>
      <c r="C26" s="174" t="s">
        <v>562</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3" t="s">
        <v>74</v>
      </c>
      <c r="C27" s="17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3" t="s">
        <v>387</v>
      </c>
      <c r="C28" s="174"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3" t="s">
        <v>388</v>
      </c>
      <c r="C29" s="174"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3" t="s">
        <v>389</v>
      </c>
      <c r="C30" s="174"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74"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74"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74"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74"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74"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74"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74" t="s">
        <v>300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74"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7"/>
      <c r="B39" s="308"/>
      <c r="C39" s="309"/>
      <c r="D39" s="23"/>
      <c r="E39" s="23"/>
      <c r="F39" s="23"/>
      <c r="G39" s="23"/>
      <c r="H39" s="23"/>
      <c r="I39" s="23"/>
      <c r="J39" s="23"/>
      <c r="K39" s="23"/>
      <c r="L39" s="23"/>
      <c r="M39" s="23"/>
      <c r="N39" s="23"/>
      <c r="O39" s="23"/>
      <c r="P39" s="23"/>
      <c r="Q39" s="23"/>
      <c r="R39" s="23"/>
      <c r="S39" s="23"/>
      <c r="T39" s="23"/>
      <c r="U39" s="23"/>
      <c r="V39" s="23"/>
    </row>
    <row r="40" spans="1:22" ht="108.75" customHeight="1" x14ac:dyDescent="0.25">
      <c r="A40" s="24" t="s">
        <v>398</v>
      </c>
      <c r="B40" s="39" t="s">
        <v>450</v>
      </c>
      <c r="C40" s="174" t="s">
        <v>567</v>
      </c>
      <c r="D40" s="262"/>
      <c r="E40" s="23"/>
      <c r="F40" s="26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74"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74"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74"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74"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74"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74"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7"/>
      <c r="B47" s="308"/>
      <c r="C47" s="30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40">
        <v>18.2743145775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40">
        <v>15.08564427255738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I9" zoomScale="70" zoomScaleSheetLayoutView="70" workbookViewId="0">
      <selection activeCell="F26" sqref="F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
        <v>459</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28.5" customHeight="1" x14ac:dyDescent="0.2">
      <c r="A11" s="322" t="str">
        <f>'1. паспорт местоположение'!A12:C12</f>
        <v>P_TP1600.PS.0188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54.75" customHeight="1" x14ac:dyDescent="0.2">
      <c r="A14"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2" t="s">
        <v>411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8" t="s">
        <v>5</v>
      </c>
      <c r="B19" s="318" t="s">
        <v>100</v>
      </c>
      <c r="C19" s="319"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1" t="s">
        <v>405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1" t="s">
        <v>302</v>
      </c>
      <c r="R20" s="42" t="s">
        <v>303</v>
      </c>
      <c r="S20" s="321"/>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251" customFormat="1" ht="63" x14ac:dyDescent="0.2">
      <c r="A22" s="243">
        <v>1</v>
      </c>
      <c r="B22" s="244" t="s">
        <v>545</v>
      </c>
      <c r="C22" s="244" t="s">
        <v>460</v>
      </c>
      <c r="D22" s="244" t="s">
        <v>461</v>
      </c>
      <c r="E22" s="244" t="s">
        <v>546</v>
      </c>
      <c r="F22" s="245" t="s">
        <v>540</v>
      </c>
      <c r="G22" s="245" t="s">
        <v>592</v>
      </c>
      <c r="H22" s="246">
        <v>14.5</v>
      </c>
      <c r="I22" s="246">
        <v>0</v>
      </c>
      <c r="J22" s="246">
        <v>14.5</v>
      </c>
      <c r="K22" s="244">
        <v>6</v>
      </c>
      <c r="L22" s="244">
        <v>2</v>
      </c>
      <c r="M22" s="244">
        <v>17.5</v>
      </c>
      <c r="N22" s="244">
        <v>8</v>
      </c>
      <c r="O22" s="244">
        <v>0</v>
      </c>
      <c r="P22" s="244">
        <v>0</v>
      </c>
      <c r="Q22" s="245" t="s">
        <v>541</v>
      </c>
      <c r="R22" s="247"/>
      <c r="S22" s="248">
        <v>14.3084202</v>
      </c>
      <c r="T22" s="249"/>
      <c r="U22" s="249"/>
      <c r="V22" s="249"/>
      <c r="W22" s="249"/>
      <c r="X22" s="249"/>
      <c r="Y22" s="249"/>
      <c r="Z22" s="250"/>
      <c r="AA22" s="250"/>
      <c r="AB22" s="250"/>
    </row>
    <row r="23" spans="1:28" s="3" customFormat="1" ht="18.75" x14ac:dyDescent="0.2">
      <c r="A23" s="41"/>
      <c r="B23" s="46"/>
      <c r="C23" s="46"/>
      <c r="D23" s="46"/>
      <c r="E23" s="175"/>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175"/>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16"/>
      <c r="B29" s="46" t="s">
        <v>299</v>
      </c>
      <c r="C29" s="46"/>
      <c r="D29" s="46"/>
      <c r="E29" s="116" t="s">
        <v>300</v>
      </c>
      <c r="F29" s="116" t="s">
        <v>300</v>
      </c>
      <c r="G29" s="116" t="s">
        <v>300</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'2. паспорт  ТП'!A4:S4</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4" t="s">
        <v>462</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P_TP1600.PS.0188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76.5" customHeight="1" x14ac:dyDescent="0.2">
      <c r="A16"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3" t="s">
        <v>416</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5</v>
      </c>
      <c r="B21" s="328" t="s">
        <v>221</v>
      </c>
      <c r="C21" s="329"/>
      <c r="D21" s="332" t="s">
        <v>122</v>
      </c>
      <c r="E21" s="328" t="s">
        <v>445</v>
      </c>
      <c r="F21" s="329"/>
      <c r="G21" s="328" t="s">
        <v>240</v>
      </c>
      <c r="H21" s="329"/>
      <c r="I21" s="328" t="s">
        <v>121</v>
      </c>
      <c r="J21" s="329"/>
      <c r="K21" s="332" t="s">
        <v>120</v>
      </c>
      <c r="L21" s="328" t="s">
        <v>119</v>
      </c>
      <c r="M21" s="329"/>
      <c r="N21" s="328" t="s">
        <v>441</v>
      </c>
      <c r="O21" s="329"/>
      <c r="P21" s="332" t="s">
        <v>118</v>
      </c>
      <c r="Q21" s="338" t="s">
        <v>117</v>
      </c>
      <c r="R21" s="339"/>
      <c r="S21" s="338" t="s">
        <v>116</v>
      </c>
      <c r="T21" s="340"/>
    </row>
    <row r="22" spans="1:113" ht="204.75" customHeight="1" x14ac:dyDescent="0.25">
      <c r="A22" s="336"/>
      <c r="B22" s="330"/>
      <c r="C22" s="331"/>
      <c r="D22" s="334"/>
      <c r="E22" s="330"/>
      <c r="F22" s="331"/>
      <c r="G22" s="330"/>
      <c r="H22" s="331"/>
      <c r="I22" s="330"/>
      <c r="J22" s="331"/>
      <c r="K22" s="333"/>
      <c r="L22" s="330"/>
      <c r="M22" s="331"/>
      <c r="N22" s="330"/>
      <c r="O22" s="331"/>
      <c r="P22" s="333"/>
      <c r="Q22" s="101" t="s">
        <v>115</v>
      </c>
      <c r="R22" s="101" t="s">
        <v>415</v>
      </c>
      <c r="S22" s="101" t="s">
        <v>114</v>
      </c>
      <c r="T22" s="101" t="s">
        <v>113</v>
      </c>
    </row>
    <row r="23" spans="1:113" ht="51.75" customHeight="1" x14ac:dyDescent="0.25">
      <c r="A23" s="337"/>
      <c r="B23" s="164" t="s">
        <v>111</v>
      </c>
      <c r="C23" s="164" t="s">
        <v>112</v>
      </c>
      <c r="D23" s="333"/>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101" t="s">
        <v>111</v>
      </c>
      <c r="R23" s="101" t="s">
        <v>111</v>
      </c>
      <c r="S23" s="101" t="s">
        <v>111</v>
      </c>
      <c r="T23" s="101"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7" t="s">
        <v>451</v>
      </c>
      <c r="C29" s="327"/>
      <c r="D29" s="327"/>
      <c r="E29" s="327"/>
      <c r="F29" s="327"/>
      <c r="G29" s="327"/>
      <c r="H29" s="327"/>
      <c r="I29" s="327"/>
      <c r="J29" s="327"/>
      <c r="K29" s="327"/>
      <c r="L29" s="327"/>
      <c r="M29" s="327"/>
      <c r="N29" s="327"/>
      <c r="O29" s="327"/>
      <c r="P29" s="327"/>
      <c r="Q29" s="327"/>
      <c r="R29" s="32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'3.1. паспорт Техсостояние ПС'!A6:T6</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463</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15" t="str">
        <f>'1. паспорт местоположение'!A12:C12</f>
        <v>P_TP1600.PS.0188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49" t="s">
        <v>557</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2" t="s">
        <v>5</v>
      </c>
      <c r="B21" s="345" t="s">
        <v>425</v>
      </c>
      <c r="C21" s="346"/>
      <c r="D21" s="345" t="s">
        <v>427</v>
      </c>
      <c r="E21" s="346"/>
      <c r="F21" s="338" t="s">
        <v>94</v>
      </c>
      <c r="G21" s="340"/>
      <c r="H21" s="340"/>
      <c r="I21" s="339"/>
      <c r="J21" s="342" t="s">
        <v>428</v>
      </c>
      <c r="K21" s="345" t="s">
        <v>429</v>
      </c>
      <c r="L21" s="346"/>
      <c r="M21" s="345" t="s">
        <v>430</v>
      </c>
      <c r="N21" s="346"/>
      <c r="O21" s="345" t="s">
        <v>417</v>
      </c>
      <c r="P21" s="346"/>
      <c r="Q21" s="345" t="s">
        <v>127</v>
      </c>
      <c r="R21" s="346"/>
      <c r="S21" s="342" t="s">
        <v>126</v>
      </c>
      <c r="T21" s="342" t="s">
        <v>431</v>
      </c>
      <c r="U21" s="342" t="s">
        <v>426</v>
      </c>
      <c r="V21" s="345" t="s">
        <v>125</v>
      </c>
      <c r="W21" s="346"/>
      <c r="X21" s="338" t="s">
        <v>117</v>
      </c>
      <c r="Y21" s="340"/>
      <c r="Z21" s="338" t="s">
        <v>116</v>
      </c>
      <c r="AA21" s="340"/>
    </row>
    <row r="22" spans="1:27" ht="216" customHeight="1" x14ac:dyDescent="0.25">
      <c r="A22" s="343"/>
      <c r="B22" s="347"/>
      <c r="C22" s="348"/>
      <c r="D22" s="347"/>
      <c r="E22" s="348"/>
      <c r="F22" s="338" t="s">
        <v>124</v>
      </c>
      <c r="G22" s="339"/>
      <c r="H22" s="338" t="s">
        <v>123</v>
      </c>
      <c r="I22" s="339"/>
      <c r="J22" s="344"/>
      <c r="K22" s="347"/>
      <c r="L22" s="348"/>
      <c r="M22" s="347"/>
      <c r="N22" s="348"/>
      <c r="O22" s="347"/>
      <c r="P22" s="348"/>
      <c r="Q22" s="347"/>
      <c r="R22" s="348"/>
      <c r="S22" s="344"/>
      <c r="T22" s="344"/>
      <c r="U22" s="344"/>
      <c r="V22" s="347"/>
      <c r="W22" s="348"/>
      <c r="X22" s="101" t="s">
        <v>115</v>
      </c>
      <c r="Y22" s="101" t="s">
        <v>415</v>
      </c>
      <c r="Z22" s="101" t="s">
        <v>114</v>
      </c>
      <c r="AA22" s="101" t="s">
        <v>113</v>
      </c>
    </row>
    <row r="23" spans="1:27" ht="60" customHeight="1" x14ac:dyDescent="0.25">
      <c r="A23" s="344"/>
      <c r="B23" s="162" t="s">
        <v>111</v>
      </c>
      <c r="C23" s="16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68" zoomScaleNormal="68" zoomScaleSheetLayoutView="115" workbookViewId="0">
      <selection activeCell="C30" sqref="C30"/>
    </sheetView>
  </sheetViews>
  <sheetFormatPr defaultColWidth="9.140625"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2026 год</v>
      </c>
      <c r="B5" s="310"/>
      <c r="C5" s="31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
        <v>471</v>
      </c>
      <c r="B9" s="315"/>
      <c r="C9" s="315"/>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P_TP1600.PS.0188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2" t="s">
        <v>410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423</v>
      </c>
      <c r="C22" s="254" t="s">
        <v>555</v>
      </c>
      <c r="D22" s="29"/>
      <c r="E22" s="29"/>
      <c r="F22" s="28"/>
      <c r="G22" s="28"/>
      <c r="H22" s="28"/>
      <c r="I22" s="28"/>
      <c r="J22" s="28"/>
      <c r="K22" s="28"/>
      <c r="L22" s="28"/>
      <c r="M22" s="28"/>
      <c r="N22" s="28"/>
      <c r="O22" s="28"/>
      <c r="P22" s="28"/>
      <c r="Q22" s="27"/>
      <c r="R22" s="27"/>
      <c r="S22" s="27"/>
      <c r="T22" s="27"/>
      <c r="U22" s="27"/>
    </row>
    <row r="23" spans="1:21" ht="131.25" customHeight="1" x14ac:dyDescent="0.25">
      <c r="A23" s="24" t="s">
        <v>63</v>
      </c>
      <c r="B23" s="26" t="s">
        <v>60</v>
      </c>
      <c r="C23" s="255" t="s">
        <v>554</v>
      </c>
      <c r="D23" s="23"/>
      <c r="E23" s="23"/>
      <c r="F23" s="23"/>
      <c r="G23" s="23"/>
      <c r="H23" s="23"/>
      <c r="I23" s="23"/>
      <c r="J23" s="23"/>
      <c r="K23" s="23"/>
      <c r="L23" s="23"/>
      <c r="M23" s="23"/>
      <c r="N23" s="23"/>
      <c r="O23" s="23"/>
      <c r="P23" s="23"/>
      <c r="Q23" s="23"/>
      <c r="R23" s="23"/>
      <c r="S23" s="23"/>
      <c r="T23" s="23"/>
      <c r="U23" s="23"/>
    </row>
    <row r="24" spans="1:21" ht="86.25" customHeight="1" x14ac:dyDescent="0.25">
      <c r="A24" s="24" t="s">
        <v>62</v>
      </c>
      <c r="B24" s="26" t="s">
        <v>443</v>
      </c>
      <c r="C24" s="25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4"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207"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0" t="str">
        <f>'3.3 паспорт описание'!A5:C5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9"/>
      <c r="AB6" s="159"/>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9"/>
      <c r="AB7" s="159"/>
    </row>
    <row r="8" spans="1:28" ht="15.75" x14ac:dyDescent="0.25">
      <c r="A8" s="324" t="s">
        <v>465</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0"/>
      <c r="AB8" s="160"/>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61"/>
      <c r="AB9" s="161"/>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9"/>
      <c r="AB10" s="159"/>
    </row>
    <row r="11" spans="1:28" x14ac:dyDescent="0.25">
      <c r="A11" s="315" t="str">
        <f>'1. паспорт местоположение'!A12:C12</f>
        <v>P_TP1600.PS.0188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0"/>
      <c r="AB11" s="160"/>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61"/>
      <c r="AB12" s="161"/>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45.75" customHeight="1" x14ac:dyDescent="0.25">
      <c r="A14"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0"/>
      <c r="AB14" s="160"/>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61"/>
      <c r="AB15" s="16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0"/>
      <c r="AB16" s="17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0"/>
      <c r="AB17" s="17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0"/>
      <c r="AB18" s="17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0"/>
      <c r="AB19" s="170"/>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1"/>
      <c r="AB20" s="171"/>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1"/>
      <c r="AB21" s="171"/>
    </row>
    <row r="22" spans="1:28" x14ac:dyDescent="0.25">
      <c r="A22" s="352" t="s">
        <v>442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2"/>
      <c r="AB22" s="172"/>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98" t="s">
        <v>231</v>
      </c>
      <c r="B24" s="99" t="s">
        <v>238</v>
      </c>
      <c r="C24" s="98" t="s">
        <v>291</v>
      </c>
      <c r="D24" s="98" t="s">
        <v>232</v>
      </c>
      <c r="E24" s="98" t="s">
        <v>292</v>
      </c>
      <c r="F24" s="98" t="s">
        <v>294</v>
      </c>
      <c r="G24" s="98" t="s">
        <v>293</v>
      </c>
      <c r="H24" s="98" t="s">
        <v>233</v>
      </c>
      <c r="I24" s="98" t="s">
        <v>295</v>
      </c>
      <c r="J24" s="98" t="s">
        <v>239</v>
      </c>
      <c r="K24" s="99" t="s">
        <v>237</v>
      </c>
      <c r="L24" s="99" t="s">
        <v>234</v>
      </c>
      <c r="M24" s="100" t="s">
        <v>246</v>
      </c>
      <c r="N24" s="99" t="s">
        <v>453</v>
      </c>
      <c r="O24" s="98" t="s">
        <v>244</v>
      </c>
      <c r="P24" s="98" t="s">
        <v>245</v>
      </c>
      <c r="Q24" s="98" t="s">
        <v>243</v>
      </c>
      <c r="R24" s="98" t="s">
        <v>233</v>
      </c>
      <c r="S24" s="98" t="s">
        <v>242</v>
      </c>
      <c r="T24" s="98" t="s">
        <v>241</v>
      </c>
      <c r="U24" s="98" t="s">
        <v>290</v>
      </c>
      <c r="V24" s="98" t="s">
        <v>243</v>
      </c>
      <c r="W24" s="113" t="s">
        <v>236</v>
      </c>
      <c r="X24" s="113" t="s">
        <v>248</v>
      </c>
      <c r="Y24" s="113" t="s">
        <v>249</v>
      </c>
      <c r="Z24" s="115" t="s">
        <v>247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'3.4. Паспорт надежность'!A4:Z4</f>
        <v>Год раскрытия информации: 2026 год</v>
      </c>
      <c r="B5" s="310"/>
      <c r="C5" s="310"/>
      <c r="D5" s="310"/>
      <c r="E5" s="310"/>
      <c r="F5" s="310"/>
      <c r="G5" s="310"/>
      <c r="H5" s="310"/>
      <c r="I5" s="310"/>
      <c r="J5" s="310"/>
      <c r="K5" s="310"/>
      <c r="L5" s="310"/>
      <c r="M5" s="310"/>
      <c r="N5" s="310"/>
      <c r="O5" s="31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4" t="s">
        <v>464</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P_TP1600.PS.0188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98.25" customHeight="1" x14ac:dyDescent="0.2">
      <c r="A15"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8" t="s">
        <v>419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9" t="s">
        <v>86</v>
      </c>
      <c r="F19" s="360"/>
      <c r="G19" s="360"/>
      <c r="H19" s="360"/>
      <c r="I19" s="361"/>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R20" sqref="AR20:AR21"/>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87" width="16.7109375" style="210" customWidth="1"/>
    <col min="88" max="98" width="14.42578125" style="210" customWidth="1"/>
    <col min="99" max="16384" width="9.140625" style="210"/>
  </cols>
  <sheetData>
    <row r="1" spans="1:99" s="209" customFormat="1" ht="12.75" customHeight="1" x14ac:dyDescent="0.2">
      <c r="A1" s="463"/>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row>
    <row r="2" spans="1:99" s="209" customFormat="1" ht="12.75" customHeight="1" x14ac:dyDescent="0.2">
      <c r="A2" s="463"/>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08"/>
      <c r="AM2" s="208"/>
      <c r="AN2" s="208"/>
      <c r="AO2" s="208"/>
      <c r="AP2" s="208"/>
      <c r="AQ2" s="208"/>
      <c r="AR2" s="208"/>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row>
    <row r="3" spans="1:99" x14ac:dyDescent="0.25">
      <c r="A3" s="463"/>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99" x14ac:dyDescent="0.2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row>
    <row r="5" spans="1:99" s="12" customFormat="1" ht="18.75" customHeight="1" x14ac:dyDescent="0.2">
      <c r="A5" s="464" t="str">
        <f>'1. паспорт местоположение'!A5:C5</f>
        <v>Год раскрытия информации: 2026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T5" s="12" t="s">
        <v>69</v>
      </c>
    </row>
    <row r="6" spans="1:99" s="12"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T6" s="12" t="s">
        <v>10</v>
      </c>
    </row>
    <row r="7" spans="1:99" s="12" customFormat="1" ht="18.75" x14ac:dyDescent="0.2">
      <c r="A7" s="465" t="s">
        <v>9</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T7" s="12" t="s">
        <v>539</v>
      </c>
    </row>
    <row r="8" spans="1:99" s="12" customFormat="1" ht="18.75" x14ac:dyDescent="0.2">
      <c r="A8" s="285"/>
      <c r="B8" s="285"/>
      <c r="C8" s="285"/>
      <c r="D8" s="285"/>
      <c r="E8" s="285"/>
      <c r="F8" s="285"/>
      <c r="G8" s="285"/>
      <c r="H8" s="285"/>
      <c r="I8" s="285"/>
      <c r="J8" s="285"/>
      <c r="K8" s="285"/>
      <c r="L8" s="279"/>
      <c r="M8" s="279"/>
      <c r="N8" s="279"/>
      <c r="O8" s="279"/>
      <c r="P8" s="279"/>
      <c r="Q8" s="279"/>
      <c r="R8" s="279"/>
      <c r="S8" s="279"/>
      <c r="T8" s="279"/>
      <c r="U8" s="279"/>
      <c r="V8" s="279"/>
      <c r="W8" s="279"/>
      <c r="X8" s="279"/>
      <c r="Y8" s="279"/>
      <c r="Z8" s="276"/>
      <c r="AA8" s="276"/>
      <c r="AB8" s="276"/>
      <c r="AC8" s="276"/>
      <c r="AD8" s="276"/>
      <c r="AE8" s="276"/>
      <c r="AF8" s="276"/>
      <c r="AG8" s="276"/>
      <c r="AH8" s="276"/>
      <c r="AI8" s="276"/>
      <c r="AJ8" s="276"/>
      <c r="AK8" s="276"/>
      <c r="AL8" s="276"/>
      <c r="AM8" s="276"/>
      <c r="AN8" s="276"/>
      <c r="AO8" s="276"/>
      <c r="AP8" s="276"/>
      <c r="AQ8" s="276"/>
      <c r="AR8" s="276"/>
    </row>
    <row r="9" spans="1:99" s="12" customFormat="1" ht="18.75" customHeight="1" x14ac:dyDescent="0.2">
      <c r="A9" s="456" t="s">
        <v>464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99" s="12"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99" s="12" customFormat="1" ht="18.75" x14ac:dyDescent="0.2">
      <c r="A11" s="285"/>
      <c r="B11" s="285"/>
      <c r="C11" s="285"/>
      <c r="D11" s="285"/>
      <c r="E11" s="285"/>
      <c r="F11" s="285"/>
      <c r="G11" s="285"/>
      <c r="H11" s="285"/>
      <c r="I11" s="285"/>
      <c r="J11" s="285"/>
      <c r="K11" s="285"/>
      <c r="L11" s="279"/>
      <c r="M11" s="279"/>
      <c r="N11" s="279"/>
      <c r="O11" s="279"/>
      <c r="P11" s="279"/>
      <c r="Q11" s="279"/>
      <c r="R11" s="279"/>
      <c r="S11" s="279"/>
      <c r="T11" s="279"/>
      <c r="U11" s="279"/>
      <c r="V11" s="279"/>
      <c r="W11" s="279"/>
      <c r="X11" s="279"/>
      <c r="Y11" s="279"/>
      <c r="Z11" s="276"/>
      <c r="AA11" s="276"/>
      <c r="AB11" s="276"/>
      <c r="AC11" s="276"/>
      <c r="AD11" s="276"/>
      <c r="AE11" s="276"/>
      <c r="AF11" s="276"/>
      <c r="AG11" s="276"/>
      <c r="AH11" s="276"/>
      <c r="AI11" s="276"/>
      <c r="AJ11" s="276"/>
      <c r="AK11" s="276"/>
      <c r="AL11" s="276"/>
      <c r="AM11" s="276"/>
      <c r="AN11" s="276"/>
      <c r="AO11" s="276"/>
      <c r="AP11" s="276"/>
      <c r="AQ11" s="276"/>
      <c r="AR11" s="276"/>
    </row>
    <row r="12" spans="1:99" s="12" customFormat="1" ht="18.75" customHeight="1" x14ac:dyDescent="0.2">
      <c r="A12" s="456" t="str">
        <f>'1. паспорт местоположение'!A12:C12</f>
        <v>P_TP1600.PS.0188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99" s="12"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99"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1"/>
      <c r="AA14" s="281"/>
      <c r="AB14" s="281"/>
      <c r="AC14" s="281"/>
      <c r="AD14" s="281"/>
      <c r="AE14" s="281"/>
      <c r="AF14" s="281"/>
      <c r="AG14" s="281"/>
      <c r="AH14" s="281"/>
      <c r="AI14" s="281"/>
      <c r="AJ14" s="281"/>
      <c r="AK14" s="281"/>
      <c r="AL14" s="281"/>
      <c r="AM14" s="281"/>
      <c r="AN14" s="281"/>
      <c r="AO14" s="281"/>
      <c r="AP14" s="281"/>
      <c r="AQ14" s="281"/>
      <c r="AR14" s="281"/>
    </row>
    <row r="15" spans="1:99" s="3" customFormat="1" ht="12" x14ac:dyDescent="0.2">
      <c r="A15" s="456"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row>
    <row r="16" spans="1:99" s="3"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58"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row>
    <row r="18" spans="1:58" s="3" customFormat="1" ht="15" customHeight="1" x14ac:dyDescent="0.2">
      <c r="A18" s="457" t="s">
        <v>420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203"/>
      <c r="BE23" s="213"/>
      <c r="BF23" s="213"/>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203"/>
      <c r="BE24" s="213"/>
      <c r="BF24" s="213"/>
    </row>
    <row r="25" spans="1:58" ht="18.75" customHeight="1" thickBot="1" x14ac:dyDescent="0.3">
      <c r="A25" s="214" t="s">
        <v>287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58" ht="18.75" customHeight="1" x14ac:dyDescent="0.25">
      <c r="A26" s="458" t="s">
        <v>510</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60"/>
      <c r="AK26" s="461">
        <v>15085644.2725574</v>
      </c>
      <c r="AL26" s="462"/>
      <c r="AN26" s="211" t="s">
        <v>286</v>
      </c>
      <c r="AO26" s="218"/>
      <c r="AP26" s="218"/>
    </row>
    <row r="27" spans="1:58" ht="15.75" customHeight="1" x14ac:dyDescent="0.25">
      <c r="A27" s="422" t="s">
        <v>285</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66"/>
      <c r="AL27" s="467"/>
      <c r="AN27" s="453" t="s">
        <v>284</v>
      </c>
      <c r="AO27" s="454"/>
      <c r="AP27" s="289">
        <v>0</v>
      </c>
    </row>
    <row r="28" spans="1:58" x14ac:dyDescent="0.25">
      <c r="A28" s="422" t="s">
        <v>283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1">
        <v>30</v>
      </c>
      <c r="AL28" s="452"/>
      <c r="AN28" s="453" t="s">
        <v>282</v>
      </c>
      <c r="AO28" s="454"/>
      <c r="AP28" s="289" t="s">
        <v>585</v>
      </c>
    </row>
    <row r="29" spans="1:58" ht="15" customHeight="1" x14ac:dyDescent="0.25">
      <c r="A29" s="422" t="s">
        <v>281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51">
        <v>1</v>
      </c>
      <c r="AL29" s="452"/>
      <c r="AN29" s="453" t="s">
        <v>511</v>
      </c>
      <c r="AO29" s="454"/>
      <c r="AP29" s="290">
        <v>15554960.796679866</v>
      </c>
      <c r="AU29" s="219"/>
      <c r="AW29" s="220"/>
      <c r="AX29" s="220"/>
    </row>
    <row r="30" spans="1:58" ht="15" customHeight="1" x14ac:dyDescent="0.25">
      <c r="A30" s="422" t="s">
        <v>280</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49">
        <v>0</v>
      </c>
      <c r="AL30" s="450"/>
      <c r="AN30" s="453" t="s">
        <v>512</v>
      </c>
      <c r="AO30" s="454"/>
      <c r="AP30" s="291" t="s">
        <v>586</v>
      </c>
      <c r="AU30" s="219"/>
    </row>
    <row r="31" spans="1:58" ht="15" customHeight="1" x14ac:dyDescent="0.25">
      <c r="A31" s="422" t="s">
        <v>513</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9">
        <v>1</v>
      </c>
      <c r="AL31" s="450"/>
      <c r="AU31" s="219"/>
    </row>
    <row r="32" spans="1:58" x14ac:dyDescent="0.25">
      <c r="A32" s="422" t="s">
        <v>279</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7">
        <v>1</v>
      </c>
      <c r="AL32" s="448"/>
      <c r="AU32" s="219"/>
    </row>
    <row r="33" spans="1:98" x14ac:dyDescent="0.25">
      <c r="A33" s="422" t="s">
        <v>263</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0</v>
      </c>
      <c r="AL33" s="448"/>
    </row>
    <row r="34" spans="1:98" x14ac:dyDescent="0.25">
      <c r="A34" s="422" t="s">
        <v>278</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1</v>
      </c>
      <c r="AL34" s="448"/>
    </row>
    <row r="35" spans="1:98" x14ac:dyDescent="0.25">
      <c r="A35" s="422" t="s">
        <v>277</v>
      </c>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7">
        <v>1</v>
      </c>
      <c r="AL35" s="448"/>
    </row>
    <row r="36" spans="1:98" x14ac:dyDescent="0.25">
      <c r="A36" s="422"/>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45"/>
      <c r="AL36" s="446"/>
    </row>
    <row r="37" spans="1:98" x14ac:dyDescent="0.25">
      <c r="A37" s="422" t="s">
        <v>256</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32">
        <v>0.25</v>
      </c>
      <c r="AL37" s="433"/>
    </row>
    <row r="38" spans="1:98" x14ac:dyDescent="0.25">
      <c r="A38" s="422" t="s">
        <v>476</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7">
        <v>0</v>
      </c>
      <c r="AL38" s="448"/>
    </row>
    <row r="39" spans="1:98" x14ac:dyDescent="0.25">
      <c r="A39" s="422" t="s">
        <v>276</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5"/>
      <c r="AL39" s="446"/>
    </row>
    <row r="40" spans="1:98" x14ac:dyDescent="0.25">
      <c r="A40" s="422" t="s">
        <v>275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3">
        <v>0</v>
      </c>
      <c r="AL40" s="444"/>
    </row>
    <row r="41" spans="1:98" x14ac:dyDescent="0.25">
      <c r="A41" s="422" t="s">
        <v>521</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45"/>
      <c r="AL41" s="446"/>
    </row>
    <row r="42" spans="1:98" x14ac:dyDescent="0.25">
      <c r="A42" s="422" t="s">
        <v>274</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32">
        <v>0</v>
      </c>
      <c r="AL42" s="433"/>
    </row>
    <row r="43" spans="1:98" x14ac:dyDescent="0.25">
      <c r="A43" s="422" t="s">
        <v>273</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v>
      </c>
      <c r="AL43" s="433"/>
    </row>
    <row r="44" spans="1:98" x14ac:dyDescent="0.25">
      <c r="A44" s="422" t="s">
        <v>272</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v>
      </c>
      <c r="AL44" s="433"/>
    </row>
    <row r="45" spans="1:98" x14ac:dyDescent="0.25">
      <c r="A45" s="422" t="s">
        <v>271</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v>0.14080000000000001</v>
      </c>
      <c r="AL45" s="433"/>
      <c r="BE45" s="221"/>
      <c r="BF45" s="221"/>
    </row>
    <row r="46" spans="1:98" x14ac:dyDescent="0.25">
      <c r="A46" s="422" t="s">
        <v>270</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4"/>
      <c r="AK46" s="432">
        <v>1</v>
      </c>
      <c r="AL46" s="433"/>
    </row>
    <row r="47" spans="1:98" ht="16.5" thickBot="1" x14ac:dyDescent="0.3">
      <c r="A47" s="434" t="s">
        <v>522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0.14080000000000001</v>
      </c>
      <c r="AL47" s="438"/>
    </row>
    <row r="48" spans="1:98" x14ac:dyDescent="0.25">
      <c r="A48" s="439" t="s">
        <v>269</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1"/>
      <c r="AK48" s="391">
        <v>2026</v>
      </c>
      <c r="AL48" s="442"/>
      <c r="AM48" s="222">
        <v>2027</v>
      </c>
      <c r="AN48" s="223">
        <v>2028</v>
      </c>
      <c r="AO48" s="223">
        <v>2029</v>
      </c>
      <c r="AP48" s="223">
        <v>2030</v>
      </c>
      <c r="AQ48" s="223">
        <v>2031</v>
      </c>
      <c r="AR48" s="223">
        <v>2032</v>
      </c>
      <c r="AS48" s="223">
        <v>2033</v>
      </c>
      <c r="AT48" s="223">
        <v>2034</v>
      </c>
      <c r="AU48" s="223">
        <v>2035</v>
      </c>
      <c r="AV48" s="223">
        <v>2036</v>
      </c>
      <c r="AW48" s="223">
        <v>2037</v>
      </c>
      <c r="AX48" s="223">
        <v>2038</v>
      </c>
      <c r="AY48" s="223">
        <v>2039</v>
      </c>
      <c r="AZ48" s="223">
        <v>2040</v>
      </c>
      <c r="BA48" s="223">
        <v>2041</v>
      </c>
      <c r="BB48" s="223">
        <v>2042</v>
      </c>
      <c r="BC48" s="223">
        <v>2043</v>
      </c>
      <c r="BD48" s="223">
        <v>2044</v>
      </c>
      <c r="BE48" s="223">
        <v>2045</v>
      </c>
      <c r="BF48" s="223">
        <v>2046</v>
      </c>
      <c r="BG48" s="223">
        <v>2047</v>
      </c>
      <c r="BH48" s="223">
        <v>2048</v>
      </c>
      <c r="BI48" s="223">
        <v>2049</v>
      </c>
      <c r="BJ48" s="223">
        <v>2050</v>
      </c>
      <c r="BK48" s="223">
        <v>2051</v>
      </c>
      <c r="BL48" s="223">
        <v>2052</v>
      </c>
      <c r="BM48" s="223">
        <v>2053</v>
      </c>
      <c r="BN48" s="223">
        <v>2054</v>
      </c>
      <c r="BO48" s="223">
        <v>2055</v>
      </c>
      <c r="BP48" s="223">
        <v>2056</v>
      </c>
      <c r="BQ48" s="223" t="s">
        <v>476</v>
      </c>
      <c r="BR48" s="223" t="s">
        <v>476</v>
      </c>
      <c r="BS48" s="223" t="s">
        <v>476</v>
      </c>
      <c r="BT48" s="223" t="s">
        <v>476</v>
      </c>
      <c r="BU48" s="223" t="s">
        <v>476</v>
      </c>
      <c r="BV48" s="223" t="s">
        <v>476</v>
      </c>
      <c r="BW48" s="223" t="s">
        <v>476</v>
      </c>
      <c r="BX48" s="223" t="s">
        <v>476</v>
      </c>
      <c r="BY48" s="223" t="s">
        <v>476</v>
      </c>
      <c r="BZ48" s="223" t="s">
        <v>476</v>
      </c>
      <c r="CA48" s="223" t="s">
        <v>476</v>
      </c>
      <c r="CB48" s="223" t="s">
        <v>476</v>
      </c>
      <c r="CC48" s="223" t="s">
        <v>476</v>
      </c>
      <c r="CD48" s="223" t="s">
        <v>476</v>
      </c>
      <c r="CE48" s="223" t="s">
        <v>476</v>
      </c>
      <c r="CF48" s="223" t="s">
        <v>476</v>
      </c>
      <c r="CG48" s="223" t="s">
        <v>476</v>
      </c>
      <c r="CH48" s="223" t="s">
        <v>476</v>
      </c>
      <c r="CI48" s="223" t="s">
        <v>476</v>
      </c>
      <c r="CJ48" s="223" t="s">
        <v>476</v>
      </c>
      <c r="CK48" s="223" t="s">
        <v>476</v>
      </c>
      <c r="CL48" s="223" t="s">
        <v>476</v>
      </c>
      <c r="CM48" s="223" t="s">
        <v>476</v>
      </c>
      <c r="CN48" s="223" t="s">
        <v>476</v>
      </c>
      <c r="CO48" s="223" t="s">
        <v>476</v>
      </c>
      <c r="CP48" s="223" t="s">
        <v>476</v>
      </c>
      <c r="CQ48" s="223" t="s">
        <v>476</v>
      </c>
      <c r="CR48" s="223" t="s">
        <v>476</v>
      </c>
      <c r="CS48" s="223" t="s">
        <v>476</v>
      </c>
      <c r="CT48" s="223" t="s">
        <v>476</v>
      </c>
    </row>
    <row r="49" spans="1:98" outlineLevel="1" x14ac:dyDescent="0.25">
      <c r="A49" s="422" t="s">
        <v>268</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25">
        <v>0.04</v>
      </c>
      <c r="AL49" s="426"/>
      <c r="AM49" s="224">
        <v>0.04</v>
      </c>
      <c r="AN49" s="224">
        <v>0.04</v>
      </c>
      <c r="AO49" s="224">
        <v>0.04</v>
      </c>
      <c r="AP49" s="224">
        <v>0.04</v>
      </c>
      <c r="AQ49" s="224">
        <v>0.04</v>
      </c>
      <c r="AR49" s="224">
        <v>0.04</v>
      </c>
      <c r="AS49" s="224">
        <v>0.04</v>
      </c>
      <c r="AT49" s="224">
        <v>0.04</v>
      </c>
      <c r="AU49" s="224">
        <v>0.04</v>
      </c>
      <c r="AV49" s="224">
        <v>0.04</v>
      </c>
      <c r="AW49" s="224">
        <v>0.04</v>
      </c>
      <c r="AX49" s="224">
        <v>0.04</v>
      </c>
      <c r="AY49" s="224">
        <v>0.04</v>
      </c>
      <c r="AZ49" s="224">
        <v>0.04</v>
      </c>
      <c r="BA49" s="224">
        <v>0.04</v>
      </c>
      <c r="BB49" s="224">
        <v>0.04</v>
      </c>
      <c r="BC49" s="224">
        <v>0.04</v>
      </c>
      <c r="BD49" s="224">
        <v>0.04</v>
      </c>
      <c r="BE49" s="224">
        <v>0.04</v>
      </c>
      <c r="BF49" s="224">
        <v>0.04</v>
      </c>
      <c r="BG49" s="224">
        <v>0.04</v>
      </c>
      <c r="BH49" s="224">
        <v>0.04</v>
      </c>
      <c r="BI49" s="224">
        <v>0.04</v>
      </c>
      <c r="BJ49" s="224">
        <v>0.04</v>
      </c>
      <c r="BK49" s="224">
        <v>0.04</v>
      </c>
      <c r="BL49" s="224">
        <v>0.04</v>
      </c>
      <c r="BM49" s="224">
        <v>0.04</v>
      </c>
      <c r="BN49" s="224">
        <v>0.04</v>
      </c>
      <c r="BO49" s="224">
        <v>0.04</v>
      </c>
      <c r="BP49" s="224">
        <v>0.04</v>
      </c>
      <c r="BQ49" s="224">
        <v>0.04</v>
      </c>
      <c r="BR49" s="224">
        <v>0.04</v>
      </c>
      <c r="BS49" s="224">
        <v>0.04</v>
      </c>
      <c r="BT49" s="224">
        <v>0.04</v>
      </c>
      <c r="BU49" s="224">
        <v>0.04</v>
      </c>
      <c r="BV49" s="224">
        <v>0.04</v>
      </c>
      <c r="BW49" s="224">
        <v>0.04</v>
      </c>
      <c r="BX49" s="224">
        <v>0.04</v>
      </c>
      <c r="BY49" s="224">
        <v>0.04</v>
      </c>
      <c r="BZ49" s="224">
        <v>0.04</v>
      </c>
      <c r="CA49" s="224">
        <v>0.04</v>
      </c>
      <c r="CB49" s="224">
        <v>0.04</v>
      </c>
      <c r="CC49" s="224">
        <v>0.04</v>
      </c>
      <c r="CD49" s="224">
        <v>0.04</v>
      </c>
      <c r="CE49" s="224">
        <v>0.04</v>
      </c>
      <c r="CF49" s="224">
        <v>0.04</v>
      </c>
      <c r="CG49" s="224">
        <v>0.04</v>
      </c>
      <c r="CH49" s="224">
        <v>0.04</v>
      </c>
      <c r="CI49" s="224">
        <v>0.04</v>
      </c>
      <c r="CJ49" s="224">
        <v>0.04</v>
      </c>
      <c r="CK49" s="224">
        <v>0.04</v>
      </c>
      <c r="CL49" s="224">
        <v>0.04</v>
      </c>
      <c r="CM49" s="224">
        <v>0.04</v>
      </c>
      <c r="CN49" s="224">
        <v>0.04</v>
      </c>
      <c r="CO49" s="224">
        <v>0.04</v>
      </c>
      <c r="CP49" s="224">
        <v>0.04</v>
      </c>
      <c r="CQ49" s="224">
        <v>0.04</v>
      </c>
      <c r="CR49" s="224">
        <v>0.04</v>
      </c>
      <c r="CS49" s="224">
        <v>0.04</v>
      </c>
      <c r="CT49" s="224">
        <v>0.04</v>
      </c>
    </row>
    <row r="50" spans="1:98" outlineLevel="1" x14ac:dyDescent="0.25">
      <c r="A50" s="422" t="s">
        <v>267</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5">
        <v>0.04</v>
      </c>
      <c r="AL50" s="426"/>
      <c r="AM50" s="224">
        <v>8.1600000000000117E-2</v>
      </c>
      <c r="AN50" s="292">
        <v>0.12486400000000009</v>
      </c>
      <c r="AO50" s="292">
        <v>0.16985856000000021</v>
      </c>
      <c r="AP50" s="292">
        <v>0.21665290240000035</v>
      </c>
      <c r="AQ50" s="292">
        <v>0.26531901849600037</v>
      </c>
      <c r="AR50" s="292">
        <v>0.31593177923584048</v>
      </c>
      <c r="AS50" s="292">
        <v>0.3685690504052741</v>
      </c>
      <c r="AT50" s="292">
        <v>0.42331181242148519</v>
      </c>
      <c r="AU50" s="292">
        <v>0.48024428491834459</v>
      </c>
      <c r="AV50" s="292">
        <v>0.53945405631507848</v>
      </c>
      <c r="AW50" s="292">
        <v>0.60103221856768174</v>
      </c>
      <c r="AX50" s="292">
        <v>0.66507350731038906</v>
      </c>
      <c r="AY50" s="292">
        <v>0.73167644760280459</v>
      </c>
      <c r="AZ50" s="292">
        <v>0.80094350550691673</v>
      </c>
      <c r="BA50" s="292">
        <v>0.87298124572719349</v>
      </c>
      <c r="BB50" s="292">
        <v>0.94790049555628131</v>
      </c>
      <c r="BC50" s="292">
        <v>1.0258165153785326</v>
      </c>
      <c r="BD50" s="292">
        <v>1.1068491759936738</v>
      </c>
      <c r="BE50" s="292">
        <v>1.1911231430334208</v>
      </c>
      <c r="BF50" s="292">
        <v>1.2787680687547578</v>
      </c>
      <c r="BG50" s="292">
        <v>1.369918791504948</v>
      </c>
      <c r="BH50" s="292">
        <v>1.4647155431651462</v>
      </c>
      <c r="BI50" s="292">
        <v>1.5633041648917523</v>
      </c>
      <c r="BJ50" s="292">
        <v>1.6658363314874225</v>
      </c>
      <c r="BK50" s="292">
        <v>1.7724697847469195</v>
      </c>
      <c r="BL50" s="292">
        <v>1.8833685761367964</v>
      </c>
      <c r="BM50" s="292">
        <v>1.9987033191822685</v>
      </c>
      <c r="BN50" s="292">
        <v>2.1186514519495594</v>
      </c>
      <c r="BO50" s="292">
        <v>2.2433975100275418</v>
      </c>
      <c r="BP50" s="292">
        <v>2.3731334104286437</v>
      </c>
      <c r="BQ50" s="292">
        <v>2.5080587468457893</v>
      </c>
      <c r="BR50" s="292">
        <v>2.6483810967196209</v>
      </c>
      <c r="BS50" s="292">
        <v>2.7943163405884057</v>
      </c>
      <c r="BT50" s="292">
        <v>2.9460889942119421</v>
      </c>
      <c r="BU50" s="292">
        <v>3.1039325539804201</v>
      </c>
      <c r="BV50" s="292">
        <v>3.2680898561396372</v>
      </c>
      <c r="BW50" s="292">
        <v>3.438813450385223</v>
      </c>
      <c r="BX50" s="292">
        <v>3.6163659884006325</v>
      </c>
      <c r="BY50" s="292">
        <v>3.8010206279366576</v>
      </c>
      <c r="BZ50" s="292">
        <v>3.993061453054124</v>
      </c>
      <c r="CA50" s="292">
        <v>4.1927839111762895</v>
      </c>
      <c r="CB50" s="292">
        <v>4.4004952676233415</v>
      </c>
      <c r="CC50" s="292">
        <v>4.6165150783282751</v>
      </c>
      <c r="CD50" s="292">
        <v>4.8411756814614062</v>
      </c>
      <c r="CE50" s="292">
        <v>5.0748227087198625</v>
      </c>
      <c r="CF50" s="292">
        <v>5.317815617068657</v>
      </c>
      <c r="CG50" s="292">
        <v>5.5705282417514033</v>
      </c>
      <c r="CH50" s="292">
        <v>5.8333493714214599</v>
      </c>
      <c r="CI50" s="292">
        <v>6.1066833462783183</v>
      </c>
      <c r="CJ50" s="292">
        <v>6.3909506801294516</v>
      </c>
      <c r="CK50" s="292">
        <v>6.6865887073346295</v>
      </c>
      <c r="CL50" s="292">
        <v>6.9940522556280147</v>
      </c>
      <c r="CM50" s="292">
        <v>7.3138143458531353</v>
      </c>
      <c r="CN50" s="292">
        <v>7.6463669196872601</v>
      </c>
      <c r="CO50" s="292">
        <v>7.9922215964747512</v>
      </c>
      <c r="CP50" s="292">
        <v>8.3519104603337411</v>
      </c>
      <c r="CQ50" s="292">
        <v>8.7259868787470918</v>
      </c>
      <c r="CR50" s="292">
        <v>9.115026353896976</v>
      </c>
      <c r="CS50" s="292">
        <v>9.5196274080528553</v>
      </c>
      <c r="CT50" s="292">
        <v>9.9404125043749705</v>
      </c>
    </row>
    <row r="51" spans="1:98" s="211" customFormat="1" ht="16.5" thickBot="1" x14ac:dyDescent="0.3">
      <c r="A51" s="427" t="s">
        <v>514</v>
      </c>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9"/>
      <c r="AK51" s="430">
        <v>15228595.481250003</v>
      </c>
      <c r="AL51" s="431"/>
      <c r="AM51" s="225">
        <v>3496435.1543227523</v>
      </c>
      <c r="AN51" s="226">
        <v>3601328.2041018237</v>
      </c>
      <c r="AO51" s="226">
        <v>3709368.0513601275</v>
      </c>
      <c r="AP51" s="226">
        <v>3820649.0972355194</v>
      </c>
      <c r="AQ51" s="226">
        <v>3935268.5706686075</v>
      </c>
      <c r="AR51" s="226">
        <v>4053326.6316072317</v>
      </c>
      <c r="AS51" s="226">
        <v>4174926.4329291517</v>
      </c>
      <c r="AT51" s="226">
        <v>4300174.2236465272</v>
      </c>
      <c r="AU51" s="226">
        <v>4429179.4521103995</v>
      </c>
      <c r="AV51" s="226">
        <v>4562054.838253824</v>
      </c>
      <c r="AW51" s="226">
        <v>4698916.4871167997</v>
      </c>
      <c r="AX51" s="226">
        <v>4839883.9817303037</v>
      </c>
      <c r="AY51" s="226">
        <v>4985080.4966412149</v>
      </c>
      <c r="AZ51" s="226">
        <v>5134632.9114372479</v>
      </c>
      <c r="BA51" s="226">
        <v>5288671.9036309756</v>
      </c>
      <c r="BB51" s="226">
        <v>5447332.0621847678</v>
      </c>
      <c r="BC51" s="226">
        <v>5610752.0216766084</v>
      </c>
      <c r="BD51" s="226">
        <v>5779074.5861454718</v>
      </c>
      <c r="BE51" s="226">
        <v>5952446.8219753597</v>
      </c>
      <c r="BF51" s="226">
        <v>6131020.2230224637</v>
      </c>
      <c r="BG51" s="226">
        <v>6314950.8344605425</v>
      </c>
      <c r="BH51" s="226">
        <v>6504399.3559854086</v>
      </c>
      <c r="BI51" s="226">
        <v>6699531.3379034232</v>
      </c>
      <c r="BJ51" s="226">
        <v>6900517.2740155514</v>
      </c>
      <c r="BK51" s="226">
        <v>7107532.7873854078</v>
      </c>
      <c r="BL51" s="226">
        <v>7320758.7748255357</v>
      </c>
      <c r="BM51" s="226">
        <v>7540381.5410632323</v>
      </c>
      <c r="BN51" s="226">
        <v>7766592.9845086075</v>
      </c>
      <c r="BO51" s="226">
        <v>7999590.7727022078</v>
      </c>
      <c r="BP51" s="226">
        <v>8239578.4971217271</v>
      </c>
      <c r="BQ51" s="226" t="s">
        <v>476</v>
      </c>
      <c r="BR51" s="226" t="s">
        <v>476</v>
      </c>
      <c r="BS51" s="226" t="s">
        <v>476</v>
      </c>
      <c r="BT51" s="226" t="s">
        <v>476</v>
      </c>
      <c r="BU51" s="226" t="s">
        <v>476</v>
      </c>
      <c r="BV51" s="226" t="s">
        <v>476</v>
      </c>
      <c r="BW51" s="226" t="s">
        <v>476</v>
      </c>
      <c r="BX51" s="226" t="s">
        <v>476</v>
      </c>
      <c r="BY51" s="226" t="s">
        <v>476</v>
      </c>
      <c r="BZ51" s="226" t="s">
        <v>476</v>
      </c>
      <c r="CA51" s="226" t="s">
        <v>476</v>
      </c>
      <c r="CB51" s="226" t="s">
        <v>476</v>
      </c>
      <c r="CC51" s="226" t="s">
        <v>476</v>
      </c>
      <c r="CD51" s="226" t="s">
        <v>476</v>
      </c>
      <c r="CE51" s="226" t="s">
        <v>476</v>
      </c>
      <c r="CF51" s="226" t="s">
        <v>476</v>
      </c>
      <c r="CG51" s="226" t="s">
        <v>476</v>
      </c>
      <c r="CH51" s="226" t="s">
        <v>476</v>
      </c>
      <c r="CI51" s="226" t="s">
        <v>476</v>
      </c>
      <c r="CJ51" s="226" t="s">
        <v>476</v>
      </c>
      <c r="CK51" s="226" t="s">
        <v>476</v>
      </c>
      <c r="CL51" s="226" t="s">
        <v>476</v>
      </c>
      <c r="CM51" s="226" t="s">
        <v>476</v>
      </c>
      <c r="CN51" s="226" t="s">
        <v>476</v>
      </c>
      <c r="CO51" s="226" t="s">
        <v>476</v>
      </c>
      <c r="CP51" s="226" t="s">
        <v>476</v>
      </c>
      <c r="CQ51" s="226" t="s">
        <v>476</v>
      </c>
      <c r="CR51" s="226" t="s">
        <v>476</v>
      </c>
      <c r="CS51" s="226" t="s">
        <v>476</v>
      </c>
      <c r="CT51" s="226" t="s">
        <v>476</v>
      </c>
    </row>
    <row r="52" spans="1:98" ht="16.5" thickBot="1" x14ac:dyDescent="0.3">
      <c r="A52" s="416" t="s">
        <v>515</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v>15228.595481250002</v>
      </c>
      <c r="AL52" s="418"/>
      <c r="AM52" s="227">
        <v>3496.4351543227522</v>
      </c>
      <c r="AN52" s="227">
        <v>3601.3282041018238</v>
      </c>
      <c r="AO52" s="227">
        <v>3709.3680513601275</v>
      </c>
      <c r="AP52" s="227">
        <v>3820.6490972355195</v>
      </c>
      <c r="AQ52" s="227">
        <v>3935.2685706686075</v>
      </c>
      <c r="AR52" s="227">
        <v>4053.3266316072318</v>
      </c>
      <c r="AS52" s="227">
        <v>4174.9264329291518</v>
      </c>
      <c r="AT52" s="227">
        <v>4300.174223646527</v>
      </c>
      <c r="AU52" s="227">
        <v>4429.1794521103993</v>
      </c>
      <c r="AV52" s="227">
        <v>4562.0548382538236</v>
      </c>
      <c r="AW52" s="227">
        <v>4698.9164871167995</v>
      </c>
      <c r="AX52" s="227">
        <v>4839.8839817303042</v>
      </c>
      <c r="AY52" s="227">
        <v>4985.0804966412152</v>
      </c>
      <c r="AZ52" s="227">
        <v>5134.6329114372475</v>
      </c>
      <c r="BA52" s="227">
        <v>5288.671903630976</v>
      </c>
      <c r="BB52" s="227">
        <v>5447.3320621847679</v>
      </c>
      <c r="BC52" s="227">
        <v>5610.7520216766079</v>
      </c>
      <c r="BD52" s="227">
        <v>5779.0745861454716</v>
      </c>
      <c r="BE52" s="227">
        <v>5952.4468219753599</v>
      </c>
      <c r="BF52" s="227">
        <v>6131.0202230224641</v>
      </c>
      <c r="BG52" s="227">
        <v>6314.9508344605429</v>
      </c>
      <c r="BH52" s="227">
        <v>6504.3993559854089</v>
      </c>
      <c r="BI52" s="227">
        <v>6699.5313379034233</v>
      </c>
      <c r="BJ52" s="227">
        <v>6900.5172740155513</v>
      </c>
      <c r="BK52" s="227">
        <v>7107.5327873854076</v>
      </c>
      <c r="BL52" s="227">
        <v>7320.7587748255355</v>
      </c>
      <c r="BM52" s="227">
        <v>7540.3815410632324</v>
      </c>
      <c r="BN52" s="227">
        <v>7766.5929845086075</v>
      </c>
      <c r="BO52" s="227">
        <v>7999.5907727022077</v>
      </c>
      <c r="BP52" s="227">
        <v>8239.5784971217272</v>
      </c>
      <c r="BQ52" s="227" t="s">
        <v>476</v>
      </c>
      <c r="BR52" s="227" t="s">
        <v>476</v>
      </c>
      <c r="BS52" s="227" t="s">
        <v>476</v>
      </c>
      <c r="BT52" s="227" t="s">
        <v>476</v>
      </c>
      <c r="BU52" s="227" t="s">
        <v>476</v>
      </c>
      <c r="BV52" s="227" t="s">
        <v>476</v>
      </c>
      <c r="BW52" s="227" t="s">
        <v>476</v>
      </c>
      <c r="BX52" s="227" t="s">
        <v>476</v>
      </c>
      <c r="BY52" s="227" t="s">
        <v>476</v>
      </c>
      <c r="BZ52" s="227" t="s">
        <v>476</v>
      </c>
      <c r="CA52" s="227" t="s">
        <v>476</v>
      </c>
      <c r="CB52" s="227" t="s">
        <v>476</v>
      </c>
      <c r="CC52" s="227" t="s">
        <v>476</v>
      </c>
      <c r="CD52" s="227" t="s">
        <v>476</v>
      </c>
      <c r="CE52" s="227" t="s">
        <v>476</v>
      </c>
      <c r="CF52" s="227" t="s">
        <v>476</v>
      </c>
      <c r="CG52" s="227" t="s">
        <v>476</v>
      </c>
      <c r="CH52" s="227" t="s">
        <v>476</v>
      </c>
      <c r="CI52" s="227" t="s">
        <v>476</v>
      </c>
      <c r="CJ52" s="227" t="s">
        <v>476</v>
      </c>
      <c r="CK52" s="227" t="s">
        <v>476</v>
      </c>
      <c r="CL52" s="227" t="s">
        <v>476</v>
      </c>
      <c r="CM52" s="227" t="s">
        <v>476</v>
      </c>
      <c r="CN52" s="227" t="s">
        <v>476</v>
      </c>
      <c r="CO52" s="227" t="s">
        <v>476</v>
      </c>
      <c r="CP52" s="227" t="s">
        <v>476</v>
      </c>
      <c r="CQ52" s="227" t="s">
        <v>476</v>
      </c>
      <c r="CR52" s="227" t="s">
        <v>476</v>
      </c>
      <c r="CS52" s="227" t="s">
        <v>476</v>
      </c>
      <c r="CT52" s="227" t="s">
        <v>476</v>
      </c>
    </row>
    <row r="53" spans="1:98" ht="16.5" thickBot="1" x14ac:dyDescent="0.3">
      <c r="A53" s="419" t="s">
        <v>516</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10"/>
      <c r="AL53" s="410"/>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t="s">
        <v>476</v>
      </c>
      <c r="BR53" s="293" t="s">
        <v>476</v>
      </c>
      <c r="BS53" s="293" t="s">
        <v>476</v>
      </c>
      <c r="BT53" s="293" t="s">
        <v>476</v>
      </c>
      <c r="BU53" s="293" t="s">
        <v>476</v>
      </c>
      <c r="BV53" s="293" t="s">
        <v>476</v>
      </c>
      <c r="BW53" s="293" t="s">
        <v>476</v>
      </c>
      <c r="BX53" s="293" t="s">
        <v>476</v>
      </c>
      <c r="BY53" s="293" t="s">
        <v>476</v>
      </c>
      <c r="BZ53" s="293" t="s">
        <v>476</v>
      </c>
      <c r="CA53" s="293" t="s">
        <v>476</v>
      </c>
      <c r="CB53" s="293" t="s">
        <v>476</v>
      </c>
      <c r="CC53" s="293" t="s">
        <v>476</v>
      </c>
      <c r="CD53" s="293" t="s">
        <v>476</v>
      </c>
      <c r="CE53" s="293" t="s">
        <v>476</v>
      </c>
      <c r="CF53" s="293" t="s">
        <v>476</v>
      </c>
      <c r="CG53" s="293" t="s">
        <v>476</v>
      </c>
      <c r="CH53" s="293" t="s">
        <v>476</v>
      </c>
      <c r="CI53" s="293" t="s">
        <v>476</v>
      </c>
      <c r="CJ53" s="293" t="s">
        <v>476</v>
      </c>
      <c r="CK53" s="293" t="s">
        <v>476</v>
      </c>
      <c r="CL53" s="293" t="s">
        <v>476</v>
      </c>
      <c r="CM53" s="293" t="s">
        <v>476</v>
      </c>
      <c r="CN53" s="293" t="s">
        <v>476</v>
      </c>
      <c r="CO53" s="293" t="s">
        <v>476</v>
      </c>
      <c r="CP53" s="293" t="s">
        <v>476</v>
      </c>
      <c r="CQ53" s="293" t="s">
        <v>476</v>
      </c>
      <c r="CR53" s="293" t="s">
        <v>476</v>
      </c>
      <c r="CS53" s="293" t="s">
        <v>476</v>
      </c>
      <c r="CT53" s="293" t="s">
        <v>476</v>
      </c>
    </row>
    <row r="54" spans="1:98" ht="16.5" thickBot="1" x14ac:dyDescent="0.3">
      <c r="A54" s="419" t="s">
        <v>517</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1">
        <v>0</v>
      </c>
      <c r="AL54" s="421"/>
      <c r="AM54" s="228">
        <v>0</v>
      </c>
      <c r="AN54" s="228">
        <v>0</v>
      </c>
      <c r="AO54" s="228">
        <v>0</v>
      </c>
      <c r="AP54" s="228">
        <v>0</v>
      </c>
      <c r="AQ54" s="228">
        <v>0</v>
      </c>
      <c r="AR54" s="228">
        <v>0</v>
      </c>
      <c r="AS54" s="228">
        <v>0</v>
      </c>
      <c r="AT54" s="228">
        <v>0</v>
      </c>
      <c r="AU54" s="228">
        <v>0</v>
      </c>
      <c r="AV54" s="228">
        <v>0</v>
      </c>
      <c r="AW54" s="228">
        <v>0</v>
      </c>
      <c r="AX54" s="228">
        <v>0</v>
      </c>
      <c r="AY54" s="228">
        <v>0</v>
      </c>
      <c r="AZ54" s="228">
        <v>0</v>
      </c>
      <c r="BA54" s="228">
        <v>0</v>
      </c>
      <c r="BB54" s="228">
        <v>0</v>
      </c>
      <c r="BC54" s="228">
        <v>0</v>
      </c>
      <c r="BD54" s="228">
        <v>0</v>
      </c>
      <c r="BE54" s="228">
        <v>0</v>
      </c>
      <c r="BF54" s="228">
        <v>0</v>
      </c>
      <c r="BG54" s="228">
        <v>0</v>
      </c>
      <c r="BH54" s="228">
        <v>0</v>
      </c>
      <c r="BI54" s="228">
        <v>0</v>
      </c>
      <c r="BJ54" s="228">
        <v>0</v>
      </c>
      <c r="BK54" s="228">
        <v>0</v>
      </c>
      <c r="BL54" s="228">
        <v>0</v>
      </c>
      <c r="BM54" s="228">
        <v>0</v>
      </c>
      <c r="BN54" s="228">
        <v>0</v>
      </c>
      <c r="BO54" s="228">
        <v>0</v>
      </c>
      <c r="BP54" s="228">
        <v>0</v>
      </c>
      <c r="BQ54" s="228" t="s">
        <v>476</v>
      </c>
      <c r="BR54" s="228" t="s">
        <v>476</v>
      </c>
      <c r="BS54" s="228" t="s">
        <v>476</v>
      </c>
      <c r="BT54" s="228" t="s">
        <v>476</v>
      </c>
      <c r="BU54" s="228" t="s">
        <v>476</v>
      </c>
      <c r="BV54" s="228" t="s">
        <v>476</v>
      </c>
      <c r="BW54" s="228" t="s">
        <v>476</v>
      </c>
      <c r="BX54" s="228" t="s">
        <v>476</v>
      </c>
      <c r="BY54" s="228" t="s">
        <v>476</v>
      </c>
      <c r="BZ54" s="228" t="s">
        <v>476</v>
      </c>
      <c r="CA54" s="228" t="s">
        <v>476</v>
      </c>
      <c r="CB54" s="228" t="s">
        <v>476</v>
      </c>
      <c r="CC54" s="228" t="s">
        <v>476</v>
      </c>
      <c r="CD54" s="228" t="s">
        <v>476</v>
      </c>
      <c r="CE54" s="228" t="s">
        <v>476</v>
      </c>
      <c r="CF54" s="228" t="s">
        <v>476</v>
      </c>
      <c r="CG54" s="228" t="s">
        <v>476</v>
      </c>
      <c r="CH54" s="228" t="s">
        <v>476</v>
      </c>
      <c r="CI54" s="228" t="s">
        <v>476</v>
      </c>
      <c r="CJ54" s="228" t="s">
        <v>476</v>
      </c>
      <c r="CK54" s="228" t="s">
        <v>476</v>
      </c>
      <c r="CL54" s="228" t="s">
        <v>476</v>
      </c>
      <c r="CM54" s="228" t="s">
        <v>476</v>
      </c>
      <c r="CN54" s="228" t="s">
        <v>476</v>
      </c>
      <c r="CO54" s="228" t="s">
        <v>476</v>
      </c>
      <c r="CP54" s="228" t="s">
        <v>476</v>
      </c>
      <c r="CQ54" s="228" t="s">
        <v>476</v>
      </c>
      <c r="CR54" s="228" t="s">
        <v>476</v>
      </c>
      <c r="CS54" s="228" t="s">
        <v>476</v>
      </c>
      <c r="CT54" s="228" t="s">
        <v>476</v>
      </c>
    </row>
    <row r="55" spans="1:98" ht="16.5" thickBot="1" x14ac:dyDescent="0.3">
      <c r="A55" s="408" t="s">
        <v>518</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229"/>
      <c r="AN55" s="294"/>
      <c r="AO55" s="294"/>
      <c r="AP55" s="294"/>
      <c r="AQ55" s="294"/>
      <c r="AR55" s="294"/>
      <c r="AS55" s="294"/>
      <c r="AT55" s="294"/>
      <c r="AU55" s="294"/>
      <c r="AV55" s="294"/>
      <c r="AW55" s="294"/>
      <c r="AX55" s="294"/>
      <c r="AY55" s="294"/>
      <c r="AZ55" s="294"/>
      <c r="BA55" s="294"/>
      <c r="BB55" s="294"/>
      <c r="BC55" s="294"/>
      <c r="BD55" s="294"/>
      <c r="BE55" s="294"/>
      <c r="BF55" s="294"/>
      <c r="BG55" s="294"/>
      <c r="BH55" s="294"/>
      <c r="BI55" s="294"/>
      <c r="BJ55" s="294"/>
      <c r="BK55" s="294"/>
      <c r="BL55" s="294"/>
      <c r="BM55" s="294"/>
      <c r="BN55" s="294"/>
      <c r="BO55" s="294"/>
      <c r="BP55" s="294"/>
      <c r="BQ55" s="294"/>
      <c r="BR55" s="294"/>
      <c r="BS55" s="294"/>
      <c r="BT55" s="294"/>
      <c r="BU55" s="294"/>
      <c r="BV55" s="294"/>
      <c r="BW55" s="294"/>
      <c r="BX55" s="294"/>
      <c r="BY55" s="294"/>
      <c r="BZ55" s="294"/>
      <c r="CA55" s="294"/>
      <c r="CB55" s="294"/>
      <c r="CC55" s="294"/>
      <c r="CD55" s="294"/>
      <c r="CE55" s="294"/>
      <c r="CF55" s="294"/>
      <c r="CG55" s="294"/>
      <c r="CH55" s="294"/>
      <c r="CI55" s="294"/>
      <c r="CJ55" s="294"/>
      <c r="CK55" s="294"/>
      <c r="CL55" s="294"/>
      <c r="CM55" s="294"/>
      <c r="CN55" s="294"/>
      <c r="CO55" s="294"/>
      <c r="CP55" s="294"/>
      <c r="CQ55" s="294"/>
      <c r="CR55" s="294"/>
      <c r="CS55" s="294"/>
      <c r="CT55" s="294"/>
    </row>
    <row r="58" spans="1:98" ht="16.5" thickBot="1" x14ac:dyDescent="0.3"/>
    <row r="59" spans="1:98" s="204" customFormat="1" ht="24" customHeight="1" x14ac:dyDescent="0.25">
      <c r="A59" s="411" t="s">
        <v>523</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390">
        <v>2026</v>
      </c>
      <c r="AL59" s="391"/>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c r="BA59" s="288">
        <v>2041</v>
      </c>
      <c r="BB59" s="288">
        <v>2042</v>
      </c>
      <c r="BC59" s="288">
        <v>2043</v>
      </c>
      <c r="BD59" s="288">
        <v>2044</v>
      </c>
      <c r="BE59" s="288">
        <v>2045</v>
      </c>
      <c r="BF59" s="288">
        <v>2046</v>
      </c>
      <c r="BG59" s="288">
        <v>2047</v>
      </c>
      <c r="BH59" s="288">
        <v>2048</v>
      </c>
      <c r="BI59" s="288">
        <v>2049</v>
      </c>
      <c r="BJ59" s="288">
        <v>2050</v>
      </c>
      <c r="BK59" s="288">
        <v>2051</v>
      </c>
      <c r="BL59" s="288">
        <v>2052</v>
      </c>
      <c r="BM59" s="288">
        <v>2053</v>
      </c>
      <c r="BN59" s="288">
        <v>2054</v>
      </c>
      <c r="BO59" s="288">
        <v>2055</v>
      </c>
      <c r="BP59" s="288">
        <v>2056</v>
      </c>
      <c r="BQ59" s="288" t="s">
        <v>476</v>
      </c>
      <c r="BR59" s="288" t="s">
        <v>476</v>
      </c>
      <c r="BS59" s="288" t="s">
        <v>476</v>
      </c>
      <c r="BT59" s="288" t="s">
        <v>476</v>
      </c>
      <c r="BU59" s="288" t="s">
        <v>476</v>
      </c>
      <c r="BV59" s="288" t="s">
        <v>476</v>
      </c>
      <c r="BW59" s="288" t="s">
        <v>476</v>
      </c>
      <c r="BX59" s="288" t="s">
        <v>476</v>
      </c>
      <c r="BY59" s="288" t="s">
        <v>476</v>
      </c>
      <c r="BZ59" s="288" t="s">
        <v>476</v>
      </c>
      <c r="CA59" s="288" t="s">
        <v>476</v>
      </c>
      <c r="CB59" s="288" t="s">
        <v>476</v>
      </c>
      <c r="CC59" s="288" t="s">
        <v>476</v>
      </c>
      <c r="CD59" s="288" t="s">
        <v>476</v>
      </c>
      <c r="CE59" s="288" t="s">
        <v>476</v>
      </c>
      <c r="CF59" s="288" t="s">
        <v>476</v>
      </c>
      <c r="CG59" s="288" t="s">
        <v>476</v>
      </c>
      <c r="CH59" s="288" t="s">
        <v>476</v>
      </c>
      <c r="CI59" s="288" t="s">
        <v>476</v>
      </c>
      <c r="CJ59" s="288" t="s">
        <v>476</v>
      </c>
      <c r="CK59" s="288" t="s">
        <v>476</v>
      </c>
      <c r="CL59" s="288" t="s">
        <v>476</v>
      </c>
      <c r="CM59" s="288" t="s">
        <v>476</v>
      </c>
      <c r="CN59" s="288" t="s">
        <v>476</v>
      </c>
      <c r="CO59" s="288" t="s">
        <v>476</v>
      </c>
      <c r="CP59" s="288" t="s">
        <v>476</v>
      </c>
      <c r="CQ59" s="288" t="s">
        <v>476</v>
      </c>
      <c r="CR59" s="288" t="s">
        <v>476</v>
      </c>
      <c r="CS59" s="288" t="s">
        <v>476</v>
      </c>
      <c r="CT59" s="288" t="s">
        <v>476</v>
      </c>
    </row>
    <row r="60" spans="1:98" s="204" customFormat="1" ht="11.25" customHeight="1" x14ac:dyDescent="0.25">
      <c r="A60" s="413" t="s">
        <v>524</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03"/>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row>
    <row r="61" spans="1:98" s="204" customFormat="1" ht="12" customHeight="1" x14ac:dyDescent="0.25">
      <c r="A61" s="400" t="s">
        <v>525</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3"/>
      <c r="AM61" s="284">
        <v>0</v>
      </c>
      <c r="AN61" s="284">
        <v>0</v>
      </c>
      <c r="AO61" s="284">
        <v>0</v>
      </c>
      <c r="AP61" s="284">
        <v>0</v>
      </c>
      <c r="AQ61" s="284">
        <v>0</v>
      </c>
      <c r="AR61" s="284">
        <v>0</v>
      </c>
      <c r="AS61" s="284">
        <v>0</v>
      </c>
      <c r="AT61" s="284">
        <v>0</v>
      </c>
      <c r="AU61" s="284">
        <v>0</v>
      </c>
      <c r="AV61" s="284">
        <v>0</v>
      </c>
      <c r="AW61" s="284">
        <v>0</v>
      </c>
      <c r="AX61" s="284">
        <v>0</v>
      </c>
      <c r="AY61" s="284">
        <v>0</v>
      </c>
      <c r="AZ61" s="284">
        <v>0</v>
      </c>
      <c r="BA61" s="284">
        <v>0</v>
      </c>
      <c r="BB61" s="284">
        <v>0</v>
      </c>
      <c r="BC61" s="284">
        <v>0</v>
      </c>
      <c r="BD61" s="284">
        <v>0</v>
      </c>
      <c r="BE61" s="284">
        <v>0</v>
      </c>
      <c r="BF61" s="284">
        <v>0</v>
      </c>
      <c r="BG61" s="284">
        <v>0</v>
      </c>
      <c r="BH61" s="284">
        <v>0</v>
      </c>
      <c r="BI61" s="284">
        <v>0</v>
      </c>
      <c r="BJ61" s="284">
        <v>0</v>
      </c>
      <c r="BK61" s="284">
        <v>0</v>
      </c>
      <c r="BL61" s="284">
        <v>0</v>
      </c>
      <c r="BM61" s="284">
        <v>0</v>
      </c>
      <c r="BN61" s="284">
        <v>0</v>
      </c>
      <c r="BO61" s="284">
        <v>0</v>
      </c>
      <c r="BP61" s="284">
        <v>0</v>
      </c>
      <c r="BQ61" s="284" t="s">
        <v>476</v>
      </c>
      <c r="BR61" s="284" t="s">
        <v>476</v>
      </c>
      <c r="BS61" s="284" t="s">
        <v>476</v>
      </c>
      <c r="BT61" s="284" t="s">
        <v>476</v>
      </c>
      <c r="BU61" s="284" t="s">
        <v>476</v>
      </c>
      <c r="BV61" s="284" t="s">
        <v>476</v>
      </c>
      <c r="BW61" s="284" t="s">
        <v>476</v>
      </c>
      <c r="BX61" s="284" t="s">
        <v>476</v>
      </c>
      <c r="BY61" s="284" t="s">
        <v>476</v>
      </c>
      <c r="BZ61" s="284" t="s">
        <v>476</v>
      </c>
      <c r="CA61" s="284" t="s">
        <v>476</v>
      </c>
      <c r="CB61" s="284" t="s">
        <v>476</v>
      </c>
      <c r="CC61" s="284" t="s">
        <v>476</v>
      </c>
      <c r="CD61" s="284" t="s">
        <v>476</v>
      </c>
      <c r="CE61" s="284" t="s">
        <v>476</v>
      </c>
      <c r="CF61" s="284" t="s">
        <v>476</v>
      </c>
      <c r="CG61" s="284" t="s">
        <v>476</v>
      </c>
      <c r="CH61" s="284" t="s">
        <v>476</v>
      </c>
      <c r="CI61" s="284" t="s">
        <v>476</v>
      </c>
      <c r="CJ61" s="284" t="s">
        <v>476</v>
      </c>
      <c r="CK61" s="284" t="s">
        <v>476</v>
      </c>
      <c r="CL61" s="284" t="s">
        <v>476</v>
      </c>
      <c r="CM61" s="284" t="s">
        <v>476</v>
      </c>
      <c r="CN61" s="284" t="s">
        <v>476</v>
      </c>
      <c r="CO61" s="284" t="s">
        <v>476</v>
      </c>
      <c r="CP61" s="284" t="s">
        <v>476</v>
      </c>
      <c r="CQ61" s="284" t="s">
        <v>476</v>
      </c>
      <c r="CR61" s="284" t="s">
        <v>476</v>
      </c>
      <c r="CS61" s="284" t="s">
        <v>476</v>
      </c>
      <c r="CT61" s="284" t="s">
        <v>476</v>
      </c>
    </row>
    <row r="62" spans="1:98" s="204" customFormat="1" ht="12" customHeight="1" x14ac:dyDescent="0.25">
      <c r="A62" s="400" t="s">
        <v>526</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v>0</v>
      </c>
      <c r="AL62" s="403"/>
      <c r="AM62" s="284">
        <v>0</v>
      </c>
      <c r="AN62" s="284">
        <v>0</v>
      </c>
      <c r="AO62" s="284">
        <v>0</v>
      </c>
      <c r="AP62" s="284">
        <v>0</v>
      </c>
      <c r="AQ62" s="284">
        <v>0</v>
      </c>
      <c r="AR62" s="284">
        <v>0</v>
      </c>
      <c r="AS62" s="284">
        <v>0</v>
      </c>
      <c r="AT62" s="284">
        <v>0</v>
      </c>
      <c r="AU62" s="284">
        <v>0</v>
      </c>
      <c r="AV62" s="284">
        <v>0</v>
      </c>
      <c r="AW62" s="284">
        <v>0</v>
      </c>
      <c r="AX62" s="284">
        <v>0</v>
      </c>
      <c r="AY62" s="284">
        <v>0</v>
      </c>
      <c r="AZ62" s="284">
        <v>0</v>
      </c>
      <c r="BA62" s="284">
        <v>0</v>
      </c>
      <c r="BB62" s="284">
        <v>0</v>
      </c>
      <c r="BC62" s="284">
        <v>0</v>
      </c>
      <c r="BD62" s="284">
        <v>0</v>
      </c>
      <c r="BE62" s="284">
        <v>0</v>
      </c>
      <c r="BF62" s="284">
        <v>0</v>
      </c>
      <c r="BG62" s="284">
        <v>0</v>
      </c>
      <c r="BH62" s="284">
        <v>0</v>
      </c>
      <c r="BI62" s="284">
        <v>0</v>
      </c>
      <c r="BJ62" s="284">
        <v>0</v>
      </c>
      <c r="BK62" s="284">
        <v>0</v>
      </c>
      <c r="BL62" s="284">
        <v>0</v>
      </c>
      <c r="BM62" s="284">
        <v>0</v>
      </c>
      <c r="BN62" s="284">
        <v>0</v>
      </c>
      <c r="BO62" s="284">
        <v>0</v>
      </c>
      <c r="BP62" s="284">
        <v>0</v>
      </c>
      <c r="BQ62" s="284">
        <v>0</v>
      </c>
      <c r="BR62" s="284">
        <v>0</v>
      </c>
      <c r="BS62" s="284">
        <v>0</v>
      </c>
      <c r="BT62" s="284">
        <v>0</v>
      </c>
      <c r="BU62" s="284">
        <v>0</v>
      </c>
      <c r="BV62" s="284">
        <v>0</v>
      </c>
      <c r="BW62" s="284">
        <v>0</v>
      </c>
      <c r="BX62" s="284">
        <v>0</v>
      </c>
      <c r="BY62" s="284">
        <v>0</v>
      </c>
      <c r="BZ62" s="284">
        <v>0</v>
      </c>
      <c r="CA62" s="284">
        <v>0</v>
      </c>
      <c r="CB62" s="284">
        <v>0</v>
      </c>
      <c r="CC62" s="284">
        <v>0</v>
      </c>
      <c r="CD62" s="284">
        <v>0</v>
      </c>
      <c r="CE62" s="284">
        <v>0</v>
      </c>
      <c r="CF62" s="284">
        <v>0</v>
      </c>
      <c r="CG62" s="284">
        <v>0</v>
      </c>
      <c r="CH62" s="284">
        <v>0</v>
      </c>
      <c r="CI62" s="284">
        <v>0</v>
      </c>
      <c r="CJ62" s="284">
        <v>0</v>
      </c>
      <c r="CK62" s="284">
        <v>0</v>
      </c>
      <c r="CL62" s="284">
        <v>0</v>
      </c>
      <c r="CM62" s="284">
        <v>0</v>
      </c>
      <c r="CN62" s="284">
        <v>0</v>
      </c>
      <c r="CO62" s="284">
        <v>0</v>
      </c>
      <c r="CP62" s="284">
        <v>0</v>
      </c>
      <c r="CQ62" s="284">
        <v>0</v>
      </c>
      <c r="CR62" s="284">
        <v>0</v>
      </c>
      <c r="CS62" s="284">
        <v>0</v>
      </c>
      <c r="CT62" s="284">
        <v>0</v>
      </c>
    </row>
    <row r="63" spans="1:98" s="204" customFormat="1" ht="12" customHeight="1" thickBot="1" x14ac:dyDescent="0.3">
      <c r="A63" s="404" t="s">
        <v>527</v>
      </c>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v>0</v>
      </c>
      <c r="AL63" s="407"/>
      <c r="AM63" s="206">
        <v>0</v>
      </c>
      <c r="AN63" s="206">
        <v>0</v>
      </c>
      <c r="AO63" s="206">
        <v>0</v>
      </c>
      <c r="AP63" s="206">
        <v>0</v>
      </c>
      <c r="AQ63" s="206">
        <v>0</v>
      </c>
      <c r="AR63" s="206">
        <v>0</v>
      </c>
      <c r="AS63" s="206">
        <v>0</v>
      </c>
      <c r="AT63" s="206">
        <v>0</v>
      </c>
      <c r="AU63" s="206">
        <v>0</v>
      </c>
      <c r="AV63" s="206">
        <v>0</v>
      </c>
      <c r="AW63" s="206">
        <v>0</v>
      </c>
      <c r="AX63" s="206">
        <v>0</v>
      </c>
      <c r="AY63" s="206">
        <v>0</v>
      </c>
      <c r="AZ63" s="206">
        <v>0</v>
      </c>
      <c r="BA63" s="206">
        <v>0</v>
      </c>
      <c r="BB63" s="206">
        <v>0</v>
      </c>
      <c r="BC63" s="206">
        <v>0</v>
      </c>
      <c r="BD63" s="206">
        <v>0</v>
      </c>
      <c r="BE63" s="206">
        <v>0</v>
      </c>
      <c r="BF63" s="206">
        <v>0</v>
      </c>
      <c r="BG63" s="206">
        <v>0</v>
      </c>
      <c r="BH63" s="206">
        <v>0</v>
      </c>
      <c r="BI63" s="206">
        <v>0</v>
      </c>
      <c r="BJ63" s="206">
        <v>0</v>
      </c>
      <c r="BK63" s="206">
        <v>0</v>
      </c>
      <c r="BL63" s="206">
        <v>0</v>
      </c>
      <c r="BM63" s="206">
        <v>0</v>
      </c>
      <c r="BN63" s="206">
        <v>0</v>
      </c>
      <c r="BO63" s="206">
        <v>0</v>
      </c>
      <c r="BP63" s="206">
        <v>0</v>
      </c>
      <c r="BQ63" s="206">
        <v>0</v>
      </c>
      <c r="BR63" s="206">
        <v>0</v>
      </c>
      <c r="BS63" s="206">
        <v>0</v>
      </c>
      <c r="BT63" s="206">
        <v>0</v>
      </c>
      <c r="BU63" s="206">
        <v>0</v>
      </c>
      <c r="BV63" s="206">
        <v>0</v>
      </c>
      <c r="BW63" s="206">
        <v>0</v>
      </c>
      <c r="BX63" s="206">
        <v>0</v>
      </c>
      <c r="BY63" s="206">
        <v>0</v>
      </c>
      <c r="BZ63" s="206">
        <v>0</v>
      </c>
      <c r="CA63" s="206">
        <v>0</v>
      </c>
      <c r="CB63" s="206">
        <v>0</v>
      </c>
      <c r="CC63" s="206">
        <v>0</v>
      </c>
      <c r="CD63" s="206">
        <v>0</v>
      </c>
      <c r="CE63" s="206">
        <v>0</v>
      </c>
      <c r="CF63" s="206">
        <v>0</v>
      </c>
      <c r="CG63" s="206">
        <v>0</v>
      </c>
      <c r="CH63" s="206">
        <v>0</v>
      </c>
      <c r="CI63" s="206">
        <v>0</v>
      </c>
      <c r="CJ63" s="206">
        <v>0</v>
      </c>
      <c r="CK63" s="206">
        <v>0</v>
      </c>
      <c r="CL63" s="206">
        <v>0</v>
      </c>
      <c r="CM63" s="206">
        <v>0</v>
      </c>
      <c r="CN63" s="206">
        <v>0</v>
      </c>
      <c r="CO63" s="206">
        <v>0</v>
      </c>
      <c r="CP63" s="206">
        <v>0</v>
      </c>
      <c r="CQ63" s="206">
        <v>0</v>
      </c>
      <c r="CR63" s="206">
        <v>0</v>
      </c>
      <c r="CS63" s="206">
        <v>0</v>
      </c>
      <c r="CT63" s="206">
        <v>0</v>
      </c>
    </row>
    <row r="64" spans="1:98" ht="16.5" thickBot="1" x14ac:dyDescent="0.3">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1"/>
      <c r="AM64" s="231"/>
      <c r="AN64" s="231"/>
      <c r="AO64" s="231"/>
      <c r="AP64" s="231"/>
      <c r="AQ64" s="231"/>
      <c r="AR64" s="231"/>
      <c r="AS64" s="231"/>
      <c r="AT64" s="231"/>
      <c r="AU64" s="231"/>
      <c r="AV64" s="232"/>
      <c r="AW64" s="232"/>
      <c r="AX64" s="232"/>
      <c r="AY64" s="232"/>
      <c r="AZ64" s="232"/>
      <c r="BA64" s="232"/>
      <c r="BB64" s="232"/>
      <c r="BC64" s="232"/>
      <c r="BD64" s="232"/>
      <c r="BE64" s="232"/>
      <c r="BF64" s="232"/>
      <c r="BG64" s="232"/>
      <c r="BH64" s="232"/>
      <c r="BI64" s="232"/>
      <c r="BJ64" s="232"/>
      <c r="BK64" s="232"/>
      <c r="BL64" s="232"/>
      <c r="BM64" s="232"/>
      <c r="BN64" s="232"/>
      <c r="BO64" s="232"/>
      <c r="BP64" s="232"/>
      <c r="BQ64" s="232"/>
      <c r="BR64" s="232"/>
      <c r="BS64" s="232"/>
      <c r="BT64" s="232"/>
      <c r="BU64" s="232"/>
      <c r="BV64" s="232"/>
      <c r="BW64" s="232"/>
      <c r="BX64" s="232"/>
      <c r="BY64" s="232"/>
      <c r="BZ64" s="232"/>
      <c r="CA64" s="232"/>
      <c r="CB64" s="232"/>
      <c r="CC64" s="232"/>
      <c r="CD64" s="232"/>
      <c r="CE64" s="232"/>
      <c r="CF64" s="232"/>
      <c r="CG64" s="232"/>
      <c r="CH64" s="232"/>
      <c r="CI64" s="232"/>
      <c r="CJ64" s="232"/>
      <c r="CK64" s="232"/>
      <c r="CL64" s="232"/>
      <c r="CM64" s="232"/>
      <c r="CN64" s="232"/>
      <c r="CO64" s="232"/>
      <c r="CP64" s="232"/>
      <c r="CQ64" s="232"/>
      <c r="CR64" s="232"/>
      <c r="CS64" s="232"/>
      <c r="CT64" s="232"/>
    </row>
    <row r="65" spans="1:98" s="219" customFormat="1" x14ac:dyDescent="0.25">
      <c r="A65" s="388" t="s">
        <v>528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v>2026</v>
      </c>
      <c r="AL65" s="391"/>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c r="BA65" s="288">
        <v>2041</v>
      </c>
      <c r="BB65" s="288">
        <v>2042</v>
      </c>
      <c r="BC65" s="288">
        <v>2043</v>
      </c>
      <c r="BD65" s="288">
        <v>2044</v>
      </c>
      <c r="BE65" s="288">
        <v>2045</v>
      </c>
      <c r="BF65" s="288">
        <v>2046</v>
      </c>
      <c r="BG65" s="288">
        <v>2047</v>
      </c>
      <c r="BH65" s="288">
        <v>2048</v>
      </c>
      <c r="BI65" s="288">
        <v>2049</v>
      </c>
      <c r="BJ65" s="288">
        <v>2050</v>
      </c>
      <c r="BK65" s="288">
        <v>2051</v>
      </c>
      <c r="BL65" s="288">
        <v>2052</v>
      </c>
      <c r="BM65" s="288">
        <v>2053</v>
      </c>
      <c r="BN65" s="288">
        <v>2054</v>
      </c>
      <c r="BO65" s="288">
        <v>2055</v>
      </c>
      <c r="BP65" s="288">
        <v>2056</v>
      </c>
      <c r="BQ65" s="288" t="s">
        <v>476</v>
      </c>
      <c r="BR65" s="288" t="s">
        <v>476</v>
      </c>
      <c r="BS65" s="288" t="s">
        <v>476</v>
      </c>
      <c r="BT65" s="288" t="s">
        <v>476</v>
      </c>
      <c r="BU65" s="288" t="s">
        <v>476</v>
      </c>
      <c r="BV65" s="288" t="s">
        <v>476</v>
      </c>
      <c r="BW65" s="288" t="s">
        <v>476</v>
      </c>
      <c r="BX65" s="288" t="s">
        <v>476</v>
      </c>
      <c r="BY65" s="288" t="s">
        <v>476</v>
      </c>
      <c r="BZ65" s="288" t="s">
        <v>476</v>
      </c>
      <c r="CA65" s="288" t="s">
        <v>476</v>
      </c>
      <c r="CB65" s="288" t="s">
        <v>476</v>
      </c>
      <c r="CC65" s="288" t="s">
        <v>476</v>
      </c>
      <c r="CD65" s="288" t="s">
        <v>476</v>
      </c>
      <c r="CE65" s="288" t="s">
        <v>476</v>
      </c>
      <c r="CF65" s="288" t="s">
        <v>476</v>
      </c>
      <c r="CG65" s="288" t="s">
        <v>476</v>
      </c>
      <c r="CH65" s="288" t="s">
        <v>476</v>
      </c>
      <c r="CI65" s="288" t="s">
        <v>476</v>
      </c>
      <c r="CJ65" s="288" t="s">
        <v>476</v>
      </c>
      <c r="CK65" s="288" t="s">
        <v>476</v>
      </c>
      <c r="CL65" s="288" t="s">
        <v>476</v>
      </c>
      <c r="CM65" s="288" t="s">
        <v>476</v>
      </c>
      <c r="CN65" s="288" t="s">
        <v>476</v>
      </c>
      <c r="CO65" s="288" t="s">
        <v>476</v>
      </c>
      <c r="CP65" s="288" t="s">
        <v>476</v>
      </c>
      <c r="CQ65" s="288" t="s">
        <v>476</v>
      </c>
      <c r="CR65" s="288" t="s">
        <v>476</v>
      </c>
      <c r="CS65" s="288" t="s">
        <v>476</v>
      </c>
      <c r="CT65" s="288" t="s">
        <v>476</v>
      </c>
    </row>
    <row r="66" spans="1:98" s="211" customFormat="1" ht="15" x14ac:dyDescent="0.25">
      <c r="A66" s="375" t="s">
        <v>266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v>15228595.481250003</v>
      </c>
      <c r="AL66" s="378"/>
      <c r="AM66" s="295">
        <v>3496435.1543227523</v>
      </c>
      <c r="AN66" s="295">
        <v>3601328.2041018237</v>
      </c>
      <c r="AO66" s="295">
        <v>3709368.0513601275</v>
      </c>
      <c r="AP66" s="295">
        <v>3820649.0972355194</v>
      </c>
      <c r="AQ66" s="295">
        <v>3935268.5706686075</v>
      </c>
      <c r="AR66" s="295">
        <v>4053326.6316072317</v>
      </c>
      <c r="AS66" s="295">
        <v>4174926.4329291517</v>
      </c>
      <c r="AT66" s="295">
        <v>4300174.2236465272</v>
      </c>
      <c r="AU66" s="295">
        <v>4429179.4521103995</v>
      </c>
      <c r="AV66" s="295">
        <v>4562054.838253824</v>
      </c>
      <c r="AW66" s="295">
        <v>4698916.4871167997</v>
      </c>
      <c r="AX66" s="295">
        <v>4839883.9817303037</v>
      </c>
      <c r="AY66" s="295">
        <v>4985080.4966412149</v>
      </c>
      <c r="AZ66" s="295">
        <v>5134632.9114372479</v>
      </c>
      <c r="BA66" s="295">
        <v>5288671.9036309756</v>
      </c>
      <c r="BB66" s="295">
        <v>5447332.0621847678</v>
      </c>
      <c r="BC66" s="295">
        <v>5610752.0216766084</v>
      </c>
      <c r="BD66" s="295">
        <v>5779074.5861454718</v>
      </c>
      <c r="BE66" s="295">
        <v>5952446.8219753597</v>
      </c>
      <c r="BF66" s="295">
        <v>6131020.2230224637</v>
      </c>
      <c r="BG66" s="295">
        <v>6314950.8344605425</v>
      </c>
      <c r="BH66" s="295">
        <v>6504399.3559854086</v>
      </c>
      <c r="BI66" s="295">
        <v>6699531.3379034232</v>
      </c>
      <c r="BJ66" s="295">
        <v>6900517.2740155514</v>
      </c>
      <c r="BK66" s="295">
        <v>7107532.7873854078</v>
      </c>
      <c r="BL66" s="295">
        <v>7320758.7748255357</v>
      </c>
      <c r="BM66" s="295">
        <v>7540381.5410632323</v>
      </c>
      <c r="BN66" s="295">
        <v>7766592.9845086075</v>
      </c>
      <c r="BO66" s="295">
        <v>7999590.7727022078</v>
      </c>
      <c r="BP66" s="295">
        <v>8239578.4971217271</v>
      </c>
      <c r="BQ66" s="295" t="s">
        <v>476</v>
      </c>
      <c r="BR66" s="295" t="s">
        <v>476</v>
      </c>
      <c r="BS66" s="295" t="s">
        <v>476</v>
      </c>
      <c r="BT66" s="295" t="s">
        <v>476</v>
      </c>
      <c r="BU66" s="295" t="s">
        <v>476</v>
      </c>
      <c r="BV66" s="295" t="s">
        <v>476</v>
      </c>
      <c r="BW66" s="295" t="s">
        <v>476</v>
      </c>
      <c r="BX66" s="295" t="s">
        <v>476</v>
      </c>
      <c r="BY66" s="295" t="s">
        <v>476</v>
      </c>
      <c r="BZ66" s="295" t="s">
        <v>476</v>
      </c>
      <c r="CA66" s="295" t="s">
        <v>476</v>
      </c>
      <c r="CB66" s="295" t="s">
        <v>476</v>
      </c>
      <c r="CC66" s="295" t="s">
        <v>476</v>
      </c>
      <c r="CD66" s="295" t="s">
        <v>476</v>
      </c>
      <c r="CE66" s="295" t="s">
        <v>476</v>
      </c>
      <c r="CF66" s="295" t="s">
        <v>476</v>
      </c>
      <c r="CG66" s="295" t="s">
        <v>476</v>
      </c>
      <c r="CH66" s="295" t="s">
        <v>476</v>
      </c>
      <c r="CI66" s="295" t="s">
        <v>476</v>
      </c>
      <c r="CJ66" s="295" t="s">
        <v>476</v>
      </c>
      <c r="CK66" s="295" t="s">
        <v>476</v>
      </c>
      <c r="CL66" s="295" t="s">
        <v>476</v>
      </c>
      <c r="CM66" s="295" t="s">
        <v>476</v>
      </c>
      <c r="CN66" s="295" t="s">
        <v>476</v>
      </c>
      <c r="CO66" s="295" t="s">
        <v>476</v>
      </c>
      <c r="CP66" s="295" t="s">
        <v>476</v>
      </c>
      <c r="CQ66" s="295" t="s">
        <v>476</v>
      </c>
      <c r="CR66" s="295" t="s">
        <v>476</v>
      </c>
      <c r="CS66" s="295" t="s">
        <v>476</v>
      </c>
      <c r="CT66" s="295" t="s">
        <v>476</v>
      </c>
    </row>
    <row r="67" spans="1:98" x14ac:dyDescent="0.25">
      <c r="A67" s="375" t="s">
        <v>265</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81">
        <v>0</v>
      </c>
      <c r="AL67" s="382"/>
      <c r="AM67" s="296">
        <v>-326352.77109632513</v>
      </c>
      <c r="AN67" s="296">
        <v>-320821.36819638743</v>
      </c>
      <c r="AO67" s="296">
        <v>-315289.96529644972</v>
      </c>
      <c r="AP67" s="296">
        <v>-309758.56239651196</v>
      </c>
      <c r="AQ67" s="296">
        <v>-304227.15949657426</v>
      </c>
      <c r="AR67" s="296">
        <v>-298695.75659663655</v>
      </c>
      <c r="AS67" s="296">
        <v>-293164.35369669885</v>
      </c>
      <c r="AT67" s="296">
        <v>-287632.95079676114</v>
      </c>
      <c r="AU67" s="296">
        <v>-282101.54789682344</v>
      </c>
      <c r="AV67" s="296">
        <v>-276570.14499688568</v>
      </c>
      <c r="AW67" s="296">
        <v>-271038.74209694797</v>
      </c>
      <c r="AX67" s="296">
        <v>-265507.33919701027</v>
      </c>
      <c r="AY67" s="296">
        <v>-259975.93629707253</v>
      </c>
      <c r="AZ67" s="296">
        <v>-254444.53339713483</v>
      </c>
      <c r="BA67" s="296">
        <v>-248913.1304971971</v>
      </c>
      <c r="BB67" s="296">
        <v>-243381.72759725939</v>
      </c>
      <c r="BC67" s="296">
        <v>-237850.32469732166</v>
      </c>
      <c r="BD67" s="296">
        <v>-232318.92179738395</v>
      </c>
      <c r="BE67" s="296">
        <v>-226787.51889744625</v>
      </c>
      <c r="BF67" s="296">
        <v>-221256.11599750855</v>
      </c>
      <c r="BG67" s="296">
        <v>-215724.71309757084</v>
      </c>
      <c r="BH67" s="296">
        <v>-210193.31019763314</v>
      </c>
      <c r="BI67" s="296">
        <v>-204661.9072976954</v>
      </c>
      <c r="BJ67" s="296">
        <v>-199130.5043977577</v>
      </c>
      <c r="BK67" s="296">
        <v>-193599.10149782</v>
      </c>
      <c r="BL67" s="296">
        <v>-188067.69859788229</v>
      </c>
      <c r="BM67" s="296">
        <v>-182536.29569794459</v>
      </c>
      <c r="BN67" s="296">
        <v>-177004.89279800688</v>
      </c>
      <c r="BO67" s="296">
        <v>-171473.48989806918</v>
      </c>
      <c r="BP67" s="296">
        <v>-165942.08699813145</v>
      </c>
      <c r="BQ67" s="296" t="s">
        <v>476</v>
      </c>
      <c r="BR67" s="296" t="s">
        <v>476</v>
      </c>
      <c r="BS67" s="296" t="s">
        <v>476</v>
      </c>
      <c r="BT67" s="296" t="s">
        <v>476</v>
      </c>
      <c r="BU67" s="296" t="s">
        <v>476</v>
      </c>
      <c r="BV67" s="296" t="s">
        <v>476</v>
      </c>
      <c r="BW67" s="296" t="s">
        <v>476</v>
      </c>
      <c r="BX67" s="296" t="s">
        <v>476</v>
      </c>
      <c r="BY67" s="296" t="s">
        <v>476</v>
      </c>
      <c r="BZ67" s="296" t="s">
        <v>476</v>
      </c>
      <c r="CA67" s="296" t="s">
        <v>476</v>
      </c>
      <c r="CB67" s="296" t="s">
        <v>476</v>
      </c>
      <c r="CC67" s="296" t="s">
        <v>476</v>
      </c>
      <c r="CD67" s="296" t="s">
        <v>476</v>
      </c>
      <c r="CE67" s="296" t="s">
        <v>476</v>
      </c>
      <c r="CF67" s="296" t="s">
        <v>476</v>
      </c>
      <c r="CG67" s="296" t="s">
        <v>476</v>
      </c>
      <c r="CH67" s="296" t="s">
        <v>476</v>
      </c>
      <c r="CI67" s="296" t="s">
        <v>476</v>
      </c>
      <c r="CJ67" s="296" t="s">
        <v>476</v>
      </c>
      <c r="CK67" s="296" t="s">
        <v>476</v>
      </c>
      <c r="CL67" s="296" t="s">
        <v>476</v>
      </c>
      <c r="CM67" s="296" t="s">
        <v>476</v>
      </c>
      <c r="CN67" s="296" t="s">
        <v>476</v>
      </c>
      <c r="CO67" s="296" t="s">
        <v>476</v>
      </c>
      <c r="CP67" s="296" t="s">
        <v>476</v>
      </c>
      <c r="CQ67" s="296" t="s">
        <v>476</v>
      </c>
      <c r="CR67" s="296" t="s">
        <v>476</v>
      </c>
      <c r="CS67" s="296" t="s">
        <v>476</v>
      </c>
      <c r="CT67" s="296" t="s">
        <v>476</v>
      </c>
    </row>
    <row r="68" spans="1:98" x14ac:dyDescent="0.25">
      <c r="A68" s="375" t="s">
        <v>264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81">
        <v>0</v>
      </c>
      <c r="AL68" s="382"/>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t="s">
        <v>476</v>
      </c>
      <c r="BR68" s="296" t="s">
        <v>476</v>
      </c>
      <c r="BS68" s="296" t="s">
        <v>476</v>
      </c>
      <c r="BT68" s="296" t="s">
        <v>476</v>
      </c>
      <c r="BU68" s="296" t="s">
        <v>476</v>
      </c>
      <c r="BV68" s="296" t="s">
        <v>476</v>
      </c>
      <c r="BW68" s="296" t="s">
        <v>476</v>
      </c>
      <c r="BX68" s="296" t="s">
        <v>476</v>
      </c>
      <c r="BY68" s="296" t="s">
        <v>476</v>
      </c>
      <c r="BZ68" s="296" t="s">
        <v>476</v>
      </c>
      <c r="CA68" s="296" t="s">
        <v>476</v>
      </c>
      <c r="CB68" s="296" t="s">
        <v>476</v>
      </c>
      <c r="CC68" s="296" t="s">
        <v>476</v>
      </c>
      <c r="CD68" s="296" t="s">
        <v>476</v>
      </c>
      <c r="CE68" s="296" t="s">
        <v>476</v>
      </c>
      <c r="CF68" s="296" t="s">
        <v>476</v>
      </c>
      <c r="CG68" s="296" t="s">
        <v>476</v>
      </c>
      <c r="CH68" s="296" t="s">
        <v>476</v>
      </c>
      <c r="CI68" s="296" t="s">
        <v>476</v>
      </c>
      <c r="CJ68" s="296" t="s">
        <v>476</v>
      </c>
      <c r="CK68" s="296" t="s">
        <v>476</v>
      </c>
      <c r="CL68" s="296" t="s">
        <v>476</v>
      </c>
      <c r="CM68" s="296" t="s">
        <v>476</v>
      </c>
      <c r="CN68" s="296" t="s">
        <v>476</v>
      </c>
      <c r="CO68" s="296" t="s">
        <v>476</v>
      </c>
      <c r="CP68" s="296" t="s">
        <v>476</v>
      </c>
      <c r="CQ68" s="296" t="s">
        <v>476</v>
      </c>
      <c r="CR68" s="296" t="s">
        <v>476</v>
      </c>
      <c r="CS68" s="296" t="s">
        <v>476</v>
      </c>
      <c r="CT68" s="296" t="s">
        <v>476</v>
      </c>
    </row>
    <row r="69" spans="1:98" x14ac:dyDescent="0.25">
      <c r="A69" s="375" t="s">
        <v>263</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81">
        <v>0</v>
      </c>
      <c r="AL69" s="382"/>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c r="BH69" s="296">
        <v>0</v>
      </c>
      <c r="BI69" s="296">
        <v>0</v>
      </c>
      <c r="BJ69" s="296">
        <v>0</v>
      </c>
      <c r="BK69" s="296">
        <v>0</v>
      </c>
      <c r="BL69" s="296">
        <v>0</v>
      </c>
      <c r="BM69" s="296">
        <v>0</v>
      </c>
      <c r="BN69" s="296">
        <v>0</v>
      </c>
      <c r="BO69" s="296">
        <v>0</v>
      </c>
      <c r="BP69" s="296">
        <v>0</v>
      </c>
      <c r="BQ69" s="296" t="s">
        <v>476</v>
      </c>
      <c r="BR69" s="296" t="s">
        <v>476</v>
      </c>
      <c r="BS69" s="296" t="s">
        <v>476</v>
      </c>
      <c r="BT69" s="296" t="s">
        <v>476</v>
      </c>
      <c r="BU69" s="296" t="s">
        <v>476</v>
      </c>
      <c r="BV69" s="296" t="s">
        <v>476</v>
      </c>
      <c r="BW69" s="296" t="s">
        <v>476</v>
      </c>
      <c r="BX69" s="296" t="s">
        <v>476</v>
      </c>
      <c r="BY69" s="296" t="s">
        <v>476</v>
      </c>
      <c r="BZ69" s="296" t="s">
        <v>476</v>
      </c>
      <c r="CA69" s="296" t="s">
        <v>476</v>
      </c>
      <c r="CB69" s="296" t="s">
        <v>476</v>
      </c>
      <c r="CC69" s="296" t="s">
        <v>476</v>
      </c>
      <c r="CD69" s="296" t="s">
        <v>476</v>
      </c>
      <c r="CE69" s="296" t="s">
        <v>476</v>
      </c>
      <c r="CF69" s="296" t="s">
        <v>476</v>
      </c>
      <c r="CG69" s="296" t="s">
        <v>476</v>
      </c>
      <c r="CH69" s="296" t="s">
        <v>476</v>
      </c>
      <c r="CI69" s="296" t="s">
        <v>476</v>
      </c>
      <c r="CJ69" s="296" t="s">
        <v>476</v>
      </c>
      <c r="CK69" s="296" t="s">
        <v>476</v>
      </c>
      <c r="CL69" s="296" t="s">
        <v>476</v>
      </c>
      <c r="CM69" s="296" t="s">
        <v>476</v>
      </c>
      <c r="CN69" s="296" t="s">
        <v>476</v>
      </c>
      <c r="CO69" s="296" t="s">
        <v>476</v>
      </c>
      <c r="CP69" s="296" t="s">
        <v>476</v>
      </c>
      <c r="CQ69" s="296" t="s">
        <v>476</v>
      </c>
      <c r="CR69" s="296" t="s">
        <v>476</v>
      </c>
      <c r="CS69" s="296" t="s">
        <v>476</v>
      </c>
      <c r="CT69" s="296" t="s">
        <v>476</v>
      </c>
    </row>
    <row r="70" spans="1:98" x14ac:dyDescent="0.25">
      <c r="A70" s="375" t="s">
        <v>476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81">
        <v>0</v>
      </c>
      <c r="AL70" s="382"/>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t="s">
        <v>476</v>
      </c>
      <c r="BR70" s="296" t="s">
        <v>476</v>
      </c>
      <c r="BS70" s="296" t="s">
        <v>476</v>
      </c>
      <c r="BT70" s="296" t="s">
        <v>476</v>
      </c>
      <c r="BU70" s="296" t="s">
        <v>476</v>
      </c>
      <c r="BV70" s="296" t="s">
        <v>476</v>
      </c>
      <c r="BW70" s="296" t="s">
        <v>476</v>
      </c>
      <c r="BX70" s="296" t="s">
        <v>476</v>
      </c>
      <c r="BY70" s="296" t="s">
        <v>476</v>
      </c>
      <c r="BZ70" s="296" t="s">
        <v>476</v>
      </c>
      <c r="CA70" s="296" t="s">
        <v>476</v>
      </c>
      <c r="CB70" s="296" t="s">
        <v>476</v>
      </c>
      <c r="CC70" s="296" t="s">
        <v>476</v>
      </c>
      <c r="CD70" s="296" t="s">
        <v>476</v>
      </c>
      <c r="CE70" s="296" t="s">
        <v>476</v>
      </c>
      <c r="CF70" s="296" t="s">
        <v>476</v>
      </c>
      <c r="CG70" s="296" t="s">
        <v>476</v>
      </c>
      <c r="CH70" s="296" t="s">
        <v>476</v>
      </c>
      <c r="CI70" s="296" t="s">
        <v>476</v>
      </c>
      <c r="CJ70" s="296" t="s">
        <v>476</v>
      </c>
      <c r="CK70" s="296" t="s">
        <v>476</v>
      </c>
      <c r="CL70" s="296" t="s">
        <v>476</v>
      </c>
      <c r="CM70" s="296" t="s">
        <v>476</v>
      </c>
      <c r="CN70" s="296" t="s">
        <v>476</v>
      </c>
      <c r="CO70" s="296" t="s">
        <v>476</v>
      </c>
      <c r="CP70" s="296" t="s">
        <v>476</v>
      </c>
      <c r="CQ70" s="296" t="s">
        <v>476</v>
      </c>
      <c r="CR70" s="296" t="s">
        <v>476</v>
      </c>
      <c r="CS70" s="296" t="s">
        <v>476</v>
      </c>
      <c r="CT70" s="296" t="s">
        <v>476</v>
      </c>
    </row>
    <row r="71" spans="1:98" x14ac:dyDescent="0.25">
      <c r="A71" s="375" t="s">
        <v>476</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98"/>
      <c r="AL71" s="399"/>
      <c r="AM71" s="296">
        <v>0</v>
      </c>
      <c r="AN71" s="296">
        <v>0</v>
      </c>
      <c r="AO71" s="296">
        <v>0</v>
      </c>
      <c r="AP71" s="296">
        <v>0</v>
      </c>
      <c r="AQ71" s="296">
        <v>0</v>
      </c>
      <c r="AR71" s="296">
        <v>0</v>
      </c>
      <c r="AS71" s="296">
        <v>0</v>
      </c>
      <c r="AT71" s="296">
        <v>0</v>
      </c>
      <c r="AU71" s="296">
        <v>0</v>
      </c>
      <c r="AV71" s="296">
        <v>0</v>
      </c>
      <c r="AW71" s="296">
        <v>0</v>
      </c>
      <c r="AX71" s="296">
        <v>0</v>
      </c>
      <c r="AY71" s="296">
        <v>0</v>
      </c>
      <c r="AZ71" s="296">
        <v>0</v>
      </c>
      <c r="BA71" s="296">
        <v>0</v>
      </c>
      <c r="BB71" s="296">
        <v>0</v>
      </c>
      <c r="BC71" s="296">
        <v>0</v>
      </c>
      <c r="BD71" s="296">
        <v>0</v>
      </c>
      <c r="BE71" s="296">
        <v>0</v>
      </c>
      <c r="BF71" s="296">
        <v>0</v>
      </c>
      <c r="BG71" s="296">
        <v>0</v>
      </c>
      <c r="BH71" s="296">
        <v>0</v>
      </c>
      <c r="BI71" s="296">
        <v>0</v>
      </c>
      <c r="BJ71" s="296">
        <v>0</v>
      </c>
      <c r="BK71" s="296">
        <v>0</v>
      </c>
      <c r="BL71" s="296">
        <v>0</v>
      </c>
      <c r="BM71" s="296">
        <v>0</v>
      </c>
      <c r="BN71" s="296">
        <v>0</v>
      </c>
      <c r="BO71" s="296">
        <v>0</v>
      </c>
      <c r="BP71" s="296">
        <v>0</v>
      </c>
      <c r="BQ71" s="296" t="s">
        <v>587</v>
      </c>
      <c r="BR71" s="296" t="s">
        <v>587</v>
      </c>
      <c r="BS71" s="296" t="s">
        <v>587</v>
      </c>
      <c r="BT71" s="296" t="s">
        <v>587</v>
      </c>
      <c r="BU71" s="296" t="s">
        <v>587</v>
      </c>
      <c r="BV71" s="296" t="s">
        <v>587</v>
      </c>
      <c r="BW71" s="296" t="s">
        <v>587</v>
      </c>
      <c r="BX71" s="296" t="s">
        <v>587</v>
      </c>
      <c r="BY71" s="296" t="s">
        <v>587</v>
      </c>
      <c r="BZ71" s="296" t="s">
        <v>587</v>
      </c>
      <c r="CA71" s="296" t="s">
        <v>587</v>
      </c>
      <c r="CB71" s="296" t="s">
        <v>587</v>
      </c>
      <c r="CC71" s="296" t="s">
        <v>587</v>
      </c>
      <c r="CD71" s="296" t="s">
        <v>587</v>
      </c>
      <c r="CE71" s="296" t="s">
        <v>587</v>
      </c>
      <c r="CF71" s="296" t="s">
        <v>587</v>
      </c>
      <c r="CG71" s="296" t="s">
        <v>587</v>
      </c>
      <c r="CH71" s="296" t="s">
        <v>587</v>
      </c>
      <c r="CI71" s="296" t="s">
        <v>587</v>
      </c>
      <c r="CJ71" s="296" t="s">
        <v>587</v>
      </c>
      <c r="CK71" s="296" t="s">
        <v>587</v>
      </c>
      <c r="CL71" s="296" t="s">
        <v>587</v>
      </c>
      <c r="CM71" s="296" t="s">
        <v>587</v>
      </c>
      <c r="CN71" s="296" t="s">
        <v>587</v>
      </c>
      <c r="CO71" s="296" t="s">
        <v>587</v>
      </c>
      <c r="CP71" s="296" t="s">
        <v>587</v>
      </c>
      <c r="CQ71" s="296" t="s">
        <v>587</v>
      </c>
      <c r="CR71" s="296" t="s">
        <v>587</v>
      </c>
      <c r="CS71" s="296" t="s">
        <v>587</v>
      </c>
      <c r="CT71" s="296" t="s">
        <v>587</v>
      </c>
    </row>
    <row r="72" spans="1:98" x14ac:dyDescent="0.25">
      <c r="A72" s="375" t="s">
        <v>262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98"/>
      <c r="AL72" s="399"/>
      <c r="AM72" s="296">
        <v>-326352.77109632513</v>
      </c>
      <c r="AN72" s="296">
        <v>-320821.36819638743</v>
      </c>
      <c r="AO72" s="296">
        <v>-315289.96529644972</v>
      </c>
      <c r="AP72" s="296">
        <v>-309758.56239651196</v>
      </c>
      <c r="AQ72" s="296">
        <v>-304227.15949657426</v>
      </c>
      <c r="AR72" s="296">
        <v>-298695.75659663655</v>
      </c>
      <c r="AS72" s="296">
        <v>-293164.35369669885</v>
      </c>
      <c r="AT72" s="296">
        <v>-287632.95079676114</v>
      </c>
      <c r="AU72" s="296">
        <v>-282101.54789682344</v>
      </c>
      <c r="AV72" s="296">
        <v>-276570.14499688568</v>
      </c>
      <c r="AW72" s="296">
        <v>-271038.74209694797</v>
      </c>
      <c r="AX72" s="296">
        <v>-265507.33919701027</v>
      </c>
      <c r="AY72" s="296">
        <v>-259975.93629707253</v>
      </c>
      <c r="AZ72" s="296">
        <v>-254444.53339713483</v>
      </c>
      <c r="BA72" s="296">
        <v>-248913.1304971971</v>
      </c>
      <c r="BB72" s="296">
        <v>-243381.72759725939</v>
      </c>
      <c r="BC72" s="296">
        <v>-237850.32469732166</v>
      </c>
      <c r="BD72" s="296">
        <v>-232318.92179738395</v>
      </c>
      <c r="BE72" s="296">
        <v>-226787.51889744625</v>
      </c>
      <c r="BF72" s="296">
        <v>-221256.11599750855</v>
      </c>
      <c r="BG72" s="296">
        <v>-215724.71309757084</v>
      </c>
      <c r="BH72" s="296">
        <v>-210193.31019763314</v>
      </c>
      <c r="BI72" s="296">
        <v>-204661.9072976954</v>
      </c>
      <c r="BJ72" s="296">
        <v>-199130.5043977577</v>
      </c>
      <c r="BK72" s="296">
        <v>-193599.10149782</v>
      </c>
      <c r="BL72" s="296">
        <v>-188067.69859788229</v>
      </c>
      <c r="BM72" s="296">
        <v>-182536.29569794459</v>
      </c>
      <c r="BN72" s="296">
        <v>-177004.89279800688</v>
      </c>
      <c r="BO72" s="296">
        <v>-171473.48989806918</v>
      </c>
      <c r="BP72" s="296">
        <v>-165942.08699813145</v>
      </c>
      <c r="BQ72" s="296">
        <v>-165942.08699813145</v>
      </c>
      <c r="BR72" s="296">
        <v>-165942.08699813145</v>
      </c>
      <c r="BS72" s="296">
        <v>-165942.08699813145</v>
      </c>
      <c r="BT72" s="296">
        <v>-165942.08699813145</v>
      </c>
      <c r="BU72" s="296">
        <v>-165942.08699813145</v>
      </c>
      <c r="BV72" s="296">
        <v>-165942.08699813145</v>
      </c>
      <c r="BW72" s="296">
        <v>-165942.08699813145</v>
      </c>
      <c r="BX72" s="296">
        <v>-165942.08699813145</v>
      </c>
      <c r="BY72" s="296">
        <v>-165942.08699813145</v>
      </c>
      <c r="BZ72" s="296">
        <v>-165942.08699813145</v>
      </c>
      <c r="CA72" s="296">
        <v>-165942.08699813145</v>
      </c>
      <c r="CB72" s="296">
        <v>-165942.08699813145</v>
      </c>
      <c r="CC72" s="296">
        <v>-165942.08699813145</v>
      </c>
      <c r="CD72" s="296">
        <v>-165942.08699813145</v>
      </c>
      <c r="CE72" s="296">
        <v>-165942.08699813145</v>
      </c>
      <c r="CF72" s="296">
        <v>-165942.08699813145</v>
      </c>
      <c r="CG72" s="296">
        <v>-165942.08699813145</v>
      </c>
      <c r="CH72" s="296">
        <v>-165942.08699813145</v>
      </c>
      <c r="CI72" s="296">
        <v>-165942.08699813145</v>
      </c>
      <c r="CJ72" s="296">
        <v>-165942.08699813145</v>
      </c>
      <c r="CK72" s="296">
        <v>-165942.08699813145</v>
      </c>
      <c r="CL72" s="296">
        <v>-165942.08699813145</v>
      </c>
      <c r="CM72" s="296">
        <v>-165942.08699813145</v>
      </c>
      <c r="CN72" s="296">
        <v>-165942.08699813145</v>
      </c>
      <c r="CO72" s="296">
        <v>-165942.08699813145</v>
      </c>
      <c r="CP72" s="296">
        <v>-165942.08699813145</v>
      </c>
      <c r="CQ72" s="296">
        <v>-165942.08699813145</v>
      </c>
      <c r="CR72" s="296">
        <v>-165942.08699813145</v>
      </c>
      <c r="CS72" s="296">
        <v>-165942.08699813145</v>
      </c>
      <c r="CT72" s="296">
        <v>-165942.08699813145</v>
      </c>
    </row>
    <row r="73" spans="1:98" s="211" customFormat="1" ht="15" x14ac:dyDescent="0.25">
      <c r="A73" s="375" t="s">
        <v>529</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7">
        <v>15228595.481250003</v>
      </c>
      <c r="AL73" s="378"/>
      <c r="AM73" s="295">
        <v>3170082.3832264272</v>
      </c>
      <c r="AN73" s="295">
        <v>3280506.8359054364</v>
      </c>
      <c r="AO73" s="295">
        <v>3394078.0860636779</v>
      </c>
      <c r="AP73" s="295">
        <v>3510890.5348390075</v>
      </c>
      <c r="AQ73" s="295">
        <v>3631041.4111720333</v>
      </c>
      <c r="AR73" s="295">
        <v>3754630.8750105952</v>
      </c>
      <c r="AS73" s="295">
        <v>3881762.0792324529</v>
      </c>
      <c r="AT73" s="295">
        <v>4012541.2728497661</v>
      </c>
      <c r="AU73" s="295">
        <v>4147077.9042135761</v>
      </c>
      <c r="AV73" s="295">
        <v>4285484.6932569388</v>
      </c>
      <c r="AW73" s="295">
        <v>4427877.7450198513</v>
      </c>
      <c r="AX73" s="295">
        <v>4574376.642533293</v>
      </c>
      <c r="AY73" s="295">
        <v>4725104.5603441428</v>
      </c>
      <c r="AZ73" s="295">
        <v>4880188.3780401135</v>
      </c>
      <c r="BA73" s="295">
        <v>5039758.7731337789</v>
      </c>
      <c r="BB73" s="295">
        <v>5203950.3345875088</v>
      </c>
      <c r="BC73" s="295">
        <v>5372901.6969792871</v>
      </c>
      <c r="BD73" s="295">
        <v>5546755.6643480882</v>
      </c>
      <c r="BE73" s="295">
        <v>5725659.3030779138</v>
      </c>
      <c r="BF73" s="295">
        <v>5909764.1070249556</v>
      </c>
      <c r="BG73" s="295">
        <v>6099226.1213629721</v>
      </c>
      <c r="BH73" s="295">
        <v>6294206.0457877759</v>
      </c>
      <c r="BI73" s="295">
        <v>6494869.4306057282</v>
      </c>
      <c r="BJ73" s="295">
        <v>6701386.7696177941</v>
      </c>
      <c r="BK73" s="295">
        <v>6913933.6858875882</v>
      </c>
      <c r="BL73" s="295">
        <v>7132691.0762276538</v>
      </c>
      <c r="BM73" s="295">
        <v>7357845.2453652881</v>
      </c>
      <c r="BN73" s="295">
        <v>7589588.091710601</v>
      </c>
      <c r="BO73" s="295">
        <v>7828117.282804139</v>
      </c>
      <c r="BP73" s="295">
        <v>8073636.410123596</v>
      </c>
      <c r="BQ73" s="295" t="s">
        <v>476</v>
      </c>
      <c r="BR73" s="295" t="s">
        <v>476</v>
      </c>
      <c r="BS73" s="295" t="s">
        <v>476</v>
      </c>
      <c r="BT73" s="295" t="s">
        <v>476</v>
      </c>
      <c r="BU73" s="295" t="s">
        <v>476</v>
      </c>
      <c r="BV73" s="295" t="s">
        <v>476</v>
      </c>
      <c r="BW73" s="295" t="s">
        <v>476</v>
      </c>
      <c r="BX73" s="295" t="s">
        <v>476</v>
      </c>
      <c r="BY73" s="295" t="s">
        <v>476</v>
      </c>
      <c r="BZ73" s="295" t="s">
        <v>476</v>
      </c>
      <c r="CA73" s="295" t="s">
        <v>476</v>
      </c>
      <c r="CB73" s="295" t="s">
        <v>476</v>
      </c>
      <c r="CC73" s="295" t="s">
        <v>476</v>
      </c>
      <c r="CD73" s="295" t="s">
        <v>476</v>
      </c>
      <c r="CE73" s="295" t="s">
        <v>476</v>
      </c>
      <c r="CF73" s="295" t="s">
        <v>476</v>
      </c>
      <c r="CG73" s="295" t="s">
        <v>476</v>
      </c>
      <c r="CH73" s="295" t="s">
        <v>476</v>
      </c>
      <c r="CI73" s="295" t="s">
        <v>476</v>
      </c>
      <c r="CJ73" s="295" t="s">
        <v>476</v>
      </c>
      <c r="CK73" s="295" t="s">
        <v>476</v>
      </c>
      <c r="CL73" s="295" t="s">
        <v>476</v>
      </c>
      <c r="CM73" s="295" t="s">
        <v>476</v>
      </c>
      <c r="CN73" s="295" t="s">
        <v>476</v>
      </c>
      <c r="CO73" s="295" t="s">
        <v>476</v>
      </c>
      <c r="CP73" s="295" t="s">
        <v>476</v>
      </c>
      <c r="CQ73" s="295" t="s">
        <v>476</v>
      </c>
      <c r="CR73" s="295" t="s">
        <v>476</v>
      </c>
      <c r="CS73" s="295" t="s">
        <v>476</v>
      </c>
      <c r="CT73" s="295" t="s">
        <v>476</v>
      </c>
    </row>
    <row r="74" spans="1:98" x14ac:dyDescent="0.25">
      <c r="A74" s="375" t="s">
        <v>258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81">
        <v>0</v>
      </c>
      <c r="AL74" s="382"/>
      <c r="AM74" s="296">
        <v>-502854.8090852467</v>
      </c>
      <c r="AN74" s="296">
        <v>-502854.8090852467</v>
      </c>
      <c r="AO74" s="296">
        <v>-502854.8090852467</v>
      </c>
      <c r="AP74" s="296">
        <v>-502854.8090852467</v>
      </c>
      <c r="AQ74" s="296">
        <v>-502854.8090852467</v>
      </c>
      <c r="AR74" s="296">
        <v>-502854.8090852467</v>
      </c>
      <c r="AS74" s="296">
        <v>-502854.8090852467</v>
      </c>
      <c r="AT74" s="296">
        <v>-502854.8090852467</v>
      </c>
      <c r="AU74" s="296">
        <v>-502854.8090852467</v>
      </c>
      <c r="AV74" s="296">
        <v>-502854.8090852467</v>
      </c>
      <c r="AW74" s="296">
        <v>-502854.8090852467</v>
      </c>
      <c r="AX74" s="296">
        <v>-502854.8090852467</v>
      </c>
      <c r="AY74" s="296">
        <v>-502854.8090852467</v>
      </c>
      <c r="AZ74" s="296">
        <v>-502854.8090852467</v>
      </c>
      <c r="BA74" s="296">
        <v>-502854.8090852467</v>
      </c>
      <c r="BB74" s="296">
        <v>-502854.8090852467</v>
      </c>
      <c r="BC74" s="296">
        <v>-502854.8090852467</v>
      </c>
      <c r="BD74" s="296">
        <v>-502854.8090852467</v>
      </c>
      <c r="BE74" s="296">
        <v>-502854.8090852467</v>
      </c>
      <c r="BF74" s="296">
        <v>-502854.8090852467</v>
      </c>
      <c r="BG74" s="296">
        <v>-502854.8090852467</v>
      </c>
      <c r="BH74" s="296">
        <v>-502854.8090852467</v>
      </c>
      <c r="BI74" s="296">
        <v>-502854.8090852467</v>
      </c>
      <c r="BJ74" s="296">
        <v>-502854.8090852467</v>
      </c>
      <c r="BK74" s="296">
        <v>-502854.8090852467</v>
      </c>
      <c r="BL74" s="296">
        <v>-502854.8090852467</v>
      </c>
      <c r="BM74" s="296">
        <v>-502854.8090852467</v>
      </c>
      <c r="BN74" s="296">
        <v>-502854.8090852467</v>
      </c>
      <c r="BO74" s="296">
        <v>-502854.8090852467</v>
      </c>
      <c r="BP74" s="296">
        <v>-502854.8090852467</v>
      </c>
      <c r="BQ74" s="296" t="s">
        <v>587</v>
      </c>
      <c r="BR74" s="296" t="s">
        <v>587</v>
      </c>
      <c r="BS74" s="296" t="s">
        <v>587</v>
      </c>
      <c r="BT74" s="296" t="s">
        <v>587</v>
      </c>
      <c r="BU74" s="296" t="s">
        <v>587</v>
      </c>
      <c r="BV74" s="296" t="s">
        <v>587</v>
      </c>
      <c r="BW74" s="296" t="s">
        <v>587</v>
      </c>
      <c r="BX74" s="296" t="s">
        <v>587</v>
      </c>
      <c r="BY74" s="296" t="s">
        <v>587</v>
      </c>
      <c r="BZ74" s="296" t="s">
        <v>587</v>
      </c>
      <c r="CA74" s="296" t="s">
        <v>587</v>
      </c>
      <c r="CB74" s="296" t="s">
        <v>587</v>
      </c>
      <c r="CC74" s="296" t="s">
        <v>587</v>
      </c>
      <c r="CD74" s="296" t="s">
        <v>587</v>
      </c>
      <c r="CE74" s="296" t="s">
        <v>587</v>
      </c>
      <c r="CF74" s="296" t="s">
        <v>587</v>
      </c>
      <c r="CG74" s="296" t="s">
        <v>587</v>
      </c>
      <c r="CH74" s="296" t="s">
        <v>587</v>
      </c>
      <c r="CI74" s="296" t="s">
        <v>587</v>
      </c>
      <c r="CJ74" s="296" t="s">
        <v>587</v>
      </c>
      <c r="CK74" s="296" t="s">
        <v>587</v>
      </c>
      <c r="CL74" s="296" t="s">
        <v>587</v>
      </c>
      <c r="CM74" s="296" t="s">
        <v>587</v>
      </c>
      <c r="CN74" s="296" t="s">
        <v>587</v>
      </c>
      <c r="CO74" s="296" t="s">
        <v>587</v>
      </c>
      <c r="CP74" s="296" t="s">
        <v>587</v>
      </c>
      <c r="CQ74" s="296" t="s">
        <v>587</v>
      </c>
      <c r="CR74" s="296" t="s">
        <v>587</v>
      </c>
      <c r="CS74" s="296" t="s">
        <v>587</v>
      </c>
      <c r="CT74" s="296" t="s">
        <v>587</v>
      </c>
    </row>
    <row r="75" spans="1:98" s="211" customFormat="1" ht="15" x14ac:dyDescent="0.25">
      <c r="A75" s="375" t="s">
        <v>530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v>15228595.481250003</v>
      </c>
      <c r="AL75" s="378"/>
      <c r="AM75" s="295">
        <v>2667227.5741411806</v>
      </c>
      <c r="AN75" s="295">
        <v>2777652.0268201898</v>
      </c>
      <c r="AO75" s="295">
        <v>2891223.2769784313</v>
      </c>
      <c r="AP75" s="295">
        <v>3008035.7257537609</v>
      </c>
      <c r="AQ75" s="295">
        <v>3128186.6020867866</v>
      </c>
      <c r="AR75" s="295">
        <v>3251776.0659253486</v>
      </c>
      <c r="AS75" s="295">
        <v>3378907.2701472063</v>
      </c>
      <c r="AT75" s="295">
        <v>3509686.4637645194</v>
      </c>
      <c r="AU75" s="295">
        <v>3644223.0951283295</v>
      </c>
      <c r="AV75" s="295">
        <v>3782629.8841716922</v>
      </c>
      <c r="AW75" s="295">
        <v>3925022.9359346046</v>
      </c>
      <c r="AX75" s="295">
        <v>4071521.8334480464</v>
      </c>
      <c r="AY75" s="295">
        <v>4222249.7512588957</v>
      </c>
      <c r="AZ75" s="295">
        <v>4377333.5689548664</v>
      </c>
      <c r="BA75" s="295">
        <v>4536903.9640485318</v>
      </c>
      <c r="BB75" s="295">
        <v>4701095.5255022617</v>
      </c>
      <c r="BC75" s="295">
        <v>4870046.88789404</v>
      </c>
      <c r="BD75" s="295">
        <v>5043900.8552628411</v>
      </c>
      <c r="BE75" s="295">
        <v>5222804.4939926667</v>
      </c>
      <c r="BF75" s="295">
        <v>5406909.2979397085</v>
      </c>
      <c r="BG75" s="295">
        <v>5596371.312277725</v>
      </c>
      <c r="BH75" s="295">
        <v>5791351.2367025288</v>
      </c>
      <c r="BI75" s="295">
        <v>5992014.6215204811</v>
      </c>
      <c r="BJ75" s="295">
        <v>6198531.960532547</v>
      </c>
      <c r="BK75" s="295">
        <v>6411078.8768023411</v>
      </c>
      <c r="BL75" s="295">
        <v>6629836.2671424067</v>
      </c>
      <c r="BM75" s="295">
        <v>6854990.436280041</v>
      </c>
      <c r="BN75" s="295">
        <v>7086733.2826253539</v>
      </c>
      <c r="BO75" s="295">
        <v>7325262.4737188919</v>
      </c>
      <c r="BP75" s="295">
        <v>7570781.6010383489</v>
      </c>
      <c r="BQ75" s="295" t="s">
        <v>476</v>
      </c>
      <c r="BR75" s="295" t="s">
        <v>476</v>
      </c>
      <c r="BS75" s="295" t="s">
        <v>476</v>
      </c>
      <c r="BT75" s="295" t="s">
        <v>476</v>
      </c>
      <c r="BU75" s="295" t="s">
        <v>476</v>
      </c>
      <c r="BV75" s="295" t="s">
        <v>476</v>
      </c>
      <c r="BW75" s="295" t="s">
        <v>476</v>
      </c>
      <c r="BX75" s="295" t="s">
        <v>476</v>
      </c>
      <c r="BY75" s="295" t="s">
        <v>476</v>
      </c>
      <c r="BZ75" s="295" t="s">
        <v>476</v>
      </c>
      <c r="CA75" s="295" t="s">
        <v>476</v>
      </c>
      <c r="CB75" s="295" t="s">
        <v>476</v>
      </c>
      <c r="CC75" s="295" t="s">
        <v>476</v>
      </c>
      <c r="CD75" s="295" t="s">
        <v>476</v>
      </c>
      <c r="CE75" s="295" t="s">
        <v>476</v>
      </c>
      <c r="CF75" s="295" t="s">
        <v>476</v>
      </c>
      <c r="CG75" s="295" t="s">
        <v>476</v>
      </c>
      <c r="CH75" s="295" t="s">
        <v>476</v>
      </c>
      <c r="CI75" s="295" t="s">
        <v>476</v>
      </c>
      <c r="CJ75" s="295" t="s">
        <v>476</v>
      </c>
      <c r="CK75" s="295" t="s">
        <v>476</v>
      </c>
      <c r="CL75" s="295" t="s">
        <v>476</v>
      </c>
      <c r="CM75" s="295" t="s">
        <v>476</v>
      </c>
      <c r="CN75" s="295" t="s">
        <v>476</v>
      </c>
      <c r="CO75" s="295" t="s">
        <v>476</v>
      </c>
      <c r="CP75" s="295" t="s">
        <v>476</v>
      </c>
      <c r="CQ75" s="295" t="s">
        <v>476</v>
      </c>
      <c r="CR75" s="295" t="s">
        <v>476</v>
      </c>
      <c r="CS75" s="295" t="s">
        <v>476</v>
      </c>
      <c r="CT75" s="295" t="s">
        <v>476</v>
      </c>
    </row>
    <row r="76" spans="1:98" x14ac:dyDescent="0.25">
      <c r="A76" s="375" t="s">
        <v>257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81">
        <v>0</v>
      </c>
      <c r="AL76" s="382"/>
      <c r="AM76" s="296">
        <v>0</v>
      </c>
      <c r="AN76" s="296">
        <v>0</v>
      </c>
      <c r="AO76" s="296">
        <v>0</v>
      </c>
      <c r="AP76" s="296">
        <v>0</v>
      </c>
      <c r="AQ76" s="296">
        <v>0</v>
      </c>
      <c r="AR76" s="296">
        <v>0</v>
      </c>
      <c r="AS76" s="296">
        <v>0</v>
      </c>
      <c r="AT76" s="296">
        <v>0</v>
      </c>
      <c r="AU76" s="296">
        <v>0</v>
      </c>
      <c r="AV76" s="296">
        <v>0</v>
      </c>
      <c r="AW76" s="296">
        <v>0</v>
      </c>
      <c r="AX76" s="296">
        <v>0</v>
      </c>
      <c r="AY76" s="296">
        <v>0</v>
      </c>
      <c r="AZ76" s="296">
        <v>0</v>
      </c>
      <c r="BA76" s="296">
        <v>0</v>
      </c>
      <c r="BB76" s="296">
        <v>0</v>
      </c>
      <c r="BC76" s="296">
        <v>0</v>
      </c>
      <c r="BD76" s="296">
        <v>0</v>
      </c>
      <c r="BE76" s="296">
        <v>0</v>
      </c>
      <c r="BF76" s="296">
        <v>0</v>
      </c>
      <c r="BG76" s="296">
        <v>0</v>
      </c>
      <c r="BH76" s="296">
        <v>0</v>
      </c>
      <c r="BI76" s="296">
        <v>0</v>
      </c>
      <c r="BJ76" s="296">
        <v>0</v>
      </c>
      <c r="BK76" s="296">
        <v>0</v>
      </c>
      <c r="BL76" s="296">
        <v>0</v>
      </c>
      <c r="BM76" s="296">
        <v>0</v>
      </c>
      <c r="BN76" s="296">
        <v>0</v>
      </c>
      <c r="BO76" s="296">
        <v>0</v>
      </c>
      <c r="BP76" s="296">
        <v>0</v>
      </c>
      <c r="BQ76" s="296">
        <v>0</v>
      </c>
      <c r="BR76" s="296">
        <v>0</v>
      </c>
      <c r="BS76" s="296">
        <v>0</v>
      </c>
      <c r="BT76" s="296">
        <v>0</v>
      </c>
      <c r="BU76" s="296">
        <v>0</v>
      </c>
      <c r="BV76" s="296">
        <v>0</v>
      </c>
      <c r="BW76" s="296">
        <v>0</v>
      </c>
      <c r="BX76" s="296">
        <v>0</v>
      </c>
      <c r="BY76" s="296">
        <v>0</v>
      </c>
      <c r="BZ76" s="296">
        <v>0</v>
      </c>
      <c r="CA76" s="296">
        <v>0</v>
      </c>
      <c r="CB76" s="296">
        <v>0</v>
      </c>
      <c r="CC76" s="296">
        <v>0</v>
      </c>
      <c r="CD76" s="296">
        <v>0</v>
      </c>
      <c r="CE76" s="296">
        <v>0</v>
      </c>
      <c r="CF76" s="296">
        <v>0</v>
      </c>
      <c r="CG76" s="296">
        <v>0</v>
      </c>
      <c r="CH76" s="296">
        <v>0</v>
      </c>
      <c r="CI76" s="296">
        <v>0</v>
      </c>
      <c r="CJ76" s="296">
        <v>0</v>
      </c>
      <c r="CK76" s="296">
        <v>0</v>
      </c>
      <c r="CL76" s="296">
        <v>0</v>
      </c>
      <c r="CM76" s="296">
        <v>0</v>
      </c>
      <c r="CN76" s="296">
        <v>0</v>
      </c>
      <c r="CO76" s="296">
        <v>0</v>
      </c>
      <c r="CP76" s="296">
        <v>0</v>
      </c>
      <c r="CQ76" s="296">
        <v>0</v>
      </c>
      <c r="CR76" s="296">
        <v>0</v>
      </c>
      <c r="CS76" s="296">
        <v>0</v>
      </c>
      <c r="CT76" s="296">
        <v>0</v>
      </c>
    </row>
    <row r="77" spans="1:98" s="211" customFormat="1" ht="15" x14ac:dyDescent="0.25">
      <c r="A77" s="375" t="s">
        <v>261</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v>15228595.481250003</v>
      </c>
      <c r="AL77" s="378"/>
      <c r="AM77" s="295">
        <v>2667227.5741411806</v>
      </c>
      <c r="AN77" s="295">
        <v>2777652.0268201898</v>
      </c>
      <c r="AO77" s="295">
        <v>2891223.2769784313</v>
      </c>
      <c r="AP77" s="295">
        <v>3008035.7257537609</v>
      </c>
      <c r="AQ77" s="295">
        <v>3128186.6020867866</v>
      </c>
      <c r="AR77" s="295">
        <v>3251776.0659253486</v>
      </c>
      <c r="AS77" s="295">
        <v>3378907.2701472063</v>
      </c>
      <c r="AT77" s="295">
        <v>3509686.4637645194</v>
      </c>
      <c r="AU77" s="295">
        <v>3644223.0951283295</v>
      </c>
      <c r="AV77" s="295">
        <v>3782629.8841716922</v>
      </c>
      <c r="AW77" s="295">
        <v>3925022.9359346046</v>
      </c>
      <c r="AX77" s="295">
        <v>4071521.8334480464</v>
      </c>
      <c r="AY77" s="295">
        <v>4222249.7512588957</v>
      </c>
      <c r="AZ77" s="295">
        <v>4377333.5689548664</v>
      </c>
      <c r="BA77" s="295">
        <v>4536903.9640485318</v>
      </c>
      <c r="BB77" s="295">
        <v>4701095.5255022617</v>
      </c>
      <c r="BC77" s="295">
        <v>4870046.88789404</v>
      </c>
      <c r="BD77" s="295">
        <v>5043900.8552628411</v>
      </c>
      <c r="BE77" s="295">
        <v>5222804.4939926667</v>
      </c>
      <c r="BF77" s="295">
        <v>5406909.2979397085</v>
      </c>
      <c r="BG77" s="295">
        <v>5596371.312277725</v>
      </c>
      <c r="BH77" s="295">
        <v>5791351.2367025288</v>
      </c>
      <c r="BI77" s="295">
        <v>5992014.6215204811</v>
      </c>
      <c r="BJ77" s="295">
        <v>6198531.960532547</v>
      </c>
      <c r="BK77" s="295">
        <v>6411078.8768023411</v>
      </c>
      <c r="BL77" s="295">
        <v>6629836.2671424067</v>
      </c>
      <c r="BM77" s="295">
        <v>6854990.436280041</v>
      </c>
      <c r="BN77" s="295">
        <v>7086733.2826253539</v>
      </c>
      <c r="BO77" s="295">
        <v>7325262.4737188919</v>
      </c>
      <c r="BP77" s="295">
        <v>7570781.6010383489</v>
      </c>
      <c r="BQ77" s="295" t="e">
        <v>#VALUE!</v>
      </c>
      <c r="BR77" s="295" t="e">
        <v>#VALUE!</v>
      </c>
      <c r="BS77" s="295" t="e">
        <v>#VALUE!</v>
      </c>
      <c r="BT77" s="295" t="e">
        <v>#VALUE!</v>
      </c>
      <c r="BU77" s="295" t="e">
        <v>#VALUE!</v>
      </c>
      <c r="BV77" s="295" t="e">
        <v>#VALUE!</v>
      </c>
      <c r="BW77" s="295" t="e">
        <v>#VALUE!</v>
      </c>
      <c r="BX77" s="295" t="e">
        <v>#VALUE!</v>
      </c>
      <c r="BY77" s="295" t="e">
        <v>#VALUE!</v>
      </c>
      <c r="BZ77" s="295" t="e">
        <v>#VALUE!</v>
      </c>
      <c r="CA77" s="295" t="e">
        <v>#VALUE!</v>
      </c>
      <c r="CB77" s="295" t="e">
        <v>#VALUE!</v>
      </c>
      <c r="CC77" s="295" t="e">
        <v>#VALUE!</v>
      </c>
      <c r="CD77" s="295" t="e">
        <v>#VALUE!</v>
      </c>
      <c r="CE77" s="295" t="e">
        <v>#VALUE!</v>
      </c>
      <c r="CF77" s="295" t="e">
        <v>#VALUE!</v>
      </c>
      <c r="CG77" s="295" t="e">
        <v>#VALUE!</v>
      </c>
      <c r="CH77" s="295" t="e">
        <v>#VALUE!</v>
      </c>
      <c r="CI77" s="295" t="e">
        <v>#VALUE!</v>
      </c>
      <c r="CJ77" s="295" t="e">
        <v>#VALUE!</v>
      </c>
      <c r="CK77" s="295" t="e">
        <v>#VALUE!</v>
      </c>
      <c r="CL77" s="295" t="e">
        <v>#VALUE!</v>
      </c>
      <c r="CM77" s="295" t="e">
        <v>#VALUE!</v>
      </c>
      <c r="CN77" s="295" t="e">
        <v>#VALUE!</v>
      </c>
      <c r="CO77" s="295" t="e">
        <v>#VALUE!</v>
      </c>
      <c r="CP77" s="295" t="e">
        <v>#VALUE!</v>
      </c>
      <c r="CQ77" s="295" t="e">
        <v>#VALUE!</v>
      </c>
      <c r="CR77" s="295" t="e">
        <v>#VALUE!</v>
      </c>
      <c r="CS77" s="295" t="e">
        <v>#VALUE!</v>
      </c>
      <c r="CT77" s="295" t="e">
        <v>#VALUE!</v>
      </c>
    </row>
    <row r="78" spans="1:98" s="298" customFormat="1" x14ac:dyDescent="0.25">
      <c r="A78" s="383" t="s">
        <v>256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92"/>
      <c r="AL78" s="393"/>
      <c r="AM78" s="297">
        <v>-666806.89353529515</v>
      </c>
      <c r="AN78" s="297">
        <v>-694413.00670504745</v>
      </c>
      <c r="AO78" s="297">
        <v>-722805.81924460782</v>
      </c>
      <c r="AP78" s="297">
        <v>-752008.93143844022</v>
      </c>
      <c r="AQ78" s="297">
        <v>-782046.65052169666</v>
      </c>
      <c r="AR78" s="297">
        <v>-812944.01648133714</v>
      </c>
      <c r="AS78" s="297">
        <v>-844726.81753680157</v>
      </c>
      <c r="AT78" s="297">
        <v>-877421.61594112986</v>
      </c>
      <c r="AU78" s="297">
        <v>-911055.77378208237</v>
      </c>
      <c r="AV78" s="297">
        <v>-945657.47104292305</v>
      </c>
      <c r="AW78" s="297">
        <v>-981255.73398365115</v>
      </c>
      <c r="AX78" s="297">
        <v>-1017880.4583620116</v>
      </c>
      <c r="AY78" s="297">
        <v>-1055562.4378147239</v>
      </c>
      <c r="AZ78" s="297">
        <v>-1094333.3922387166</v>
      </c>
      <c r="BA78" s="297">
        <v>-1134225.991012133</v>
      </c>
      <c r="BB78" s="297">
        <v>-1175273.8813755654</v>
      </c>
      <c r="BC78" s="297">
        <v>-1217511.72197351</v>
      </c>
      <c r="BD78" s="297">
        <v>-1260975.2138157103</v>
      </c>
      <c r="BE78" s="297">
        <v>-1305701.1234981667</v>
      </c>
      <c r="BF78" s="297">
        <v>-1351727.3244849271</v>
      </c>
      <c r="BG78" s="297">
        <v>-1399092.8280694312</v>
      </c>
      <c r="BH78" s="297">
        <v>-1447837.8091756322</v>
      </c>
      <c r="BI78" s="297">
        <v>-1498003.6553801203</v>
      </c>
      <c r="BJ78" s="297">
        <v>-1549632.9901331367</v>
      </c>
      <c r="BK78" s="297">
        <v>-1602769.7192005853</v>
      </c>
      <c r="BL78" s="297">
        <v>-1657459.0667856017</v>
      </c>
      <c r="BM78" s="297">
        <v>-1713747.6090700103</v>
      </c>
      <c r="BN78" s="297">
        <v>-1771683.3206563385</v>
      </c>
      <c r="BO78" s="297">
        <v>-1831315.618429723</v>
      </c>
      <c r="BP78" s="297">
        <v>-1892695.4002595872</v>
      </c>
      <c r="BQ78" s="297" t="e">
        <v>#VALUE!</v>
      </c>
      <c r="BR78" s="297" t="e">
        <v>#VALUE!</v>
      </c>
      <c r="BS78" s="297" t="e">
        <v>#VALUE!</v>
      </c>
      <c r="BT78" s="297" t="e">
        <v>#VALUE!</v>
      </c>
      <c r="BU78" s="297" t="e">
        <v>#VALUE!</v>
      </c>
      <c r="BV78" s="297" t="e">
        <v>#VALUE!</v>
      </c>
      <c r="BW78" s="297" t="e">
        <v>#VALUE!</v>
      </c>
      <c r="BX78" s="297" t="e">
        <v>#VALUE!</v>
      </c>
      <c r="BY78" s="297" t="e">
        <v>#VALUE!</v>
      </c>
      <c r="BZ78" s="297" t="e">
        <v>#VALUE!</v>
      </c>
      <c r="CA78" s="297" t="e">
        <v>#VALUE!</v>
      </c>
      <c r="CB78" s="297" t="e">
        <v>#VALUE!</v>
      </c>
      <c r="CC78" s="297" t="e">
        <v>#VALUE!</v>
      </c>
      <c r="CD78" s="297" t="e">
        <v>#VALUE!</v>
      </c>
      <c r="CE78" s="297" t="e">
        <v>#VALUE!</v>
      </c>
      <c r="CF78" s="297" t="e">
        <v>#VALUE!</v>
      </c>
      <c r="CG78" s="297" t="e">
        <v>#VALUE!</v>
      </c>
      <c r="CH78" s="297" t="e">
        <v>#VALUE!</v>
      </c>
      <c r="CI78" s="297" t="e">
        <v>#VALUE!</v>
      </c>
      <c r="CJ78" s="297" t="e">
        <v>#VALUE!</v>
      </c>
      <c r="CK78" s="297" t="e">
        <v>#VALUE!</v>
      </c>
      <c r="CL78" s="297" t="e">
        <v>#VALUE!</v>
      </c>
      <c r="CM78" s="297" t="e">
        <v>#VALUE!</v>
      </c>
      <c r="CN78" s="297" t="e">
        <v>#VALUE!</v>
      </c>
      <c r="CO78" s="297" t="e">
        <v>#VALUE!</v>
      </c>
      <c r="CP78" s="297" t="e">
        <v>#VALUE!</v>
      </c>
      <c r="CQ78" s="297" t="e">
        <v>#VALUE!</v>
      </c>
      <c r="CR78" s="297" t="e">
        <v>#VALUE!</v>
      </c>
      <c r="CS78" s="297" t="e">
        <v>#VALUE!</v>
      </c>
      <c r="CT78" s="297" t="e">
        <v>#VALUE!</v>
      </c>
    </row>
    <row r="79" spans="1:98" ht="16.5" thickBot="1" x14ac:dyDescent="0.3">
      <c r="A79" s="394" t="s">
        <v>260</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v>15228595.481250003</v>
      </c>
      <c r="AL79" s="397"/>
      <c r="AM79" s="233">
        <v>2000420.6806058856</v>
      </c>
      <c r="AN79" s="233">
        <v>2083239.0201151422</v>
      </c>
      <c r="AO79" s="233">
        <v>2168417.4577338235</v>
      </c>
      <c r="AP79" s="233">
        <v>2256026.7943153204</v>
      </c>
      <c r="AQ79" s="233">
        <v>2346139.9515650901</v>
      </c>
      <c r="AR79" s="233">
        <v>2438832.0494440114</v>
      </c>
      <c r="AS79" s="233">
        <v>2534180.4526104047</v>
      </c>
      <c r="AT79" s="233">
        <v>2632264.8478233898</v>
      </c>
      <c r="AU79" s="233">
        <v>2733167.3213462471</v>
      </c>
      <c r="AV79" s="233">
        <v>2836972.413128769</v>
      </c>
      <c r="AW79" s="233">
        <v>2943767.2019509533</v>
      </c>
      <c r="AX79" s="233">
        <v>3053641.3750860346</v>
      </c>
      <c r="AY79" s="233">
        <v>3166687.313444172</v>
      </c>
      <c r="AZ79" s="233">
        <v>3283000.1767161498</v>
      </c>
      <c r="BA79" s="233">
        <v>3402677.9730363991</v>
      </c>
      <c r="BB79" s="233">
        <v>3525821.6441266965</v>
      </c>
      <c r="BC79" s="233">
        <v>3652535.16592053</v>
      </c>
      <c r="BD79" s="233">
        <v>3782925.6414471306</v>
      </c>
      <c r="BE79" s="233">
        <v>3917103.3704944998</v>
      </c>
      <c r="BF79" s="233">
        <v>4055181.9734547813</v>
      </c>
      <c r="BG79" s="233">
        <v>4197278.4842082933</v>
      </c>
      <c r="BH79" s="233">
        <v>4343513.4275268968</v>
      </c>
      <c r="BI79" s="233">
        <v>4494010.9661403606</v>
      </c>
      <c r="BJ79" s="233">
        <v>4648898.9703994105</v>
      </c>
      <c r="BK79" s="233">
        <v>4808309.157601756</v>
      </c>
      <c r="BL79" s="233">
        <v>4972377.2003568048</v>
      </c>
      <c r="BM79" s="233">
        <v>5141242.8272100305</v>
      </c>
      <c r="BN79" s="233">
        <v>5315049.9619690152</v>
      </c>
      <c r="BO79" s="233">
        <v>5493946.8552891687</v>
      </c>
      <c r="BP79" s="233">
        <v>5678086.2007787619</v>
      </c>
      <c r="BQ79" s="233" t="s">
        <v>476</v>
      </c>
      <c r="BR79" s="233" t="s">
        <v>476</v>
      </c>
      <c r="BS79" s="233" t="s">
        <v>476</v>
      </c>
      <c r="BT79" s="233" t="s">
        <v>476</v>
      </c>
      <c r="BU79" s="233" t="s">
        <v>476</v>
      </c>
      <c r="BV79" s="233" t="s">
        <v>476</v>
      </c>
      <c r="BW79" s="233" t="s">
        <v>476</v>
      </c>
      <c r="BX79" s="233" t="s">
        <v>476</v>
      </c>
      <c r="BY79" s="233" t="s">
        <v>476</v>
      </c>
      <c r="BZ79" s="233" t="s">
        <v>476</v>
      </c>
      <c r="CA79" s="233" t="s">
        <v>476</v>
      </c>
      <c r="CB79" s="233" t="s">
        <v>476</v>
      </c>
      <c r="CC79" s="233" t="s">
        <v>476</v>
      </c>
      <c r="CD79" s="233" t="s">
        <v>476</v>
      </c>
      <c r="CE79" s="233" t="s">
        <v>476</v>
      </c>
      <c r="CF79" s="233" t="s">
        <v>476</v>
      </c>
      <c r="CG79" s="233" t="s">
        <v>476</v>
      </c>
      <c r="CH79" s="233" t="s">
        <v>476</v>
      </c>
      <c r="CI79" s="233" t="s">
        <v>476</v>
      </c>
      <c r="CJ79" s="233" t="s">
        <v>476</v>
      </c>
      <c r="CK79" s="233" t="s">
        <v>476</v>
      </c>
      <c r="CL79" s="233" t="s">
        <v>476</v>
      </c>
      <c r="CM79" s="233" t="s">
        <v>476</v>
      </c>
      <c r="CN79" s="233" t="s">
        <v>476</v>
      </c>
      <c r="CO79" s="233" t="s">
        <v>476</v>
      </c>
      <c r="CP79" s="233" t="s">
        <v>476</v>
      </c>
      <c r="CQ79" s="233" t="s">
        <v>476</v>
      </c>
      <c r="CR79" s="233" t="s">
        <v>476</v>
      </c>
      <c r="CS79" s="233" t="s">
        <v>476</v>
      </c>
      <c r="CT79" s="233" t="s">
        <v>476</v>
      </c>
    </row>
    <row r="80" spans="1:98" s="236" customFormat="1" ht="16.5" thickBot="1" x14ac:dyDescent="0.3">
      <c r="A80" s="234"/>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387">
        <v>0</v>
      </c>
      <c r="AL80" s="387"/>
      <c r="AM80" s="235">
        <v>1</v>
      </c>
      <c r="AN80" s="235">
        <v>2</v>
      </c>
      <c r="AO80" s="235">
        <v>3</v>
      </c>
      <c r="AP80" s="235">
        <v>4</v>
      </c>
      <c r="AQ80" s="235">
        <v>5</v>
      </c>
      <c r="AR80" s="235">
        <v>6</v>
      </c>
      <c r="AS80" s="235">
        <v>7</v>
      </c>
      <c r="AT80" s="235">
        <v>8</v>
      </c>
      <c r="AU80" s="235">
        <v>9</v>
      </c>
      <c r="AV80" s="235">
        <v>10</v>
      </c>
      <c r="AW80" s="235">
        <v>11</v>
      </c>
      <c r="AX80" s="235">
        <v>12</v>
      </c>
      <c r="AY80" s="235">
        <v>13</v>
      </c>
      <c r="AZ80" s="235">
        <v>14</v>
      </c>
      <c r="BA80" s="235">
        <v>15</v>
      </c>
      <c r="BB80" s="235">
        <v>16</v>
      </c>
      <c r="BC80" s="235">
        <v>17</v>
      </c>
      <c r="BD80" s="235">
        <v>18</v>
      </c>
      <c r="BE80" s="235">
        <v>19</v>
      </c>
      <c r="BF80" s="235">
        <v>20</v>
      </c>
      <c r="BG80" s="235">
        <v>21</v>
      </c>
      <c r="BH80" s="235">
        <v>22</v>
      </c>
      <c r="BI80" s="235">
        <v>23</v>
      </c>
      <c r="BJ80" s="235">
        <v>24</v>
      </c>
      <c r="BK80" s="235">
        <v>25</v>
      </c>
      <c r="BL80" s="235">
        <v>26</v>
      </c>
      <c r="BM80" s="235">
        <v>27</v>
      </c>
      <c r="BN80" s="235">
        <v>28</v>
      </c>
      <c r="BO80" s="235">
        <v>29</v>
      </c>
      <c r="BP80" s="235">
        <v>30</v>
      </c>
      <c r="BQ80" s="235">
        <v>31</v>
      </c>
      <c r="BR80" s="235">
        <v>32</v>
      </c>
      <c r="BS80" s="235">
        <v>33</v>
      </c>
      <c r="BT80" s="235">
        <v>34</v>
      </c>
      <c r="BU80" s="235">
        <v>35</v>
      </c>
      <c r="BV80" s="235">
        <v>36</v>
      </c>
      <c r="BW80" s="235">
        <v>37</v>
      </c>
      <c r="BX80" s="235">
        <v>38</v>
      </c>
      <c r="BY80" s="235">
        <v>39</v>
      </c>
      <c r="BZ80" s="235">
        <v>40</v>
      </c>
      <c r="CA80" s="235">
        <v>41</v>
      </c>
      <c r="CB80" s="235">
        <v>42</v>
      </c>
      <c r="CC80" s="235">
        <v>43</v>
      </c>
      <c r="CD80" s="235">
        <v>44</v>
      </c>
      <c r="CE80" s="235">
        <v>45</v>
      </c>
      <c r="CF80" s="235">
        <v>46</v>
      </c>
      <c r="CG80" s="235">
        <v>47</v>
      </c>
      <c r="CH80" s="235">
        <v>48</v>
      </c>
      <c r="CI80" s="235">
        <v>49</v>
      </c>
      <c r="CJ80" s="235">
        <v>50</v>
      </c>
      <c r="CK80" s="235">
        <v>51</v>
      </c>
      <c r="CL80" s="235">
        <v>52</v>
      </c>
      <c r="CM80" s="235">
        <v>53</v>
      </c>
      <c r="CN80" s="235">
        <v>54</v>
      </c>
      <c r="CO80" s="235">
        <v>55</v>
      </c>
      <c r="CP80" s="235">
        <v>56</v>
      </c>
      <c r="CQ80" s="235">
        <v>57</v>
      </c>
      <c r="CR80" s="235">
        <v>58</v>
      </c>
      <c r="CS80" s="235">
        <v>59</v>
      </c>
      <c r="CT80" s="235">
        <v>60</v>
      </c>
    </row>
    <row r="81" spans="1:98" x14ac:dyDescent="0.25">
      <c r="A81" s="388" t="s">
        <v>259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v>2026</v>
      </c>
      <c r="AL81" s="391"/>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c r="BA81" s="288">
        <v>2041</v>
      </c>
      <c r="BB81" s="288">
        <v>2042</v>
      </c>
      <c r="BC81" s="288">
        <v>2043</v>
      </c>
      <c r="BD81" s="288">
        <v>2044</v>
      </c>
      <c r="BE81" s="288">
        <v>2045</v>
      </c>
      <c r="BF81" s="288">
        <v>2046</v>
      </c>
      <c r="BG81" s="288">
        <v>2047</v>
      </c>
      <c r="BH81" s="288">
        <v>2048</v>
      </c>
      <c r="BI81" s="288">
        <v>2049</v>
      </c>
      <c r="BJ81" s="288">
        <v>2050</v>
      </c>
      <c r="BK81" s="288">
        <v>2051</v>
      </c>
      <c r="BL81" s="288">
        <v>2052</v>
      </c>
      <c r="BM81" s="288">
        <v>2053</v>
      </c>
      <c r="BN81" s="288">
        <v>2054</v>
      </c>
      <c r="BO81" s="288">
        <v>2055</v>
      </c>
      <c r="BP81" s="288">
        <v>2056</v>
      </c>
      <c r="BQ81" s="288" t="s">
        <v>476</v>
      </c>
      <c r="BR81" s="288" t="s">
        <v>476</v>
      </c>
      <c r="BS81" s="288" t="s">
        <v>476</v>
      </c>
      <c r="BT81" s="288" t="s">
        <v>476</v>
      </c>
      <c r="BU81" s="288" t="s">
        <v>476</v>
      </c>
      <c r="BV81" s="288" t="s">
        <v>476</v>
      </c>
      <c r="BW81" s="288" t="s">
        <v>476</v>
      </c>
      <c r="BX81" s="288" t="s">
        <v>476</v>
      </c>
      <c r="BY81" s="288" t="s">
        <v>476</v>
      </c>
      <c r="BZ81" s="288" t="s">
        <v>476</v>
      </c>
      <c r="CA81" s="288" t="s">
        <v>476</v>
      </c>
      <c r="CB81" s="288" t="s">
        <v>476</v>
      </c>
      <c r="CC81" s="288" t="s">
        <v>476</v>
      </c>
      <c r="CD81" s="288" t="s">
        <v>476</v>
      </c>
      <c r="CE81" s="288" t="s">
        <v>476</v>
      </c>
      <c r="CF81" s="288" t="s">
        <v>476</v>
      </c>
      <c r="CG81" s="288" t="s">
        <v>476</v>
      </c>
      <c r="CH81" s="288" t="s">
        <v>476</v>
      </c>
      <c r="CI81" s="288" t="s">
        <v>476</v>
      </c>
      <c r="CJ81" s="288" t="s">
        <v>476</v>
      </c>
      <c r="CK81" s="288" t="s">
        <v>476</v>
      </c>
      <c r="CL81" s="288" t="s">
        <v>476</v>
      </c>
      <c r="CM81" s="288" t="s">
        <v>476</v>
      </c>
      <c r="CN81" s="288" t="s">
        <v>476</v>
      </c>
      <c r="CO81" s="288" t="s">
        <v>476</v>
      </c>
      <c r="CP81" s="288" t="s">
        <v>476</v>
      </c>
      <c r="CQ81" s="288" t="s">
        <v>476</v>
      </c>
      <c r="CR81" s="288" t="s">
        <v>476</v>
      </c>
      <c r="CS81" s="288" t="s">
        <v>476</v>
      </c>
      <c r="CT81" s="288" t="s">
        <v>476</v>
      </c>
    </row>
    <row r="82" spans="1:98" s="211" customFormat="1" ht="15" x14ac:dyDescent="0.25">
      <c r="A82" s="375" t="s">
        <v>530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v>15228595.481250003</v>
      </c>
      <c r="AL82" s="378"/>
      <c r="AM82" s="295">
        <v>2667227.5741411806</v>
      </c>
      <c r="AN82" s="295">
        <v>2777652.0268201898</v>
      </c>
      <c r="AO82" s="295">
        <v>2891223.2769784313</v>
      </c>
      <c r="AP82" s="295">
        <v>3008035.7257537609</v>
      </c>
      <c r="AQ82" s="295">
        <v>3128186.6020867866</v>
      </c>
      <c r="AR82" s="295">
        <v>3251776.0659253486</v>
      </c>
      <c r="AS82" s="295">
        <v>3378907.2701472063</v>
      </c>
      <c r="AT82" s="295">
        <v>3509686.4637645194</v>
      </c>
      <c r="AU82" s="295">
        <v>3644223.0951283295</v>
      </c>
      <c r="AV82" s="295">
        <v>3782629.8841716922</v>
      </c>
      <c r="AW82" s="295">
        <v>3925022.9359346046</v>
      </c>
      <c r="AX82" s="295">
        <v>4071521.8334480464</v>
      </c>
      <c r="AY82" s="295">
        <v>4222249.7512588957</v>
      </c>
      <c r="AZ82" s="295">
        <v>4377333.5689548664</v>
      </c>
      <c r="BA82" s="295">
        <v>4536903.9640485318</v>
      </c>
      <c r="BB82" s="295">
        <v>4701095.5255022617</v>
      </c>
      <c r="BC82" s="295">
        <v>4870046.88789404</v>
      </c>
      <c r="BD82" s="295">
        <v>5043900.8552628411</v>
      </c>
      <c r="BE82" s="295">
        <v>5222804.4939926667</v>
      </c>
      <c r="BF82" s="295">
        <v>5406909.2979397085</v>
      </c>
      <c r="BG82" s="295">
        <v>5596371.312277725</v>
      </c>
      <c r="BH82" s="295">
        <v>5791351.2367025288</v>
      </c>
      <c r="BI82" s="295">
        <v>5992014.6215204811</v>
      </c>
      <c r="BJ82" s="295">
        <v>6198531.960532547</v>
      </c>
      <c r="BK82" s="295">
        <v>6411078.8768023411</v>
      </c>
      <c r="BL82" s="295">
        <v>6629836.2671424067</v>
      </c>
      <c r="BM82" s="295">
        <v>6854990.436280041</v>
      </c>
      <c r="BN82" s="295">
        <v>7086733.2826253539</v>
      </c>
      <c r="BO82" s="295">
        <v>7325262.4737188919</v>
      </c>
      <c r="BP82" s="295">
        <v>7570781.6010383489</v>
      </c>
      <c r="BQ82" s="295" t="s">
        <v>476</v>
      </c>
      <c r="BR82" s="295" t="s">
        <v>476</v>
      </c>
      <c r="BS82" s="295" t="s">
        <v>476</v>
      </c>
      <c r="BT82" s="295" t="s">
        <v>476</v>
      </c>
      <c r="BU82" s="295" t="s">
        <v>476</v>
      </c>
      <c r="BV82" s="295" t="s">
        <v>476</v>
      </c>
      <c r="BW82" s="295" t="s">
        <v>476</v>
      </c>
      <c r="BX82" s="295" t="s">
        <v>476</v>
      </c>
      <c r="BY82" s="295" t="s">
        <v>476</v>
      </c>
      <c r="BZ82" s="295" t="s">
        <v>476</v>
      </c>
      <c r="CA82" s="295" t="s">
        <v>476</v>
      </c>
      <c r="CB82" s="295" t="s">
        <v>476</v>
      </c>
      <c r="CC82" s="295" t="s">
        <v>476</v>
      </c>
      <c r="CD82" s="295" t="s">
        <v>476</v>
      </c>
      <c r="CE82" s="295" t="s">
        <v>476</v>
      </c>
      <c r="CF82" s="295" t="s">
        <v>476</v>
      </c>
      <c r="CG82" s="295" t="s">
        <v>476</v>
      </c>
      <c r="CH82" s="295" t="s">
        <v>476</v>
      </c>
      <c r="CI82" s="295" t="s">
        <v>476</v>
      </c>
      <c r="CJ82" s="295" t="s">
        <v>476</v>
      </c>
      <c r="CK82" s="295" t="s">
        <v>476</v>
      </c>
      <c r="CL82" s="295" t="s">
        <v>476</v>
      </c>
      <c r="CM82" s="295" t="s">
        <v>476</v>
      </c>
      <c r="CN82" s="295" t="s">
        <v>476</v>
      </c>
      <c r="CO82" s="295" t="s">
        <v>476</v>
      </c>
      <c r="CP82" s="295" t="s">
        <v>476</v>
      </c>
      <c r="CQ82" s="295" t="s">
        <v>476</v>
      </c>
      <c r="CR82" s="295" t="s">
        <v>476</v>
      </c>
      <c r="CS82" s="295" t="s">
        <v>476</v>
      </c>
      <c r="CT82" s="295" t="s">
        <v>476</v>
      </c>
    </row>
    <row r="83" spans="1:98" x14ac:dyDescent="0.25">
      <c r="A83" s="375" t="s">
        <v>258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v>0</v>
      </c>
      <c r="AL83" s="382"/>
      <c r="AM83" s="296">
        <v>502854.8090852467</v>
      </c>
      <c r="AN83" s="296">
        <v>502854.8090852467</v>
      </c>
      <c r="AO83" s="296">
        <v>502854.8090852467</v>
      </c>
      <c r="AP83" s="296">
        <v>502854.8090852467</v>
      </c>
      <c r="AQ83" s="296">
        <v>502854.8090852467</v>
      </c>
      <c r="AR83" s="296">
        <v>502854.8090852467</v>
      </c>
      <c r="AS83" s="296">
        <v>502854.8090852467</v>
      </c>
      <c r="AT83" s="296">
        <v>502854.8090852467</v>
      </c>
      <c r="AU83" s="296">
        <v>502854.8090852467</v>
      </c>
      <c r="AV83" s="296">
        <v>502854.8090852467</v>
      </c>
      <c r="AW83" s="296">
        <v>502854.8090852467</v>
      </c>
      <c r="AX83" s="296">
        <v>502854.8090852467</v>
      </c>
      <c r="AY83" s="296">
        <v>502854.8090852467</v>
      </c>
      <c r="AZ83" s="296">
        <v>502854.8090852467</v>
      </c>
      <c r="BA83" s="296">
        <v>502854.8090852467</v>
      </c>
      <c r="BB83" s="296">
        <v>502854.8090852467</v>
      </c>
      <c r="BC83" s="296">
        <v>502854.8090852467</v>
      </c>
      <c r="BD83" s="296">
        <v>502854.8090852467</v>
      </c>
      <c r="BE83" s="296">
        <v>502854.8090852467</v>
      </c>
      <c r="BF83" s="296">
        <v>502854.8090852467</v>
      </c>
      <c r="BG83" s="296">
        <v>502854.8090852467</v>
      </c>
      <c r="BH83" s="296">
        <v>502854.8090852467</v>
      </c>
      <c r="BI83" s="296">
        <v>502854.8090852467</v>
      </c>
      <c r="BJ83" s="296">
        <v>502854.8090852467</v>
      </c>
      <c r="BK83" s="296">
        <v>502854.8090852467</v>
      </c>
      <c r="BL83" s="296">
        <v>502854.8090852467</v>
      </c>
      <c r="BM83" s="296">
        <v>502854.8090852467</v>
      </c>
      <c r="BN83" s="296">
        <v>502854.8090852467</v>
      </c>
      <c r="BO83" s="296">
        <v>502854.8090852467</v>
      </c>
      <c r="BP83" s="296">
        <v>502854.8090852467</v>
      </c>
      <c r="BQ83" s="296" t="s">
        <v>587</v>
      </c>
      <c r="BR83" s="296" t="s">
        <v>587</v>
      </c>
      <c r="BS83" s="296" t="s">
        <v>587</v>
      </c>
      <c r="BT83" s="296" t="s">
        <v>587</v>
      </c>
      <c r="BU83" s="296" t="s">
        <v>587</v>
      </c>
      <c r="BV83" s="296" t="s">
        <v>587</v>
      </c>
      <c r="BW83" s="296" t="s">
        <v>587</v>
      </c>
      <c r="BX83" s="296" t="s">
        <v>587</v>
      </c>
      <c r="BY83" s="296" t="s">
        <v>587</v>
      </c>
      <c r="BZ83" s="296" t="s">
        <v>587</v>
      </c>
      <c r="CA83" s="296" t="s">
        <v>587</v>
      </c>
      <c r="CB83" s="296" t="s">
        <v>587</v>
      </c>
      <c r="CC83" s="296" t="s">
        <v>587</v>
      </c>
      <c r="CD83" s="296" t="s">
        <v>587</v>
      </c>
      <c r="CE83" s="296" t="s">
        <v>587</v>
      </c>
      <c r="CF83" s="296" t="s">
        <v>587</v>
      </c>
      <c r="CG83" s="296" t="s">
        <v>587</v>
      </c>
      <c r="CH83" s="296" t="s">
        <v>587</v>
      </c>
      <c r="CI83" s="296" t="s">
        <v>587</v>
      </c>
      <c r="CJ83" s="296" t="s">
        <v>587</v>
      </c>
      <c r="CK83" s="296" t="s">
        <v>587</v>
      </c>
      <c r="CL83" s="296" t="s">
        <v>587</v>
      </c>
      <c r="CM83" s="296" t="s">
        <v>587</v>
      </c>
      <c r="CN83" s="296" t="s">
        <v>587</v>
      </c>
      <c r="CO83" s="296" t="s">
        <v>587</v>
      </c>
      <c r="CP83" s="296" t="s">
        <v>587</v>
      </c>
      <c r="CQ83" s="296" t="s">
        <v>587</v>
      </c>
      <c r="CR83" s="296" t="s">
        <v>587</v>
      </c>
      <c r="CS83" s="296" t="s">
        <v>587</v>
      </c>
      <c r="CT83" s="296" t="s">
        <v>587</v>
      </c>
    </row>
    <row r="84" spans="1:98" x14ac:dyDescent="0.25">
      <c r="A84" s="375" t="s">
        <v>257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81">
        <v>0</v>
      </c>
      <c r="AL84" s="382"/>
      <c r="AM84" s="296">
        <v>0</v>
      </c>
      <c r="AN84" s="296">
        <v>0</v>
      </c>
      <c r="AO84" s="296">
        <v>0</v>
      </c>
      <c r="AP84" s="296">
        <v>0</v>
      </c>
      <c r="AQ84" s="296">
        <v>0</v>
      </c>
      <c r="AR84" s="296">
        <v>0</v>
      </c>
      <c r="AS84" s="296">
        <v>0</v>
      </c>
      <c r="AT84" s="296">
        <v>0</v>
      </c>
      <c r="AU84" s="296">
        <v>0</v>
      </c>
      <c r="AV84" s="296">
        <v>0</v>
      </c>
      <c r="AW84" s="296">
        <v>0</v>
      </c>
      <c r="AX84" s="296">
        <v>0</v>
      </c>
      <c r="AY84" s="296">
        <v>0</v>
      </c>
      <c r="AZ84" s="296">
        <v>0</v>
      </c>
      <c r="BA84" s="296">
        <v>0</v>
      </c>
      <c r="BB84" s="296">
        <v>0</v>
      </c>
      <c r="BC84" s="296">
        <v>0</v>
      </c>
      <c r="BD84" s="296">
        <v>0</v>
      </c>
      <c r="BE84" s="296">
        <v>0</v>
      </c>
      <c r="BF84" s="296">
        <v>0</v>
      </c>
      <c r="BG84" s="296">
        <v>0</v>
      </c>
      <c r="BH84" s="296">
        <v>0</v>
      </c>
      <c r="BI84" s="296">
        <v>0</v>
      </c>
      <c r="BJ84" s="296">
        <v>0</v>
      </c>
      <c r="BK84" s="296">
        <v>0</v>
      </c>
      <c r="BL84" s="296">
        <v>0</v>
      </c>
      <c r="BM84" s="296">
        <v>0</v>
      </c>
      <c r="BN84" s="296">
        <v>0</v>
      </c>
      <c r="BO84" s="296">
        <v>0</v>
      </c>
      <c r="BP84" s="296">
        <v>0</v>
      </c>
      <c r="BQ84" s="296">
        <v>0</v>
      </c>
      <c r="BR84" s="296">
        <v>0</v>
      </c>
      <c r="BS84" s="296">
        <v>0</v>
      </c>
      <c r="BT84" s="296">
        <v>0</v>
      </c>
      <c r="BU84" s="296">
        <v>0</v>
      </c>
      <c r="BV84" s="296">
        <v>0</v>
      </c>
      <c r="BW84" s="296">
        <v>0</v>
      </c>
      <c r="BX84" s="296">
        <v>0</v>
      </c>
      <c r="BY84" s="296">
        <v>0</v>
      </c>
      <c r="BZ84" s="296">
        <v>0</v>
      </c>
      <c r="CA84" s="296">
        <v>0</v>
      </c>
      <c r="CB84" s="296">
        <v>0</v>
      </c>
      <c r="CC84" s="296">
        <v>0</v>
      </c>
      <c r="CD84" s="296">
        <v>0</v>
      </c>
      <c r="CE84" s="296">
        <v>0</v>
      </c>
      <c r="CF84" s="296">
        <v>0</v>
      </c>
      <c r="CG84" s="296">
        <v>0</v>
      </c>
      <c r="CH84" s="296">
        <v>0</v>
      </c>
      <c r="CI84" s="296">
        <v>0</v>
      </c>
      <c r="CJ84" s="296">
        <v>0</v>
      </c>
      <c r="CK84" s="296">
        <v>0</v>
      </c>
      <c r="CL84" s="296">
        <v>0</v>
      </c>
      <c r="CM84" s="296">
        <v>0</v>
      </c>
      <c r="CN84" s="296">
        <v>0</v>
      </c>
      <c r="CO84" s="296">
        <v>0</v>
      </c>
      <c r="CP84" s="296">
        <v>0</v>
      </c>
      <c r="CQ84" s="296">
        <v>0</v>
      </c>
      <c r="CR84" s="296">
        <v>0</v>
      </c>
      <c r="CS84" s="296">
        <v>0</v>
      </c>
      <c r="CT84" s="296">
        <v>0</v>
      </c>
    </row>
    <row r="85" spans="1:98" s="298" customFormat="1" x14ac:dyDescent="0.25">
      <c r="A85" s="383" t="s">
        <v>256</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v>0</v>
      </c>
      <c r="AL85" s="386"/>
      <c r="AM85" s="297">
        <v>-666806.89353529515</v>
      </c>
      <c r="AN85" s="297">
        <v>-694413.00670504745</v>
      </c>
      <c r="AO85" s="297">
        <v>-722805.81924460782</v>
      </c>
      <c r="AP85" s="297">
        <v>-752008.93143844046</v>
      </c>
      <c r="AQ85" s="297">
        <v>-782046.65052169655</v>
      </c>
      <c r="AR85" s="297">
        <v>-812944.01648133714</v>
      </c>
      <c r="AS85" s="297">
        <v>-844726.81753680203</v>
      </c>
      <c r="AT85" s="297">
        <v>-877421.61594112962</v>
      </c>
      <c r="AU85" s="297">
        <v>-911055.7737820819</v>
      </c>
      <c r="AV85" s="297">
        <v>-945657.4710429227</v>
      </c>
      <c r="AW85" s="297">
        <v>-981255.73398365173</v>
      </c>
      <c r="AX85" s="297">
        <v>-1017880.4583620112</v>
      </c>
      <c r="AY85" s="297">
        <v>-1055562.4378147237</v>
      </c>
      <c r="AZ85" s="297">
        <v>-1094333.3922387157</v>
      </c>
      <c r="BA85" s="297">
        <v>-1134225.9910121337</v>
      </c>
      <c r="BB85" s="297">
        <v>-1175273.8813755661</v>
      </c>
      <c r="BC85" s="297">
        <v>-1217511.7219735105</v>
      </c>
      <c r="BD85" s="297">
        <v>-1260975.2138157096</v>
      </c>
      <c r="BE85" s="297">
        <v>-1305701.1234981678</v>
      </c>
      <c r="BF85" s="297">
        <v>-1351727.3244849257</v>
      </c>
      <c r="BG85" s="297">
        <v>-1399092.8280694298</v>
      </c>
      <c r="BH85" s="297">
        <v>-1447837.8091756329</v>
      </c>
      <c r="BI85" s="297">
        <v>-1498003.6553801186</v>
      </c>
      <c r="BJ85" s="297">
        <v>-1549632.9901331365</v>
      </c>
      <c r="BK85" s="297">
        <v>-1602769.719200585</v>
      </c>
      <c r="BL85" s="297">
        <v>-1657459.0667856</v>
      </c>
      <c r="BM85" s="297">
        <v>-1713747.6090700105</v>
      </c>
      <c r="BN85" s="297">
        <v>-1771683.3206563368</v>
      </c>
      <c r="BO85" s="297">
        <v>-1831315.6184297204</v>
      </c>
      <c r="BP85" s="297">
        <v>-1892695.4002595842</v>
      </c>
      <c r="BQ85" s="297" t="e">
        <v>#VALUE!</v>
      </c>
      <c r="BR85" s="297" t="e">
        <v>#VALUE!</v>
      </c>
      <c r="BS85" s="297" t="e">
        <v>#VALUE!</v>
      </c>
      <c r="BT85" s="297" t="e">
        <v>#VALUE!</v>
      </c>
      <c r="BU85" s="297" t="e">
        <v>#VALUE!</v>
      </c>
      <c r="BV85" s="297" t="e">
        <v>#VALUE!</v>
      </c>
      <c r="BW85" s="297" t="e">
        <v>#VALUE!</v>
      </c>
      <c r="BX85" s="297" t="e">
        <v>#VALUE!</v>
      </c>
      <c r="BY85" s="297" t="e">
        <v>#VALUE!</v>
      </c>
      <c r="BZ85" s="297" t="e">
        <v>#VALUE!</v>
      </c>
      <c r="CA85" s="297" t="e">
        <v>#VALUE!</v>
      </c>
      <c r="CB85" s="297" t="e">
        <v>#VALUE!</v>
      </c>
      <c r="CC85" s="297" t="e">
        <v>#VALUE!</v>
      </c>
      <c r="CD85" s="297" t="e">
        <v>#VALUE!</v>
      </c>
      <c r="CE85" s="297" t="e">
        <v>#VALUE!</v>
      </c>
      <c r="CF85" s="297" t="e">
        <v>#VALUE!</v>
      </c>
      <c r="CG85" s="297" t="e">
        <v>#VALUE!</v>
      </c>
      <c r="CH85" s="297" t="e">
        <v>#VALUE!</v>
      </c>
      <c r="CI85" s="297" t="e">
        <v>#VALUE!</v>
      </c>
      <c r="CJ85" s="297" t="e">
        <v>#VALUE!</v>
      </c>
      <c r="CK85" s="297" t="e">
        <v>#VALUE!</v>
      </c>
      <c r="CL85" s="297" t="e">
        <v>#VALUE!</v>
      </c>
      <c r="CM85" s="297" t="e">
        <v>#VALUE!</v>
      </c>
      <c r="CN85" s="297" t="e">
        <v>#VALUE!</v>
      </c>
      <c r="CO85" s="297" t="e">
        <v>#VALUE!</v>
      </c>
      <c r="CP85" s="297" t="e">
        <v>#VALUE!</v>
      </c>
      <c r="CQ85" s="297" t="e">
        <v>#VALUE!</v>
      </c>
      <c r="CR85" s="297" t="e">
        <v>#VALUE!</v>
      </c>
      <c r="CS85" s="297" t="e">
        <v>#VALUE!</v>
      </c>
      <c r="CT85" s="297" t="e">
        <v>#VALUE!</v>
      </c>
    </row>
    <row r="86" spans="1:98" x14ac:dyDescent="0.25">
      <c r="A86" s="375" t="s">
        <v>255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85">
        <v>0</v>
      </c>
      <c r="AL86" s="386"/>
      <c r="AM86" s="297">
        <v>0</v>
      </c>
      <c r="AN86" s="297"/>
      <c r="AO86" s="297"/>
      <c r="AP86" s="297"/>
      <c r="AQ86" s="297"/>
      <c r="AR86" s="297"/>
      <c r="AS86" s="297"/>
      <c r="AT86" s="297"/>
      <c r="AU86" s="297"/>
      <c r="AV86" s="297"/>
      <c r="AW86" s="297"/>
      <c r="AX86" s="297"/>
      <c r="AY86" s="297"/>
      <c r="AZ86" s="297"/>
      <c r="BA86" s="297"/>
      <c r="BB86" s="297"/>
      <c r="BC86" s="297"/>
      <c r="BD86" s="297"/>
      <c r="BE86" s="297"/>
      <c r="BF86" s="297"/>
      <c r="BG86" s="297"/>
      <c r="BH86" s="297"/>
      <c r="BI86" s="297"/>
      <c r="BJ86" s="297"/>
      <c r="BK86" s="297"/>
      <c r="BL86" s="297"/>
      <c r="BM86" s="297"/>
      <c r="BN86" s="297"/>
      <c r="BO86" s="297"/>
      <c r="BP86" s="297"/>
      <c r="BQ86" s="297"/>
      <c r="BR86" s="297"/>
      <c r="BS86" s="297"/>
      <c r="BT86" s="297"/>
      <c r="BU86" s="297"/>
      <c r="BV86" s="297"/>
      <c r="BW86" s="297"/>
      <c r="BX86" s="297"/>
      <c r="BY86" s="297"/>
      <c r="BZ86" s="297"/>
      <c r="CA86" s="297"/>
      <c r="CB86" s="297"/>
      <c r="CC86" s="297"/>
      <c r="CD86" s="297"/>
      <c r="CE86" s="297"/>
      <c r="CF86" s="297"/>
      <c r="CG86" s="297"/>
      <c r="CH86" s="297"/>
      <c r="CI86" s="297"/>
      <c r="CJ86" s="297"/>
      <c r="CK86" s="297"/>
      <c r="CL86" s="297"/>
      <c r="CM86" s="297"/>
      <c r="CN86" s="297"/>
      <c r="CO86" s="297"/>
      <c r="CP86" s="297"/>
      <c r="CQ86" s="297"/>
      <c r="CR86" s="297"/>
      <c r="CS86" s="297"/>
      <c r="CT86" s="297"/>
    </row>
    <row r="87" spans="1:98" x14ac:dyDescent="0.25">
      <c r="A87" s="375" t="s">
        <v>254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81">
        <v>0</v>
      </c>
      <c r="AL87" s="382"/>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t="s">
        <v>476</v>
      </c>
      <c r="BR87" s="296" t="s">
        <v>476</v>
      </c>
      <c r="BS87" s="296" t="s">
        <v>476</v>
      </c>
      <c r="BT87" s="296" t="s">
        <v>476</v>
      </c>
      <c r="BU87" s="296" t="s">
        <v>476</v>
      </c>
      <c r="BV87" s="296" t="s">
        <v>476</v>
      </c>
      <c r="BW87" s="296" t="s">
        <v>476</v>
      </c>
      <c r="BX87" s="296" t="s">
        <v>476</v>
      </c>
      <c r="BY87" s="296" t="s">
        <v>476</v>
      </c>
      <c r="BZ87" s="296" t="s">
        <v>476</v>
      </c>
      <c r="CA87" s="296" t="s">
        <v>476</v>
      </c>
      <c r="CB87" s="296" t="s">
        <v>476</v>
      </c>
      <c r="CC87" s="296" t="s">
        <v>476</v>
      </c>
      <c r="CD87" s="296" t="s">
        <v>476</v>
      </c>
      <c r="CE87" s="296" t="s">
        <v>476</v>
      </c>
      <c r="CF87" s="296" t="s">
        <v>476</v>
      </c>
      <c r="CG87" s="296" t="s">
        <v>476</v>
      </c>
      <c r="CH87" s="296" t="s">
        <v>476</v>
      </c>
      <c r="CI87" s="296" t="s">
        <v>476</v>
      </c>
      <c r="CJ87" s="296" t="s">
        <v>476</v>
      </c>
      <c r="CK87" s="296" t="s">
        <v>476</v>
      </c>
      <c r="CL87" s="296" t="s">
        <v>476</v>
      </c>
      <c r="CM87" s="296" t="s">
        <v>476</v>
      </c>
      <c r="CN87" s="296" t="s">
        <v>476</v>
      </c>
      <c r="CO87" s="296" t="s">
        <v>476</v>
      </c>
      <c r="CP87" s="296" t="s">
        <v>476</v>
      </c>
      <c r="CQ87" s="296" t="s">
        <v>476</v>
      </c>
      <c r="CR87" s="296" t="s">
        <v>476</v>
      </c>
      <c r="CS87" s="296" t="s">
        <v>476</v>
      </c>
      <c r="CT87" s="296" t="s">
        <v>476</v>
      </c>
    </row>
    <row r="88" spans="1:98" x14ac:dyDescent="0.25">
      <c r="A88" s="375" t="s">
        <v>253</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81">
        <v>-15085644.2725574</v>
      </c>
      <c r="AL88" s="382"/>
      <c r="AM88" s="296">
        <v>0</v>
      </c>
      <c r="AN88" s="296">
        <v>0</v>
      </c>
      <c r="AO88" s="296">
        <v>0</v>
      </c>
      <c r="AP88" s="296">
        <v>0</v>
      </c>
      <c r="AQ88" s="296">
        <v>0</v>
      </c>
      <c r="AR88" s="296">
        <v>0</v>
      </c>
      <c r="AS88" s="296">
        <v>0</v>
      </c>
      <c r="AT88" s="296">
        <v>0</v>
      </c>
      <c r="AU88" s="296">
        <v>0</v>
      </c>
      <c r="AV88" s="296">
        <v>0</v>
      </c>
      <c r="AW88" s="296">
        <v>0</v>
      </c>
      <c r="AX88" s="296">
        <v>0</v>
      </c>
      <c r="AY88" s="296">
        <v>1</v>
      </c>
      <c r="AZ88" s="296">
        <v>2</v>
      </c>
      <c r="BA88" s="296">
        <v>3</v>
      </c>
      <c r="BB88" s="296">
        <v>4</v>
      </c>
      <c r="BC88" s="296">
        <v>5</v>
      </c>
      <c r="BD88" s="296">
        <v>6</v>
      </c>
      <c r="BE88" s="296">
        <v>7</v>
      </c>
      <c r="BF88" s="296">
        <v>8</v>
      </c>
      <c r="BG88" s="296">
        <v>9</v>
      </c>
      <c r="BH88" s="296">
        <v>10</v>
      </c>
      <c r="BI88" s="296">
        <v>11</v>
      </c>
      <c r="BJ88" s="296">
        <v>12</v>
      </c>
      <c r="BK88" s="296">
        <v>13</v>
      </c>
      <c r="BL88" s="296">
        <v>14</v>
      </c>
      <c r="BM88" s="296">
        <v>15</v>
      </c>
      <c r="BN88" s="296">
        <v>16</v>
      </c>
      <c r="BO88" s="296">
        <v>17</v>
      </c>
      <c r="BP88" s="296">
        <v>18</v>
      </c>
      <c r="BQ88" s="296">
        <v>19</v>
      </c>
      <c r="BR88" s="296">
        <v>20</v>
      </c>
      <c r="BS88" s="296">
        <v>21</v>
      </c>
      <c r="BT88" s="296">
        <v>22</v>
      </c>
      <c r="BU88" s="296">
        <v>23</v>
      </c>
      <c r="BV88" s="296">
        <v>24</v>
      </c>
      <c r="BW88" s="296">
        <v>25</v>
      </c>
      <c r="BX88" s="296">
        <v>26</v>
      </c>
      <c r="BY88" s="296">
        <v>27</v>
      </c>
      <c r="BZ88" s="296">
        <v>28</v>
      </c>
      <c r="CA88" s="296">
        <v>29</v>
      </c>
      <c r="CB88" s="296">
        <v>30</v>
      </c>
      <c r="CC88" s="296">
        <v>31</v>
      </c>
      <c r="CD88" s="296">
        <v>32</v>
      </c>
      <c r="CE88" s="296">
        <v>33</v>
      </c>
      <c r="CF88" s="296">
        <v>34</v>
      </c>
      <c r="CG88" s="296">
        <v>35</v>
      </c>
      <c r="CH88" s="296">
        <v>36</v>
      </c>
      <c r="CI88" s="296">
        <v>37</v>
      </c>
      <c r="CJ88" s="296">
        <v>38</v>
      </c>
      <c r="CK88" s="296">
        <v>39</v>
      </c>
      <c r="CL88" s="296">
        <v>40</v>
      </c>
      <c r="CM88" s="296">
        <v>41</v>
      </c>
      <c r="CN88" s="296">
        <v>42</v>
      </c>
      <c r="CO88" s="296">
        <v>43</v>
      </c>
      <c r="CP88" s="296">
        <v>44</v>
      </c>
      <c r="CQ88" s="296">
        <v>45</v>
      </c>
      <c r="CR88" s="296">
        <v>46</v>
      </c>
      <c r="CS88" s="296">
        <v>47</v>
      </c>
      <c r="CT88" s="296">
        <v>48</v>
      </c>
    </row>
    <row r="89" spans="1:98" x14ac:dyDescent="0.25">
      <c r="A89" s="375" t="s">
        <v>252</v>
      </c>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81">
        <v>0</v>
      </c>
      <c r="AL89" s="382"/>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v>0</v>
      </c>
      <c r="BB89" s="296">
        <v>0</v>
      </c>
      <c r="BC89" s="296">
        <v>0</v>
      </c>
      <c r="BD89" s="296">
        <v>0</v>
      </c>
      <c r="BE89" s="296">
        <v>0</v>
      </c>
      <c r="BF89" s="296">
        <v>0</v>
      </c>
      <c r="BG89" s="296">
        <v>0</v>
      </c>
      <c r="BH89" s="296">
        <v>0</v>
      </c>
      <c r="BI89" s="296">
        <v>0</v>
      </c>
      <c r="BJ89" s="296">
        <v>0</v>
      </c>
      <c r="BK89" s="296">
        <v>0</v>
      </c>
      <c r="BL89" s="296">
        <v>0</v>
      </c>
      <c r="BM89" s="296">
        <v>0</v>
      </c>
      <c r="BN89" s="296">
        <v>0</v>
      </c>
      <c r="BO89" s="296">
        <v>0</v>
      </c>
      <c r="BP89" s="296">
        <v>0</v>
      </c>
      <c r="BQ89" s="296" t="e">
        <v>#VALUE!</v>
      </c>
      <c r="BR89" s="296" t="e">
        <v>#VALUE!</v>
      </c>
      <c r="BS89" s="296" t="e">
        <v>#VALUE!</v>
      </c>
      <c r="BT89" s="296" t="e">
        <v>#VALUE!</v>
      </c>
      <c r="BU89" s="296" t="e">
        <v>#VALUE!</v>
      </c>
      <c r="BV89" s="296" t="e">
        <v>#VALUE!</v>
      </c>
      <c r="BW89" s="296" t="e">
        <v>#VALUE!</v>
      </c>
      <c r="BX89" s="296" t="e">
        <v>#VALUE!</v>
      </c>
      <c r="BY89" s="296" t="e">
        <v>#VALUE!</v>
      </c>
      <c r="BZ89" s="296" t="e">
        <v>#VALUE!</v>
      </c>
      <c r="CA89" s="296" t="e">
        <v>#VALUE!</v>
      </c>
      <c r="CB89" s="296" t="e">
        <v>#VALUE!</v>
      </c>
      <c r="CC89" s="296" t="e">
        <v>#VALUE!</v>
      </c>
      <c r="CD89" s="296" t="e">
        <v>#VALUE!</v>
      </c>
      <c r="CE89" s="296" t="e">
        <v>#VALUE!</v>
      </c>
      <c r="CF89" s="296" t="e">
        <v>#VALUE!</v>
      </c>
      <c r="CG89" s="296" t="e">
        <v>#VALUE!</v>
      </c>
      <c r="CH89" s="296" t="e">
        <v>#VALUE!</v>
      </c>
      <c r="CI89" s="296" t="e">
        <v>#VALUE!</v>
      </c>
      <c r="CJ89" s="296" t="e">
        <v>#VALUE!</v>
      </c>
      <c r="CK89" s="296" t="e">
        <v>#VALUE!</v>
      </c>
      <c r="CL89" s="296" t="e">
        <v>#VALUE!</v>
      </c>
      <c r="CM89" s="296" t="e">
        <v>#VALUE!</v>
      </c>
      <c r="CN89" s="296" t="e">
        <v>#VALUE!</v>
      </c>
      <c r="CO89" s="296" t="e">
        <v>#VALUE!</v>
      </c>
      <c r="CP89" s="296" t="e">
        <v>#VALUE!</v>
      </c>
      <c r="CQ89" s="296" t="e">
        <v>#VALUE!</v>
      </c>
      <c r="CR89" s="296" t="e">
        <v>#VALUE!</v>
      </c>
      <c r="CS89" s="296" t="e">
        <v>#VALUE!</v>
      </c>
      <c r="CT89" s="296" t="e">
        <v>#VALUE!</v>
      </c>
    </row>
    <row r="90" spans="1:98" s="211" customFormat="1" ht="15" x14ac:dyDescent="0.25">
      <c r="A90" s="375" t="s">
        <v>251</v>
      </c>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v>142951.20869260281</v>
      </c>
      <c r="AL90" s="378"/>
      <c r="AM90" s="295">
        <v>2503275.4896911322</v>
      </c>
      <c r="AN90" s="295">
        <v>2586093.8292003889</v>
      </c>
      <c r="AO90" s="295">
        <v>2671272.2668190701</v>
      </c>
      <c r="AP90" s="295">
        <v>2758881.6034005671</v>
      </c>
      <c r="AQ90" s="295">
        <v>2848994.7606503367</v>
      </c>
      <c r="AR90" s="295">
        <v>2941686.8585292581</v>
      </c>
      <c r="AS90" s="295">
        <v>3037035.2616956509</v>
      </c>
      <c r="AT90" s="295">
        <v>3135119.6569086364</v>
      </c>
      <c r="AU90" s="295">
        <v>3236022.1304314942</v>
      </c>
      <c r="AV90" s="295">
        <v>3339827.2222140161</v>
      </c>
      <c r="AW90" s="295">
        <v>3446622.0110361995</v>
      </c>
      <c r="AX90" s="295">
        <v>3556496.1841712818</v>
      </c>
      <c r="AY90" s="295">
        <v>3669543.1225294191</v>
      </c>
      <c r="AZ90" s="295">
        <v>3785856.9858013978</v>
      </c>
      <c r="BA90" s="295">
        <v>3905535.7821216453</v>
      </c>
      <c r="BB90" s="295">
        <v>4028680.4532119427</v>
      </c>
      <c r="BC90" s="295">
        <v>4155394.9750057766</v>
      </c>
      <c r="BD90" s="295">
        <v>4285786.4505323786</v>
      </c>
      <c r="BE90" s="295">
        <v>4419965.179579746</v>
      </c>
      <c r="BF90" s="295">
        <v>4558044.7825400298</v>
      </c>
      <c r="BG90" s="295">
        <v>4700142.2932935422</v>
      </c>
      <c r="BH90" s="295">
        <v>4846378.236612143</v>
      </c>
      <c r="BI90" s="295">
        <v>4996876.7752256095</v>
      </c>
      <c r="BJ90" s="295">
        <v>5151765.7794846576</v>
      </c>
      <c r="BK90" s="295">
        <v>5311176.9666870032</v>
      </c>
      <c r="BL90" s="295">
        <v>5475246.0094420537</v>
      </c>
      <c r="BM90" s="295">
        <v>5644112.6362952776</v>
      </c>
      <c r="BN90" s="295">
        <v>5817920.7710542642</v>
      </c>
      <c r="BO90" s="295">
        <v>5996818.6643744186</v>
      </c>
      <c r="BP90" s="295">
        <v>6180959.0098640118</v>
      </c>
      <c r="BQ90" s="295" t="s">
        <v>587</v>
      </c>
      <c r="BR90" s="295" t="s">
        <v>587</v>
      </c>
      <c r="BS90" s="295" t="s">
        <v>587</v>
      </c>
      <c r="BT90" s="295" t="s">
        <v>587</v>
      </c>
      <c r="BU90" s="295" t="s">
        <v>587</v>
      </c>
      <c r="BV90" s="295" t="s">
        <v>587</v>
      </c>
      <c r="BW90" s="295" t="s">
        <v>587</v>
      </c>
      <c r="BX90" s="295" t="s">
        <v>587</v>
      </c>
      <c r="BY90" s="295" t="s">
        <v>587</v>
      </c>
      <c r="BZ90" s="295" t="s">
        <v>587</v>
      </c>
      <c r="CA90" s="295" t="s">
        <v>587</v>
      </c>
      <c r="CB90" s="295" t="s">
        <v>587</v>
      </c>
      <c r="CC90" s="295" t="s">
        <v>587</v>
      </c>
      <c r="CD90" s="295" t="s">
        <v>587</v>
      </c>
      <c r="CE90" s="295" t="s">
        <v>587</v>
      </c>
      <c r="CF90" s="295" t="s">
        <v>587</v>
      </c>
      <c r="CG90" s="295" t="s">
        <v>587</v>
      </c>
      <c r="CH90" s="295" t="s">
        <v>587</v>
      </c>
      <c r="CI90" s="295" t="s">
        <v>587</v>
      </c>
      <c r="CJ90" s="295" t="s">
        <v>587</v>
      </c>
      <c r="CK90" s="295" t="s">
        <v>587</v>
      </c>
      <c r="CL90" s="295" t="s">
        <v>587</v>
      </c>
      <c r="CM90" s="295" t="s">
        <v>587</v>
      </c>
      <c r="CN90" s="295" t="s">
        <v>587</v>
      </c>
      <c r="CO90" s="295" t="s">
        <v>587</v>
      </c>
      <c r="CP90" s="295" t="s">
        <v>587</v>
      </c>
      <c r="CQ90" s="295" t="s">
        <v>587</v>
      </c>
      <c r="CR90" s="295" t="s">
        <v>587</v>
      </c>
      <c r="CS90" s="295" t="s">
        <v>587</v>
      </c>
      <c r="CT90" s="295" t="s">
        <v>587</v>
      </c>
    </row>
    <row r="91" spans="1:98" s="211" customFormat="1" ht="15" x14ac:dyDescent="0.25">
      <c r="A91" s="375" t="s">
        <v>531</v>
      </c>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7">
        <v>142951.20869260281</v>
      </c>
      <c r="AL91" s="378"/>
      <c r="AM91" s="295">
        <v>2646226.698383735</v>
      </c>
      <c r="AN91" s="295">
        <v>5232320.5275841244</v>
      </c>
      <c r="AO91" s="295">
        <v>7903592.7944031944</v>
      </c>
      <c r="AP91" s="295">
        <v>10662474.397803761</v>
      </c>
      <c r="AQ91" s="295">
        <v>13511469.158454098</v>
      </c>
      <c r="AR91" s="295">
        <v>16453156.016983356</v>
      </c>
      <c r="AS91" s="295">
        <v>19490191.278679006</v>
      </c>
      <c r="AT91" s="295">
        <v>22625310.935587641</v>
      </c>
      <c r="AU91" s="295">
        <v>25861333.066019136</v>
      </c>
      <c r="AV91" s="295">
        <v>29201160.288233154</v>
      </c>
      <c r="AW91" s="295">
        <v>32647782.299269352</v>
      </c>
      <c r="AX91" s="295">
        <v>36204278.483440638</v>
      </c>
      <c r="AY91" s="295">
        <v>39873821.605970055</v>
      </c>
      <c r="AZ91" s="295">
        <v>43659678.591771454</v>
      </c>
      <c r="BA91" s="295">
        <v>47565214.373893097</v>
      </c>
      <c r="BB91" s="295">
        <v>51593894.827105038</v>
      </c>
      <c r="BC91" s="295">
        <v>55749289.802110814</v>
      </c>
      <c r="BD91" s="295">
        <v>60035076.25264319</v>
      </c>
      <c r="BE91" s="295">
        <v>64455041.432222933</v>
      </c>
      <c r="BF91" s="295">
        <v>69013086.214762956</v>
      </c>
      <c r="BG91" s="295">
        <v>73713228.508056492</v>
      </c>
      <c r="BH91" s="295">
        <v>78559606.744668633</v>
      </c>
      <c r="BI91" s="295">
        <v>83556483.519894242</v>
      </c>
      <c r="BJ91" s="295">
        <v>88708249.299378902</v>
      </c>
      <c r="BK91" s="295">
        <v>94019426.26606591</v>
      </c>
      <c r="BL91" s="295">
        <v>99494672.275507957</v>
      </c>
      <c r="BM91" s="295">
        <v>105138784.91180323</v>
      </c>
      <c r="BN91" s="295">
        <v>110956705.6828575</v>
      </c>
      <c r="BO91" s="295">
        <v>116953524.34723192</v>
      </c>
      <c r="BP91" s="295">
        <v>123134483.35709594</v>
      </c>
      <c r="BQ91" s="295" t="s">
        <v>587</v>
      </c>
      <c r="BR91" s="295" t="s">
        <v>587</v>
      </c>
      <c r="BS91" s="295" t="s">
        <v>587</v>
      </c>
      <c r="BT91" s="295" t="s">
        <v>587</v>
      </c>
      <c r="BU91" s="295" t="s">
        <v>587</v>
      </c>
      <c r="BV91" s="295" t="s">
        <v>587</v>
      </c>
      <c r="BW91" s="295" t="s">
        <v>587</v>
      </c>
      <c r="BX91" s="295" t="s">
        <v>587</v>
      </c>
      <c r="BY91" s="295" t="s">
        <v>587</v>
      </c>
      <c r="BZ91" s="295" t="s">
        <v>587</v>
      </c>
      <c r="CA91" s="295" t="s">
        <v>587</v>
      </c>
      <c r="CB91" s="295" t="s">
        <v>587</v>
      </c>
      <c r="CC91" s="295" t="s">
        <v>587</v>
      </c>
      <c r="CD91" s="295" t="s">
        <v>587</v>
      </c>
      <c r="CE91" s="295" t="s">
        <v>587</v>
      </c>
      <c r="CF91" s="295" t="s">
        <v>587</v>
      </c>
      <c r="CG91" s="295" t="s">
        <v>587</v>
      </c>
      <c r="CH91" s="295" t="s">
        <v>587</v>
      </c>
      <c r="CI91" s="295" t="s">
        <v>587</v>
      </c>
      <c r="CJ91" s="295" t="s">
        <v>587</v>
      </c>
      <c r="CK91" s="295" t="s">
        <v>587</v>
      </c>
      <c r="CL91" s="295" t="s">
        <v>587</v>
      </c>
      <c r="CM91" s="295" t="s">
        <v>587</v>
      </c>
      <c r="CN91" s="295" t="s">
        <v>587</v>
      </c>
      <c r="CO91" s="295" t="s">
        <v>587</v>
      </c>
      <c r="CP91" s="295" t="s">
        <v>587</v>
      </c>
      <c r="CQ91" s="295" t="s">
        <v>587</v>
      </c>
      <c r="CR91" s="295" t="s">
        <v>587</v>
      </c>
      <c r="CS91" s="295" t="s">
        <v>587</v>
      </c>
      <c r="CT91" s="295" t="s">
        <v>587</v>
      </c>
    </row>
    <row r="92" spans="1:98" x14ac:dyDescent="0.25">
      <c r="A92" s="375" t="s">
        <v>250</v>
      </c>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9">
        <v>1</v>
      </c>
      <c r="AL92" s="380"/>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v>0.10652174870123327</v>
      </c>
      <c r="BD92" s="299">
        <v>9.3374604401501818E-2</v>
      </c>
      <c r="BE92" s="299">
        <v>8.1850109047599762E-2</v>
      </c>
      <c r="BF92" s="299">
        <v>7.1747991801893202E-2</v>
      </c>
      <c r="BG92" s="299">
        <v>6.2892699686091513E-2</v>
      </c>
      <c r="BH92" s="299">
        <v>5.5130346849659465E-2</v>
      </c>
      <c r="BI92" s="299">
        <v>4.8326040366111024E-2</v>
      </c>
      <c r="BJ92" s="299">
        <v>4.2361536085300688E-2</v>
      </c>
      <c r="BK92" s="299">
        <v>3.7133183805487982E-2</v>
      </c>
      <c r="BL92" s="299">
        <v>3.255012605670405E-2</v>
      </c>
      <c r="BM92" s="299">
        <v>2.8532719194165536E-2</v>
      </c>
      <c r="BN92" s="299">
        <v>2.5011149363749596E-2</v>
      </c>
      <c r="BO92" s="299">
        <v>2.1924219287999293E-2</v>
      </c>
      <c r="BP92" s="299">
        <v>1.9218284789620704E-2</v>
      </c>
      <c r="BQ92" s="299" t="s">
        <v>587</v>
      </c>
      <c r="BR92" s="299" t="s">
        <v>587</v>
      </c>
      <c r="BS92" s="299" t="s">
        <v>587</v>
      </c>
      <c r="BT92" s="299" t="s">
        <v>587</v>
      </c>
      <c r="BU92" s="299" t="s">
        <v>587</v>
      </c>
      <c r="BV92" s="299" t="s">
        <v>587</v>
      </c>
      <c r="BW92" s="299" t="s">
        <v>587</v>
      </c>
      <c r="BX92" s="299" t="s">
        <v>587</v>
      </c>
      <c r="BY92" s="299" t="s">
        <v>587</v>
      </c>
      <c r="BZ92" s="299" t="s">
        <v>587</v>
      </c>
      <c r="CA92" s="299" t="s">
        <v>587</v>
      </c>
      <c r="CB92" s="299" t="s">
        <v>587</v>
      </c>
      <c r="CC92" s="299" t="s">
        <v>587</v>
      </c>
      <c r="CD92" s="299" t="s">
        <v>587</v>
      </c>
      <c r="CE92" s="299" t="s">
        <v>587</v>
      </c>
      <c r="CF92" s="299" t="s">
        <v>587</v>
      </c>
      <c r="CG92" s="299" t="s">
        <v>587</v>
      </c>
      <c r="CH92" s="299" t="s">
        <v>587</v>
      </c>
      <c r="CI92" s="299" t="s">
        <v>587</v>
      </c>
      <c r="CJ92" s="299" t="s">
        <v>587</v>
      </c>
      <c r="CK92" s="299" t="s">
        <v>587</v>
      </c>
      <c r="CL92" s="299" t="s">
        <v>587</v>
      </c>
      <c r="CM92" s="299" t="s">
        <v>587</v>
      </c>
      <c r="CN92" s="299" t="s">
        <v>587</v>
      </c>
      <c r="CO92" s="299" t="s">
        <v>587</v>
      </c>
      <c r="CP92" s="299" t="s">
        <v>587</v>
      </c>
      <c r="CQ92" s="299" t="s">
        <v>587</v>
      </c>
      <c r="CR92" s="299" t="s">
        <v>587</v>
      </c>
      <c r="CS92" s="299" t="s">
        <v>587</v>
      </c>
      <c r="CT92" s="299" t="s">
        <v>587</v>
      </c>
    </row>
    <row r="93" spans="1:98" s="211" customFormat="1" ht="14.25" x14ac:dyDescent="0.25">
      <c r="A93" s="362" t="s">
        <v>532</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1">
        <v>142951.20869260281</v>
      </c>
      <c r="AL93" s="372"/>
      <c r="AM93" s="300">
        <v>2194315.8219592674</v>
      </c>
      <c r="AN93" s="300">
        <v>1987125.3007783755</v>
      </c>
      <c r="AO93" s="300">
        <v>1799242.1551200121</v>
      </c>
      <c r="AP93" s="300">
        <v>1628902.2126252949</v>
      </c>
      <c r="AQ93" s="300">
        <v>1474497.6612057546</v>
      </c>
      <c r="AR93" s="300">
        <v>1334563.8764198902</v>
      </c>
      <c r="AS93" s="300">
        <v>1207767.2437718948</v>
      </c>
      <c r="AT93" s="300">
        <v>1092893.9478707504</v>
      </c>
      <c r="AU93" s="300">
        <v>988839.64591363876</v>
      </c>
      <c r="AV93" s="300">
        <v>894599.96151339146</v>
      </c>
      <c r="AW93" s="300">
        <v>809261.76080899569</v>
      </c>
      <c r="AX93" s="300">
        <v>731995.13892134558</v>
      </c>
      <c r="AY93" s="300">
        <v>662046.25474523299</v>
      </c>
      <c r="AZ93" s="300">
        <v>598730.01307399862</v>
      </c>
      <c r="BA93" s="300">
        <v>541424.5366101726</v>
      </c>
      <c r="BB93" s="300">
        <v>489565.2926609267</v>
      </c>
      <c r="BC93" s="300">
        <v>442639.93928193284</v>
      </c>
      <c r="BD93" s="300">
        <v>400183.61436777748</v>
      </c>
      <c r="BE93" s="300">
        <v>361774.63193519606</v>
      </c>
      <c r="BF93" s="300">
        <v>327030.55969034415</v>
      </c>
      <c r="BG93" s="300">
        <v>295604.6377340082</v>
      </c>
      <c r="BH93" s="300">
        <v>267182.51314906846</v>
      </c>
      <c r="BI93" s="300">
        <v>241479.26874403548</v>
      </c>
      <c r="BJ93" s="300">
        <v>218236.71197065656</v>
      </c>
      <c r="BK93" s="300">
        <v>197220.91052746261</v>
      </c>
      <c r="BL93" s="300">
        <v>178219.94779880467</v>
      </c>
      <c r="BM93" s="300">
        <v>161041.88095165452</v>
      </c>
      <c r="BN93" s="300">
        <v>145512.88539129941</v>
      </c>
      <c r="BO93" s="300">
        <v>131475.5674281118</v>
      </c>
      <c r="BP93" s="300">
        <v>118787.43052453859</v>
      </c>
      <c r="BQ93" s="300" t="s">
        <v>587</v>
      </c>
      <c r="BR93" s="300" t="s">
        <v>587</v>
      </c>
      <c r="BS93" s="300" t="s">
        <v>587</v>
      </c>
      <c r="BT93" s="300" t="s">
        <v>587</v>
      </c>
      <c r="BU93" s="300" t="s">
        <v>587</v>
      </c>
      <c r="BV93" s="300" t="s">
        <v>587</v>
      </c>
      <c r="BW93" s="300" t="s">
        <v>587</v>
      </c>
      <c r="BX93" s="300" t="s">
        <v>587</v>
      </c>
      <c r="BY93" s="300" t="s">
        <v>587</v>
      </c>
      <c r="BZ93" s="300" t="s">
        <v>587</v>
      </c>
      <c r="CA93" s="300" t="s">
        <v>587</v>
      </c>
      <c r="CB93" s="300" t="s">
        <v>587</v>
      </c>
      <c r="CC93" s="300" t="s">
        <v>587</v>
      </c>
      <c r="CD93" s="300" t="s">
        <v>587</v>
      </c>
      <c r="CE93" s="300" t="s">
        <v>587</v>
      </c>
      <c r="CF93" s="300" t="s">
        <v>587</v>
      </c>
      <c r="CG93" s="300" t="s">
        <v>587</v>
      </c>
      <c r="CH93" s="300" t="s">
        <v>587</v>
      </c>
      <c r="CI93" s="300" t="s">
        <v>587</v>
      </c>
      <c r="CJ93" s="300" t="s">
        <v>587</v>
      </c>
      <c r="CK93" s="300" t="s">
        <v>587</v>
      </c>
      <c r="CL93" s="300" t="s">
        <v>587</v>
      </c>
      <c r="CM93" s="300" t="s">
        <v>587</v>
      </c>
      <c r="CN93" s="300" t="s">
        <v>587</v>
      </c>
      <c r="CO93" s="300" t="s">
        <v>587</v>
      </c>
      <c r="CP93" s="300" t="s">
        <v>587</v>
      </c>
      <c r="CQ93" s="300" t="s">
        <v>587</v>
      </c>
      <c r="CR93" s="300" t="s">
        <v>587</v>
      </c>
      <c r="CS93" s="300" t="s">
        <v>587</v>
      </c>
      <c r="CT93" s="300" t="s">
        <v>587</v>
      </c>
    </row>
    <row r="94" spans="1:98" s="211" customFormat="1" ht="14.25" x14ac:dyDescent="0.25">
      <c r="A94" s="362" t="s">
        <v>533</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1">
        <v>142951.20869260281</v>
      </c>
      <c r="AL94" s="372"/>
      <c r="AM94" s="300">
        <v>2337267.0306518702</v>
      </c>
      <c r="AN94" s="300">
        <v>4324392.3314302452</v>
      </c>
      <c r="AO94" s="300">
        <v>6123634.4865502575</v>
      </c>
      <c r="AP94" s="300">
        <v>7752536.6991755525</v>
      </c>
      <c r="AQ94" s="300">
        <v>9227034.3603813071</v>
      </c>
      <c r="AR94" s="300">
        <v>10561598.236801198</v>
      </c>
      <c r="AS94" s="300">
        <v>11769365.480573092</v>
      </c>
      <c r="AT94" s="300">
        <v>12862259.428443842</v>
      </c>
      <c r="AU94" s="300">
        <v>13851099.07435748</v>
      </c>
      <c r="AV94" s="300">
        <v>14745699.035870871</v>
      </c>
      <c r="AW94" s="300">
        <v>15554960.796679866</v>
      </c>
      <c r="AX94" s="300">
        <v>16286955.935601212</v>
      </c>
      <c r="AY94" s="300">
        <v>16949002.190346446</v>
      </c>
      <c r="AZ94" s="300">
        <v>17547732.203420445</v>
      </c>
      <c r="BA94" s="300">
        <v>18089156.740030617</v>
      </c>
      <c r="BB94" s="300">
        <v>18578722.032691542</v>
      </c>
      <c r="BC94" s="300">
        <v>19021361.971973475</v>
      </c>
      <c r="BD94" s="300">
        <v>19421545.586341254</v>
      </c>
      <c r="BE94" s="300">
        <v>19783320.218276452</v>
      </c>
      <c r="BF94" s="300">
        <v>20110350.777966797</v>
      </c>
      <c r="BG94" s="300">
        <v>20405955.415700804</v>
      </c>
      <c r="BH94" s="300">
        <v>20673137.928849872</v>
      </c>
      <c r="BI94" s="300">
        <v>20914617.197593909</v>
      </c>
      <c r="BJ94" s="300">
        <v>21132853.909564566</v>
      </c>
      <c r="BK94" s="300">
        <v>21330074.82009203</v>
      </c>
      <c r="BL94" s="300">
        <v>21508294.767890833</v>
      </c>
      <c r="BM94" s="300">
        <v>21669336.648842487</v>
      </c>
      <c r="BN94" s="300">
        <v>21814849.534233786</v>
      </c>
      <c r="BO94" s="300">
        <v>21946325.101661898</v>
      </c>
      <c r="BP94" s="300">
        <v>22065112.532186437</v>
      </c>
      <c r="BQ94" s="300">
        <v>22065112.532186437</v>
      </c>
      <c r="BR94" s="300">
        <v>22065112.532186437</v>
      </c>
      <c r="BS94" s="300">
        <v>22065112.532186437</v>
      </c>
      <c r="BT94" s="300">
        <v>22065112.532186437</v>
      </c>
      <c r="BU94" s="300">
        <v>22065112.532186437</v>
      </c>
      <c r="BV94" s="300">
        <v>22065112.532186437</v>
      </c>
      <c r="BW94" s="300">
        <v>22065112.532186437</v>
      </c>
      <c r="BX94" s="300">
        <v>22065112.532186437</v>
      </c>
      <c r="BY94" s="300">
        <v>22065112.532186437</v>
      </c>
      <c r="BZ94" s="300">
        <v>22065112.532186437</v>
      </c>
      <c r="CA94" s="300">
        <v>22065112.532186437</v>
      </c>
      <c r="CB94" s="300">
        <v>22065112.532186437</v>
      </c>
      <c r="CC94" s="300">
        <v>22065112.532186437</v>
      </c>
      <c r="CD94" s="300">
        <v>22065112.532186437</v>
      </c>
      <c r="CE94" s="300">
        <v>22065112.532186437</v>
      </c>
      <c r="CF94" s="300">
        <v>22065112.532186437</v>
      </c>
      <c r="CG94" s="300">
        <v>22065112.532186437</v>
      </c>
      <c r="CH94" s="300">
        <v>22065112.532186437</v>
      </c>
      <c r="CI94" s="300">
        <v>22065112.532186437</v>
      </c>
      <c r="CJ94" s="300">
        <v>22065112.532186437</v>
      </c>
      <c r="CK94" s="300">
        <v>22065112.532186437</v>
      </c>
      <c r="CL94" s="300">
        <v>22065112.532186437</v>
      </c>
      <c r="CM94" s="300">
        <v>22065112.532186437</v>
      </c>
      <c r="CN94" s="300">
        <v>22065112.532186437</v>
      </c>
      <c r="CO94" s="300">
        <v>22065112.532186437</v>
      </c>
      <c r="CP94" s="300">
        <v>22065112.532186437</v>
      </c>
      <c r="CQ94" s="300">
        <v>22065112.532186437</v>
      </c>
      <c r="CR94" s="300">
        <v>22065112.532186437</v>
      </c>
      <c r="CS94" s="300">
        <v>22065112.532186437</v>
      </c>
      <c r="CT94" s="300">
        <v>22065112.532186437</v>
      </c>
    </row>
    <row r="95" spans="1:98" s="211" customFormat="1" ht="14.25" x14ac:dyDescent="0.25">
      <c r="A95" s="362" t="s">
        <v>534</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73">
        <v>0</v>
      </c>
      <c r="AL95" s="374"/>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c r="BH95" s="301">
        <v>0</v>
      </c>
      <c r="BI95" s="301">
        <v>0</v>
      </c>
      <c r="BJ95" s="301">
        <v>0</v>
      </c>
      <c r="BK95" s="301">
        <v>0</v>
      </c>
      <c r="BL95" s="301">
        <v>0</v>
      </c>
      <c r="BM95" s="301">
        <v>0</v>
      </c>
      <c r="BN95" s="301">
        <v>0</v>
      </c>
      <c r="BO95" s="301">
        <v>0</v>
      </c>
      <c r="BP95" s="301">
        <v>0</v>
      </c>
      <c r="BQ95" s="301" t="s">
        <v>587</v>
      </c>
      <c r="BR95" s="301" t="s">
        <v>587</v>
      </c>
      <c r="BS95" s="301" t="s">
        <v>587</v>
      </c>
      <c r="BT95" s="301" t="s">
        <v>587</v>
      </c>
      <c r="BU95" s="301" t="s">
        <v>587</v>
      </c>
      <c r="BV95" s="301" t="s">
        <v>587</v>
      </c>
      <c r="BW95" s="301" t="s">
        <v>587</v>
      </c>
      <c r="BX95" s="301" t="s">
        <v>587</v>
      </c>
      <c r="BY95" s="301" t="s">
        <v>587</v>
      </c>
      <c r="BZ95" s="301" t="s">
        <v>587</v>
      </c>
      <c r="CA95" s="301" t="s">
        <v>587</v>
      </c>
      <c r="CB95" s="301" t="s">
        <v>587</v>
      </c>
      <c r="CC95" s="301" t="s">
        <v>587</v>
      </c>
      <c r="CD95" s="301" t="s">
        <v>587</v>
      </c>
      <c r="CE95" s="301" t="s">
        <v>587</v>
      </c>
      <c r="CF95" s="301" t="s">
        <v>587</v>
      </c>
      <c r="CG95" s="301" t="s">
        <v>587</v>
      </c>
      <c r="CH95" s="301" t="s">
        <v>587</v>
      </c>
      <c r="CI95" s="301" t="s">
        <v>587</v>
      </c>
      <c r="CJ95" s="301" t="s">
        <v>587</v>
      </c>
      <c r="CK95" s="301" t="s">
        <v>587</v>
      </c>
      <c r="CL95" s="301" t="s">
        <v>587</v>
      </c>
      <c r="CM95" s="301" t="s">
        <v>587</v>
      </c>
      <c r="CN95" s="301" t="s">
        <v>587</v>
      </c>
      <c r="CO95" s="301" t="s">
        <v>587</v>
      </c>
      <c r="CP95" s="301" t="s">
        <v>587</v>
      </c>
      <c r="CQ95" s="301" t="s">
        <v>587</v>
      </c>
      <c r="CR95" s="301" t="s">
        <v>587</v>
      </c>
      <c r="CS95" s="301" t="s">
        <v>587</v>
      </c>
      <c r="CT95" s="301" t="s">
        <v>587</v>
      </c>
    </row>
    <row r="96" spans="1:98" s="211" customFormat="1" ht="14.25" x14ac:dyDescent="0.25">
      <c r="A96" s="362" t="s">
        <v>535</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4">
        <f>IF(AND(AK91&gt;0,A91&lt;0),(AK80-(AK91/(AK91-A91))),0)</f>
        <v>0</v>
      </c>
      <c r="AL96" s="365"/>
      <c r="AM96" s="302">
        <v>0</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v>0</v>
      </c>
      <c r="BG96" s="302">
        <v>0</v>
      </c>
      <c r="BH96" s="302">
        <v>0</v>
      </c>
      <c r="BI96" s="302">
        <v>0</v>
      </c>
      <c r="BJ96" s="302">
        <v>0</v>
      </c>
      <c r="BK96" s="302">
        <v>0</v>
      </c>
      <c r="BL96" s="302">
        <v>0</v>
      </c>
      <c r="BM96" s="302">
        <v>0</v>
      </c>
      <c r="BN96" s="302">
        <v>0</v>
      </c>
      <c r="BO96" s="302">
        <v>0</v>
      </c>
      <c r="BP96" s="302">
        <v>0</v>
      </c>
      <c r="BQ96" s="302" t="s">
        <v>587</v>
      </c>
      <c r="BR96" s="302" t="s">
        <v>587</v>
      </c>
      <c r="BS96" s="302" t="s">
        <v>587</v>
      </c>
      <c r="BT96" s="302" t="s">
        <v>587</v>
      </c>
      <c r="BU96" s="302" t="s">
        <v>587</v>
      </c>
      <c r="BV96" s="302" t="s">
        <v>587</v>
      </c>
      <c r="BW96" s="302" t="s">
        <v>587</v>
      </c>
      <c r="BX96" s="302" t="s">
        <v>587</v>
      </c>
      <c r="BY96" s="302" t="s">
        <v>587</v>
      </c>
      <c r="BZ96" s="302" t="s">
        <v>587</v>
      </c>
      <c r="CA96" s="302" t="s">
        <v>587</v>
      </c>
      <c r="CB96" s="302" t="s">
        <v>587</v>
      </c>
      <c r="CC96" s="302" t="s">
        <v>587</v>
      </c>
      <c r="CD96" s="302" t="s">
        <v>587</v>
      </c>
      <c r="CE96" s="302" t="s">
        <v>587</v>
      </c>
      <c r="CF96" s="302" t="s">
        <v>587</v>
      </c>
      <c r="CG96" s="302" t="s">
        <v>587</v>
      </c>
      <c r="CH96" s="302" t="s">
        <v>587</v>
      </c>
      <c r="CI96" s="302" t="s">
        <v>587</v>
      </c>
      <c r="CJ96" s="302" t="s">
        <v>587</v>
      </c>
      <c r="CK96" s="302" t="s">
        <v>587</v>
      </c>
      <c r="CL96" s="302" t="s">
        <v>587</v>
      </c>
      <c r="CM96" s="302" t="s">
        <v>587</v>
      </c>
      <c r="CN96" s="302" t="s">
        <v>587</v>
      </c>
      <c r="CO96" s="302" t="s">
        <v>587</v>
      </c>
      <c r="CP96" s="302" t="s">
        <v>587</v>
      </c>
      <c r="CQ96" s="302" t="s">
        <v>587</v>
      </c>
      <c r="CR96" s="302" t="s">
        <v>587</v>
      </c>
      <c r="CS96" s="302" t="s">
        <v>587</v>
      </c>
      <c r="CT96" s="302" t="s">
        <v>587</v>
      </c>
    </row>
    <row r="97" spans="1:98" s="211" customFormat="1" ht="15" thickBot="1" x14ac:dyDescent="0.3">
      <c r="A97" s="366" t="s">
        <v>536</v>
      </c>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8">
        <f>IF(AND(AK94&gt;0,A94&lt;0),(AK80-(AK94/(AK94-A94))),0)</f>
        <v>0</v>
      </c>
      <c r="AL97" s="369"/>
      <c r="AM97" s="237">
        <v>0</v>
      </c>
      <c r="AN97" s="237">
        <v>0</v>
      </c>
      <c r="AO97" s="237">
        <v>0</v>
      </c>
      <c r="AP97" s="237">
        <v>0</v>
      </c>
      <c r="AQ97" s="237">
        <v>0</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v>0</v>
      </c>
      <c r="BM97" s="237">
        <v>0</v>
      </c>
      <c r="BN97" s="237">
        <v>0</v>
      </c>
      <c r="BO97" s="237">
        <v>0</v>
      </c>
      <c r="BP97" s="237">
        <v>0</v>
      </c>
      <c r="BQ97" s="237" t="s">
        <v>587</v>
      </c>
      <c r="BR97" s="237" t="s">
        <v>587</v>
      </c>
      <c r="BS97" s="237" t="s">
        <v>587</v>
      </c>
      <c r="BT97" s="237" t="s">
        <v>587</v>
      </c>
      <c r="BU97" s="237" t="s">
        <v>587</v>
      </c>
      <c r="BV97" s="237" t="s">
        <v>587</v>
      </c>
      <c r="BW97" s="237" t="s">
        <v>587</v>
      </c>
      <c r="BX97" s="237" t="s">
        <v>587</v>
      </c>
      <c r="BY97" s="237" t="s">
        <v>587</v>
      </c>
      <c r="BZ97" s="237" t="s">
        <v>587</v>
      </c>
      <c r="CA97" s="237" t="s">
        <v>587</v>
      </c>
      <c r="CB97" s="237" t="s">
        <v>587</v>
      </c>
      <c r="CC97" s="237" t="s">
        <v>587</v>
      </c>
      <c r="CD97" s="237" t="s">
        <v>587</v>
      </c>
      <c r="CE97" s="237" t="s">
        <v>587</v>
      </c>
      <c r="CF97" s="237" t="s">
        <v>587</v>
      </c>
      <c r="CG97" s="237" t="s">
        <v>587</v>
      </c>
      <c r="CH97" s="237" t="s">
        <v>587</v>
      </c>
      <c r="CI97" s="237" t="s">
        <v>587</v>
      </c>
      <c r="CJ97" s="237" t="s">
        <v>587</v>
      </c>
      <c r="CK97" s="237" t="s">
        <v>587</v>
      </c>
      <c r="CL97" s="237" t="s">
        <v>587</v>
      </c>
      <c r="CM97" s="237" t="s">
        <v>587</v>
      </c>
      <c r="CN97" s="237" t="s">
        <v>587</v>
      </c>
      <c r="CO97" s="237" t="s">
        <v>587</v>
      </c>
      <c r="CP97" s="237" t="s">
        <v>587</v>
      </c>
      <c r="CQ97" s="237" t="s">
        <v>587</v>
      </c>
      <c r="CR97" s="237" t="s">
        <v>587</v>
      </c>
      <c r="CS97" s="237" t="s">
        <v>587</v>
      </c>
      <c r="CT97" s="237" t="s">
        <v>587</v>
      </c>
    </row>
    <row r="98" spans="1:98" x14ac:dyDescent="0.25">
      <c r="AM98" s="238"/>
      <c r="AN98" s="238"/>
      <c r="AO98" s="238"/>
      <c r="AP98" s="238"/>
      <c r="AQ98" s="238"/>
      <c r="AR98" s="238"/>
      <c r="AS98" s="238"/>
      <c r="AT98" s="238"/>
    </row>
    <row r="99" spans="1:98"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c r="W99" s="370"/>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row>
    <row r="101" spans="1:98" x14ac:dyDescent="0.25">
      <c r="AM101" s="238"/>
    </row>
    <row r="103" spans="1:98" x14ac:dyDescent="0.25">
      <c r="AM103" s="210" t="s">
        <v>476</v>
      </c>
    </row>
    <row r="104" spans="1:98" ht="27.75" x14ac:dyDescent="0.25">
      <c r="AL104" s="213"/>
    </row>
    <row r="105" spans="1:98" ht="27.75" x14ac:dyDescent="0.25">
      <c r="AL105" s="213"/>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195" customWidth="1"/>
    <col min="8" max="8" width="15.5703125" style="195"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4" t="s">
        <v>466</v>
      </c>
      <c r="B9" s="324"/>
      <c r="C9" s="324"/>
      <c r="D9" s="324"/>
      <c r="E9" s="324"/>
      <c r="F9" s="324"/>
      <c r="G9" s="324"/>
      <c r="H9" s="324"/>
      <c r="I9" s="324"/>
      <c r="J9" s="324"/>
      <c r="K9" s="324"/>
      <c r="L9" s="324"/>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P_TP1600.PS.0188</v>
      </c>
      <c r="B12" s="315"/>
      <c r="C12" s="315"/>
      <c r="D12" s="315"/>
      <c r="E12" s="315"/>
      <c r="F12" s="315"/>
      <c r="G12" s="315"/>
      <c r="H12" s="315"/>
      <c r="I12" s="315"/>
      <c r="J12" s="315"/>
      <c r="K12" s="315"/>
      <c r="L12" s="315"/>
    </row>
    <row r="13" spans="1:44" x14ac:dyDescent="0.25">
      <c r="A13" s="311" t="s">
        <v>7</v>
      </c>
      <c r="B13" s="311"/>
      <c r="C13" s="311"/>
      <c r="D13" s="311"/>
      <c r="E13" s="311"/>
      <c r="F13" s="311"/>
      <c r="G13" s="311"/>
      <c r="H13" s="311"/>
      <c r="I13" s="311"/>
      <c r="J13" s="311"/>
      <c r="K13" s="311"/>
      <c r="L13" s="311"/>
    </row>
    <row r="14" spans="1:44" ht="18.75" x14ac:dyDescent="0.25">
      <c r="A14" s="323"/>
      <c r="B14" s="323"/>
      <c r="C14" s="323"/>
      <c r="D14" s="323"/>
      <c r="E14" s="323"/>
      <c r="F14" s="323"/>
      <c r="G14" s="323"/>
      <c r="H14" s="323"/>
      <c r="I14" s="323"/>
      <c r="J14" s="323"/>
      <c r="K14" s="323"/>
      <c r="L14" s="323"/>
    </row>
    <row r="15" spans="1:44" ht="83.25" customHeight="1" x14ac:dyDescent="0.25">
      <c r="A15"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24"/>
      <c r="C15" s="324"/>
      <c r="D15" s="324"/>
      <c r="E15" s="324"/>
      <c r="F15" s="324"/>
      <c r="G15" s="324"/>
      <c r="H15" s="324"/>
      <c r="I15" s="324"/>
      <c r="J15" s="324"/>
      <c r="K15" s="324"/>
      <c r="L15" s="324"/>
    </row>
    <row r="16" spans="1:44" x14ac:dyDescent="0.25">
      <c r="A16" s="311" t="s">
        <v>6</v>
      </c>
      <c r="B16" s="311"/>
      <c r="C16" s="311"/>
      <c r="D16" s="311"/>
      <c r="E16" s="311"/>
      <c r="F16" s="311"/>
      <c r="G16" s="311"/>
      <c r="H16" s="311"/>
      <c r="I16" s="311"/>
      <c r="J16" s="311"/>
      <c r="K16" s="311"/>
      <c r="L16" s="311"/>
    </row>
    <row r="17" spans="1:12" ht="15.75" customHeight="1" x14ac:dyDescent="0.25">
      <c r="L17" s="239"/>
    </row>
    <row r="18" spans="1:12" x14ac:dyDescent="0.25">
      <c r="K18" s="89"/>
    </row>
    <row r="19" spans="1:12" ht="15.75" customHeight="1" x14ac:dyDescent="0.25">
      <c r="A19" s="468" t="s">
        <v>421</v>
      </c>
      <c r="B19" s="468"/>
      <c r="C19" s="468"/>
      <c r="D19" s="468"/>
      <c r="E19" s="468"/>
      <c r="F19" s="468"/>
      <c r="G19" s="468"/>
      <c r="H19" s="468"/>
      <c r="I19" s="468"/>
      <c r="J19" s="468"/>
      <c r="K19" s="468"/>
      <c r="L19" s="468"/>
    </row>
    <row r="20" spans="1:12" x14ac:dyDescent="0.25">
      <c r="A20" s="69"/>
      <c r="B20" s="69"/>
      <c r="C20" s="88"/>
      <c r="D20" s="88"/>
      <c r="E20" s="88"/>
      <c r="F20" s="88"/>
      <c r="G20" s="196"/>
      <c r="H20" s="196"/>
      <c r="I20" s="88"/>
      <c r="J20" s="88"/>
      <c r="K20" s="88"/>
      <c r="L20" s="88"/>
    </row>
    <row r="21" spans="1:12" ht="28.5" customHeight="1" x14ac:dyDescent="0.25">
      <c r="A21" s="469" t="s">
        <v>220</v>
      </c>
      <c r="B21" s="469" t="s">
        <v>219</v>
      </c>
      <c r="C21" s="474" t="s">
        <v>353</v>
      </c>
      <c r="D21" s="474"/>
      <c r="E21" s="474"/>
      <c r="F21" s="474"/>
      <c r="G21" s="474"/>
      <c r="H21" s="474"/>
      <c r="I21" s="475" t="s">
        <v>218</v>
      </c>
      <c r="J21" s="476" t="s">
        <v>355</v>
      </c>
      <c r="K21" s="469" t="s">
        <v>217</v>
      </c>
      <c r="L21" s="470" t="s">
        <v>354</v>
      </c>
    </row>
    <row r="22" spans="1:12" ht="58.5" customHeight="1" x14ac:dyDescent="0.25">
      <c r="A22" s="469"/>
      <c r="B22" s="469"/>
      <c r="C22" s="471" t="s">
        <v>2</v>
      </c>
      <c r="D22" s="471"/>
      <c r="E22" s="147"/>
      <c r="F22" s="148"/>
      <c r="G22" s="472" t="s">
        <v>1</v>
      </c>
      <c r="H22" s="473"/>
      <c r="I22" s="475"/>
      <c r="J22" s="477"/>
      <c r="K22" s="469"/>
      <c r="L22" s="470"/>
    </row>
    <row r="23" spans="1:12" ht="47.25" x14ac:dyDescent="0.25">
      <c r="A23" s="469"/>
      <c r="B23" s="469"/>
      <c r="C23" s="87" t="s">
        <v>216</v>
      </c>
      <c r="D23" s="87" t="s">
        <v>215</v>
      </c>
      <c r="E23" s="87" t="s">
        <v>216</v>
      </c>
      <c r="F23" s="87" t="s">
        <v>215</v>
      </c>
      <c r="G23" s="242" t="s">
        <v>216</v>
      </c>
      <c r="H23" s="242" t="s">
        <v>215</v>
      </c>
      <c r="I23" s="475"/>
      <c r="J23" s="478"/>
      <c r="K23" s="469"/>
      <c r="L23" s="470"/>
    </row>
    <row r="24" spans="1:12" x14ac:dyDescent="0.25">
      <c r="A24" s="241">
        <v>1</v>
      </c>
      <c r="B24" s="241">
        <v>2</v>
      </c>
      <c r="C24" s="87">
        <v>3</v>
      </c>
      <c r="D24" s="87">
        <v>4</v>
      </c>
      <c r="E24" s="87">
        <v>5</v>
      </c>
      <c r="F24" s="87">
        <v>6</v>
      </c>
      <c r="G24" s="242">
        <v>7</v>
      </c>
      <c r="H24" s="242">
        <v>8</v>
      </c>
      <c r="I24" s="87">
        <v>9</v>
      </c>
      <c r="J24" s="87">
        <v>10</v>
      </c>
      <c r="K24" s="87">
        <v>11</v>
      </c>
      <c r="L24" s="87">
        <v>12</v>
      </c>
    </row>
    <row r="25" spans="1:12" x14ac:dyDescent="0.25">
      <c r="A25" s="79">
        <v>1</v>
      </c>
      <c r="B25" s="80" t="s">
        <v>214</v>
      </c>
      <c r="C25" s="80"/>
      <c r="D25" s="85"/>
      <c r="E25" s="85"/>
      <c r="F25" s="85"/>
      <c r="G25" s="197"/>
      <c r="H25" s="197"/>
      <c r="I25" s="85"/>
      <c r="J25" s="85"/>
      <c r="K25" s="77"/>
      <c r="L25" s="97"/>
    </row>
    <row r="26" spans="1:12" ht="21.75" customHeight="1" x14ac:dyDescent="0.25">
      <c r="A26" s="79" t="s">
        <v>213</v>
      </c>
      <c r="B26" s="86" t="s">
        <v>360</v>
      </c>
      <c r="C26" s="198">
        <v>45733</v>
      </c>
      <c r="D26" s="198">
        <v>45791</v>
      </c>
      <c r="E26" s="85"/>
      <c r="F26" s="85"/>
      <c r="G26" s="198">
        <v>45733</v>
      </c>
      <c r="H26" s="198">
        <v>45791</v>
      </c>
      <c r="I26" s="194">
        <v>1</v>
      </c>
      <c r="J26" s="194">
        <v>1</v>
      </c>
      <c r="K26" s="77"/>
      <c r="L26" s="77"/>
    </row>
    <row r="27" spans="1:12" s="72" customFormat="1" ht="39" customHeight="1" x14ac:dyDescent="0.25">
      <c r="A27" s="79" t="s">
        <v>212</v>
      </c>
      <c r="B27" s="86" t="s">
        <v>362</v>
      </c>
      <c r="C27" s="198">
        <v>46142</v>
      </c>
      <c r="D27" s="198">
        <v>46203</v>
      </c>
      <c r="E27" s="85"/>
      <c r="F27" s="85"/>
      <c r="G27" s="198">
        <v>46142</v>
      </c>
      <c r="H27" s="198">
        <v>46203</v>
      </c>
      <c r="I27" s="85"/>
      <c r="J27" s="85"/>
      <c r="K27" s="77"/>
      <c r="L27" s="77"/>
    </row>
    <row r="28" spans="1:12" s="72" customFormat="1" ht="70.5" customHeight="1" x14ac:dyDescent="0.25">
      <c r="A28" s="79" t="s">
        <v>361</v>
      </c>
      <c r="B28" s="86" t="s">
        <v>366</v>
      </c>
      <c r="C28" s="197" t="s">
        <v>467</v>
      </c>
      <c r="D28" s="197"/>
      <c r="E28" s="85"/>
      <c r="F28" s="85"/>
      <c r="G28" s="197" t="s">
        <v>467</v>
      </c>
      <c r="H28" s="197"/>
      <c r="I28" s="85"/>
      <c r="J28" s="85"/>
      <c r="K28" s="77"/>
      <c r="L28" s="77"/>
    </row>
    <row r="29" spans="1:12" s="72" customFormat="1" ht="54" customHeight="1" x14ac:dyDescent="0.25">
      <c r="A29" s="79" t="s">
        <v>211</v>
      </c>
      <c r="B29" s="86" t="s">
        <v>365</v>
      </c>
      <c r="C29" s="197" t="s">
        <v>467</v>
      </c>
      <c r="D29" s="197"/>
      <c r="E29" s="85"/>
      <c r="F29" s="85"/>
      <c r="G29" s="197" t="s">
        <v>467</v>
      </c>
      <c r="H29" s="197"/>
      <c r="I29" s="85"/>
      <c r="J29" s="85"/>
      <c r="K29" s="77"/>
      <c r="L29" s="77"/>
    </row>
    <row r="30" spans="1:12" s="72" customFormat="1" ht="42" customHeight="1" x14ac:dyDescent="0.25">
      <c r="A30" s="79" t="s">
        <v>210</v>
      </c>
      <c r="B30" s="86" t="s">
        <v>367</v>
      </c>
      <c r="C30" s="198" t="s">
        <v>467</v>
      </c>
      <c r="D30" s="198"/>
      <c r="E30" s="85"/>
      <c r="F30" s="85"/>
      <c r="G30" s="198" t="s">
        <v>467</v>
      </c>
      <c r="H30" s="198"/>
      <c r="I30" s="85"/>
      <c r="J30" s="85"/>
      <c r="K30" s="77"/>
      <c r="L30" s="77"/>
    </row>
    <row r="31" spans="1:12" s="72" customFormat="1" ht="37.5" customHeight="1" x14ac:dyDescent="0.25">
      <c r="A31" s="79" t="s">
        <v>209</v>
      </c>
      <c r="B31" s="78" t="s">
        <v>363</v>
      </c>
      <c r="C31" s="198">
        <v>45839</v>
      </c>
      <c r="D31" s="198">
        <v>45931</v>
      </c>
      <c r="E31" s="85"/>
      <c r="F31" s="85"/>
      <c r="G31" s="198">
        <v>45839</v>
      </c>
      <c r="H31" s="198">
        <v>45931</v>
      </c>
      <c r="I31" s="261">
        <v>1</v>
      </c>
      <c r="J31" s="261">
        <v>1</v>
      </c>
      <c r="K31" s="77"/>
      <c r="L31" s="77"/>
    </row>
    <row r="32" spans="1:12" s="72" customFormat="1" ht="31.5" x14ac:dyDescent="0.25">
      <c r="A32" s="79" t="s">
        <v>207</v>
      </c>
      <c r="B32" s="78" t="s">
        <v>368</v>
      </c>
      <c r="C32" s="198">
        <v>46052</v>
      </c>
      <c r="D32" s="198">
        <v>46111</v>
      </c>
      <c r="E32" s="85"/>
      <c r="F32" s="85"/>
      <c r="G32" s="198">
        <v>46052</v>
      </c>
      <c r="H32" s="198">
        <v>46111</v>
      </c>
      <c r="I32" s="85"/>
      <c r="J32" s="85"/>
      <c r="K32" s="77"/>
      <c r="L32" s="77"/>
    </row>
    <row r="33" spans="1:12" s="72" customFormat="1" ht="37.5" customHeight="1" x14ac:dyDescent="0.25">
      <c r="A33" s="79" t="s">
        <v>379</v>
      </c>
      <c r="B33" s="78" t="s">
        <v>296</v>
      </c>
      <c r="C33" s="197" t="s">
        <v>467</v>
      </c>
      <c r="D33" s="197"/>
      <c r="E33" s="85"/>
      <c r="F33" s="85"/>
      <c r="G33" s="197" t="s">
        <v>467</v>
      </c>
      <c r="H33" s="197"/>
      <c r="I33" s="85"/>
      <c r="J33" s="85"/>
      <c r="K33" s="77"/>
      <c r="L33" s="77"/>
    </row>
    <row r="34" spans="1:12" s="72" customFormat="1" ht="47.25" customHeight="1" x14ac:dyDescent="0.25">
      <c r="A34" s="79" t="s">
        <v>380</v>
      </c>
      <c r="B34" s="78" t="s">
        <v>372</v>
      </c>
      <c r="C34" s="199" t="s">
        <v>467</v>
      </c>
      <c r="D34" s="199"/>
      <c r="E34" s="84"/>
      <c r="F34" s="84"/>
      <c r="G34" s="199" t="s">
        <v>467</v>
      </c>
      <c r="H34" s="199"/>
      <c r="I34" s="84"/>
      <c r="J34" s="84"/>
      <c r="K34" s="84"/>
      <c r="L34" s="77"/>
    </row>
    <row r="35" spans="1:12" s="72" customFormat="1" ht="49.5" customHeight="1" x14ac:dyDescent="0.25">
      <c r="A35" s="79" t="s">
        <v>381</v>
      </c>
      <c r="B35" s="78" t="s">
        <v>208</v>
      </c>
      <c r="C35" s="198">
        <v>46127</v>
      </c>
      <c r="D35" s="198">
        <v>46142</v>
      </c>
      <c r="E35" s="84"/>
      <c r="F35" s="84"/>
      <c r="G35" s="198">
        <v>46127</v>
      </c>
      <c r="H35" s="198">
        <v>46142</v>
      </c>
      <c r="I35" s="84"/>
      <c r="J35" s="84"/>
      <c r="K35" s="84"/>
      <c r="L35" s="77"/>
    </row>
    <row r="36" spans="1:12" ht="37.5" customHeight="1" x14ac:dyDescent="0.25">
      <c r="A36" s="79" t="s">
        <v>382</v>
      </c>
      <c r="B36" s="78" t="s">
        <v>364</v>
      </c>
      <c r="C36" s="201" t="s">
        <v>467</v>
      </c>
      <c r="D36" s="201"/>
      <c r="E36" s="83"/>
      <c r="F36" s="82"/>
      <c r="G36" s="201" t="s">
        <v>467</v>
      </c>
      <c r="H36" s="201"/>
      <c r="I36" s="81"/>
      <c r="J36" s="81"/>
      <c r="K36" s="77"/>
      <c r="L36" s="77"/>
    </row>
    <row r="37" spans="1:12" ht="21" customHeight="1" x14ac:dyDescent="0.25">
      <c r="A37" s="79" t="s">
        <v>383</v>
      </c>
      <c r="B37" s="78" t="s">
        <v>206</v>
      </c>
      <c r="C37" s="200" t="s">
        <v>467</v>
      </c>
      <c r="D37" s="200"/>
      <c r="E37" s="83"/>
      <c r="F37" s="82"/>
      <c r="G37" s="200" t="s">
        <v>467</v>
      </c>
      <c r="H37" s="200"/>
      <c r="I37" s="81"/>
      <c r="J37" s="81"/>
      <c r="K37" s="77"/>
      <c r="L37" s="77"/>
    </row>
    <row r="38" spans="1:12" ht="21" customHeight="1" x14ac:dyDescent="0.25">
      <c r="A38" s="79" t="s">
        <v>384</v>
      </c>
      <c r="B38" s="80" t="s">
        <v>205</v>
      </c>
      <c r="C38" s="202"/>
      <c r="D38" s="202"/>
      <c r="E38" s="77"/>
      <c r="F38" s="77"/>
      <c r="G38" s="202"/>
      <c r="H38" s="202"/>
      <c r="I38" s="77"/>
      <c r="J38" s="77"/>
      <c r="K38" s="77"/>
      <c r="L38" s="77"/>
    </row>
    <row r="39" spans="1:12" ht="63" x14ac:dyDescent="0.25">
      <c r="A39" s="79">
        <v>2</v>
      </c>
      <c r="B39" s="78" t="s">
        <v>369</v>
      </c>
      <c r="C39" s="198">
        <v>46142</v>
      </c>
      <c r="D39" s="198">
        <v>46233</v>
      </c>
      <c r="E39" s="77"/>
      <c r="F39" s="77"/>
      <c r="G39" s="198">
        <v>45839</v>
      </c>
      <c r="H39" s="198">
        <v>45931</v>
      </c>
      <c r="I39" s="261">
        <v>1</v>
      </c>
      <c r="J39" s="261">
        <v>1</v>
      </c>
      <c r="K39" s="77"/>
      <c r="L39" s="77"/>
    </row>
    <row r="40" spans="1:12" ht="33.75" customHeight="1" x14ac:dyDescent="0.25">
      <c r="A40" s="79" t="s">
        <v>204</v>
      </c>
      <c r="B40" s="78" t="s">
        <v>371</v>
      </c>
      <c r="C40" s="198">
        <v>46233</v>
      </c>
      <c r="D40" s="198">
        <v>46264</v>
      </c>
      <c r="E40" s="77"/>
      <c r="F40" s="77"/>
      <c r="G40" s="198">
        <v>46172</v>
      </c>
      <c r="H40" s="198">
        <v>46203</v>
      </c>
      <c r="I40" s="77"/>
      <c r="J40" s="77"/>
      <c r="K40" s="77"/>
      <c r="L40" s="77"/>
    </row>
    <row r="41" spans="1:12" ht="63" customHeight="1" x14ac:dyDescent="0.25">
      <c r="A41" s="79" t="s">
        <v>203</v>
      </c>
      <c r="B41" s="80" t="s">
        <v>452</v>
      </c>
      <c r="C41" s="202"/>
      <c r="D41" s="202"/>
      <c r="E41" s="77"/>
      <c r="F41" s="77"/>
      <c r="G41" s="202"/>
      <c r="H41" s="202"/>
      <c r="I41" s="77"/>
      <c r="J41" s="77"/>
      <c r="K41" s="77"/>
      <c r="L41" s="77"/>
    </row>
    <row r="42" spans="1:12" ht="36.75" customHeight="1" x14ac:dyDescent="0.25">
      <c r="A42" s="79">
        <v>3</v>
      </c>
      <c r="B42" s="78" t="s">
        <v>370</v>
      </c>
      <c r="C42" s="202" t="s">
        <v>467</v>
      </c>
      <c r="D42" s="202"/>
      <c r="E42" s="77"/>
      <c r="F42" s="77"/>
      <c r="G42" s="202" t="s">
        <v>467</v>
      </c>
      <c r="H42" s="202"/>
      <c r="I42" s="77"/>
      <c r="J42" s="77"/>
      <c r="K42" s="77"/>
      <c r="L42" s="77"/>
    </row>
    <row r="43" spans="1:12" ht="34.5" customHeight="1" x14ac:dyDescent="0.25">
      <c r="A43" s="79" t="s">
        <v>202</v>
      </c>
      <c r="B43" s="78" t="s">
        <v>200</v>
      </c>
      <c r="C43" s="198">
        <v>46327</v>
      </c>
      <c r="D43" s="198">
        <v>46386</v>
      </c>
      <c r="E43" s="77"/>
      <c r="F43" s="77"/>
      <c r="G43" s="198">
        <v>46235</v>
      </c>
      <c r="H43" s="198">
        <v>46264</v>
      </c>
      <c r="I43" s="77"/>
      <c r="J43" s="77"/>
      <c r="K43" s="77"/>
      <c r="L43" s="77"/>
    </row>
    <row r="44" spans="1:12" ht="24.75" customHeight="1" x14ac:dyDescent="0.25">
      <c r="A44" s="79" t="s">
        <v>201</v>
      </c>
      <c r="B44" s="78" t="s">
        <v>198</v>
      </c>
      <c r="C44" s="198">
        <v>46357</v>
      </c>
      <c r="D44" s="198">
        <v>46447</v>
      </c>
      <c r="E44" s="77"/>
      <c r="F44" s="77"/>
      <c r="G44" s="198">
        <v>46235</v>
      </c>
      <c r="H44" s="198">
        <v>46295</v>
      </c>
      <c r="I44" s="77"/>
      <c r="J44" s="77"/>
      <c r="K44" s="77"/>
      <c r="L44" s="77"/>
    </row>
    <row r="45" spans="1:12" ht="90.75" customHeight="1" x14ac:dyDescent="0.25">
      <c r="A45" s="79" t="s">
        <v>199</v>
      </c>
      <c r="B45" s="78" t="s">
        <v>375</v>
      </c>
      <c r="C45" s="198">
        <v>46419</v>
      </c>
      <c r="D45" s="198">
        <v>46447</v>
      </c>
      <c r="E45" s="77"/>
      <c r="F45" s="77"/>
      <c r="G45" s="198">
        <v>46266</v>
      </c>
      <c r="H45" s="198">
        <v>46296</v>
      </c>
      <c r="I45" s="77"/>
      <c r="J45" s="77"/>
      <c r="K45" s="77"/>
      <c r="L45" s="77"/>
    </row>
    <row r="46" spans="1:12" ht="167.25" customHeight="1" x14ac:dyDescent="0.25">
      <c r="A46" s="79" t="s">
        <v>197</v>
      </c>
      <c r="B46" s="78" t="s">
        <v>373</v>
      </c>
      <c r="C46" s="198">
        <v>46419</v>
      </c>
      <c r="D46" s="198">
        <v>46447</v>
      </c>
      <c r="E46" s="77"/>
      <c r="F46" s="77"/>
      <c r="G46" s="198">
        <v>46296</v>
      </c>
      <c r="H46" s="198">
        <v>46327</v>
      </c>
      <c r="I46" s="77"/>
      <c r="J46" s="77"/>
      <c r="K46" s="77"/>
      <c r="L46" s="77"/>
    </row>
    <row r="47" spans="1:12" ht="30.75" customHeight="1" x14ac:dyDescent="0.25">
      <c r="A47" s="79" t="s">
        <v>195</v>
      </c>
      <c r="B47" s="78" t="s">
        <v>196</v>
      </c>
      <c r="C47" s="198">
        <v>46447</v>
      </c>
      <c r="D47" s="198">
        <v>46478</v>
      </c>
      <c r="E47" s="77"/>
      <c r="F47" s="77"/>
      <c r="G47" s="198">
        <v>46296</v>
      </c>
      <c r="H47" s="198">
        <v>46327</v>
      </c>
      <c r="I47" s="77"/>
      <c r="J47" s="77"/>
      <c r="K47" s="77"/>
      <c r="L47" s="77"/>
    </row>
    <row r="48" spans="1:12" ht="37.5" customHeight="1" x14ac:dyDescent="0.25">
      <c r="A48" s="79" t="s">
        <v>385</v>
      </c>
      <c r="B48" s="80" t="s">
        <v>194</v>
      </c>
      <c r="C48" s="202"/>
      <c r="D48" s="202"/>
      <c r="E48" s="77"/>
      <c r="F48" s="77"/>
      <c r="G48" s="202"/>
      <c r="H48" s="202"/>
      <c r="I48" s="77"/>
      <c r="J48" s="77"/>
      <c r="K48" s="77"/>
      <c r="L48" s="77"/>
    </row>
    <row r="49" spans="1:12" ht="35.25" customHeight="1" x14ac:dyDescent="0.25">
      <c r="A49" s="79">
        <v>4</v>
      </c>
      <c r="B49" s="78" t="s">
        <v>192</v>
      </c>
      <c r="C49" s="198">
        <v>46478</v>
      </c>
      <c r="D49" s="198">
        <v>46487</v>
      </c>
      <c r="E49" s="77"/>
      <c r="F49" s="77"/>
      <c r="G49" s="198">
        <v>46327</v>
      </c>
      <c r="H49" s="198">
        <v>46336</v>
      </c>
      <c r="I49" s="77"/>
      <c r="J49" s="77"/>
      <c r="K49" s="77"/>
      <c r="L49" s="77"/>
    </row>
    <row r="50" spans="1:12" ht="86.25" customHeight="1" x14ac:dyDescent="0.25">
      <c r="A50" s="79" t="s">
        <v>193</v>
      </c>
      <c r="B50" s="78" t="s">
        <v>374</v>
      </c>
      <c r="C50" s="198">
        <v>46487</v>
      </c>
      <c r="D50" s="198">
        <v>46507</v>
      </c>
      <c r="E50" s="77"/>
      <c r="F50" s="77"/>
      <c r="G50" s="198">
        <v>46336</v>
      </c>
      <c r="H50" s="198">
        <v>46356</v>
      </c>
      <c r="I50" s="77"/>
      <c r="J50" s="77"/>
      <c r="K50" s="77"/>
      <c r="L50" s="77"/>
    </row>
    <row r="51" spans="1:12" ht="77.25" customHeight="1" x14ac:dyDescent="0.25">
      <c r="A51" s="79" t="s">
        <v>191</v>
      </c>
      <c r="B51" s="78" t="s">
        <v>376</v>
      </c>
      <c r="C51" s="198">
        <v>46507</v>
      </c>
      <c r="D51" s="198">
        <v>46521</v>
      </c>
      <c r="E51" s="77"/>
      <c r="F51" s="77"/>
      <c r="G51" s="198">
        <v>46336</v>
      </c>
      <c r="H51" s="198">
        <v>46356</v>
      </c>
      <c r="I51" s="77"/>
      <c r="J51" s="77"/>
      <c r="K51" s="77"/>
      <c r="L51" s="77"/>
    </row>
    <row r="52" spans="1:12" ht="71.25" customHeight="1" x14ac:dyDescent="0.25">
      <c r="A52" s="79" t="s">
        <v>189</v>
      </c>
      <c r="B52" s="78" t="s">
        <v>190</v>
      </c>
      <c r="C52" s="198">
        <v>46507</v>
      </c>
      <c r="D52" s="198">
        <v>46521</v>
      </c>
      <c r="E52" s="77"/>
      <c r="F52" s="77"/>
      <c r="G52" s="198">
        <v>46356</v>
      </c>
      <c r="H52" s="198">
        <v>46370</v>
      </c>
      <c r="I52" s="77"/>
      <c r="J52" s="77"/>
      <c r="K52" s="77"/>
      <c r="L52" s="77"/>
    </row>
    <row r="53" spans="1:12" ht="48" customHeight="1" x14ac:dyDescent="0.25">
      <c r="A53" s="79" t="s">
        <v>187</v>
      </c>
      <c r="B53" s="155" t="s">
        <v>377</v>
      </c>
      <c r="C53" s="198">
        <v>46521</v>
      </c>
      <c r="D53" s="198">
        <v>46537</v>
      </c>
      <c r="E53" s="77"/>
      <c r="F53" s="77"/>
      <c r="G53" s="198">
        <v>46356</v>
      </c>
      <c r="H53" s="198">
        <v>46386</v>
      </c>
      <c r="I53" s="77"/>
      <c r="J53" s="77"/>
      <c r="K53" s="77"/>
      <c r="L53" s="77"/>
    </row>
    <row r="54" spans="1:12" ht="46.5" customHeight="1" x14ac:dyDescent="0.25">
      <c r="A54" s="79" t="s">
        <v>378</v>
      </c>
      <c r="B54" s="78" t="s">
        <v>188</v>
      </c>
      <c r="C54" s="202" t="s">
        <v>467</v>
      </c>
      <c r="D54" s="202"/>
      <c r="E54" s="77"/>
      <c r="F54" s="77"/>
      <c r="G54" s="202" t="s">
        <v>467</v>
      </c>
      <c r="H54" s="202"/>
      <c r="I54" s="77"/>
      <c r="J54" s="77"/>
      <c r="K54" s="77"/>
      <c r="L54" s="7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4" sqref="A4:U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4" width="6.140625" style="64" customWidth="1"/>
    <col min="15" max="15" width="8.85546875" style="64" customWidth="1"/>
    <col min="16"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10" t="str">
        <f>'6.1. Паспорт сетевой график'!A5:L5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1" ht="18.75" x14ac:dyDescent="0.3">
      <c r="A5" s="65"/>
      <c r="B5" s="65"/>
      <c r="C5" s="65"/>
      <c r="D5" s="65"/>
      <c r="E5" s="65"/>
      <c r="F5" s="65"/>
      <c r="L5" s="65"/>
      <c r="M5" s="65"/>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324" t="s">
        <v>468</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30" customHeight="1" x14ac:dyDescent="0.25">
      <c r="A11" s="315" t="str">
        <f>'1. паспорт местоположение'!A12:C12</f>
        <v>P_TP1600.PS.0188</v>
      </c>
      <c r="B11" s="315"/>
      <c r="C11" s="315"/>
      <c r="D11" s="315"/>
      <c r="E11" s="315"/>
      <c r="F11" s="315"/>
      <c r="G11" s="315"/>
      <c r="H11" s="315"/>
      <c r="I11" s="315"/>
      <c r="J11" s="315"/>
      <c r="K11" s="315"/>
      <c r="L11" s="315"/>
      <c r="M11" s="315"/>
      <c r="N11" s="315"/>
      <c r="O11" s="315"/>
      <c r="P11" s="315"/>
      <c r="Q11" s="315"/>
      <c r="R11" s="315"/>
      <c r="S11" s="315"/>
      <c r="T11" s="315"/>
      <c r="U11" s="315"/>
    </row>
    <row r="12" spans="1:21"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2.25" customHeight="1" x14ac:dyDescent="0.25">
      <c r="A14"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7"/>
      <c r="C14" s="317"/>
      <c r="D14" s="317"/>
      <c r="E14" s="317"/>
      <c r="F14" s="317"/>
      <c r="G14" s="317"/>
      <c r="H14" s="317"/>
      <c r="I14" s="317"/>
      <c r="J14" s="317"/>
      <c r="K14" s="317"/>
      <c r="L14" s="317"/>
      <c r="M14" s="317"/>
      <c r="N14" s="317"/>
      <c r="O14" s="317"/>
      <c r="P14" s="317"/>
      <c r="Q14" s="317"/>
      <c r="R14" s="317"/>
      <c r="S14" s="317"/>
      <c r="T14" s="317"/>
      <c r="U14" s="317"/>
    </row>
    <row r="15" spans="1:21"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1"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39" x14ac:dyDescent="0.25">
      <c r="A17" s="65"/>
      <c r="L17" s="65"/>
      <c r="M17" s="65"/>
      <c r="N17" s="65"/>
      <c r="O17" s="65"/>
      <c r="P17" s="65"/>
      <c r="Q17" s="65"/>
      <c r="R17" s="65"/>
      <c r="S17" s="65"/>
      <c r="T17" s="65"/>
    </row>
    <row r="18" spans="1:39" x14ac:dyDescent="0.25">
      <c r="A18" s="480" t="s">
        <v>422</v>
      </c>
      <c r="B18" s="480"/>
      <c r="C18" s="480"/>
      <c r="D18" s="480"/>
      <c r="E18" s="480"/>
      <c r="F18" s="480"/>
      <c r="G18" s="480"/>
      <c r="H18" s="480"/>
      <c r="I18" s="480"/>
      <c r="J18" s="480"/>
      <c r="K18" s="480"/>
      <c r="L18" s="480"/>
      <c r="M18" s="480"/>
      <c r="N18" s="480"/>
      <c r="O18" s="480"/>
      <c r="P18" s="480"/>
      <c r="Q18" s="480"/>
      <c r="R18" s="480"/>
      <c r="S18" s="480"/>
      <c r="T18" s="480"/>
      <c r="U18" s="480"/>
    </row>
    <row r="19" spans="1:39" x14ac:dyDescent="0.25">
      <c r="A19" s="65"/>
      <c r="B19" s="65"/>
      <c r="C19" s="65"/>
      <c r="D19" s="65"/>
      <c r="E19" s="65"/>
      <c r="F19" s="65"/>
      <c r="L19" s="65"/>
      <c r="M19" s="65"/>
      <c r="N19" s="65"/>
      <c r="O19" s="65"/>
      <c r="P19" s="65"/>
      <c r="Q19" s="65"/>
      <c r="R19" s="65"/>
      <c r="S19" s="65"/>
      <c r="T19" s="65"/>
    </row>
    <row r="20" spans="1:39" ht="33" customHeight="1" x14ac:dyDescent="0.25">
      <c r="A20" s="481" t="s">
        <v>186</v>
      </c>
      <c r="B20" s="481" t="s">
        <v>185</v>
      </c>
      <c r="C20" s="484" t="s">
        <v>184</v>
      </c>
      <c r="D20" s="484"/>
      <c r="E20" s="485" t="s">
        <v>183</v>
      </c>
      <c r="F20" s="485"/>
      <c r="G20" s="486" t="s">
        <v>588</v>
      </c>
      <c r="H20" s="491" t="s">
        <v>473</v>
      </c>
      <c r="I20" s="492"/>
      <c r="J20" s="492"/>
      <c r="K20" s="492"/>
      <c r="L20" s="491" t="s">
        <v>474</v>
      </c>
      <c r="M20" s="492"/>
      <c r="N20" s="492"/>
      <c r="O20" s="492"/>
      <c r="P20" s="491" t="s">
        <v>519</v>
      </c>
      <c r="Q20" s="492"/>
      <c r="R20" s="492"/>
      <c r="S20" s="492"/>
      <c r="T20" s="491" t="s">
        <v>537</v>
      </c>
      <c r="U20" s="492"/>
      <c r="V20" s="492"/>
      <c r="W20" s="492"/>
      <c r="X20" s="491" t="s">
        <v>589</v>
      </c>
      <c r="Y20" s="492"/>
      <c r="Z20" s="492"/>
      <c r="AA20" s="492"/>
      <c r="AB20" s="489" t="s">
        <v>182</v>
      </c>
      <c r="AC20" s="489"/>
      <c r="AD20" s="73"/>
      <c r="AE20" s="73"/>
      <c r="AF20" s="73"/>
    </row>
    <row r="21" spans="1:39" ht="99.75" customHeight="1" x14ac:dyDescent="0.25">
      <c r="A21" s="482"/>
      <c r="B21" s="482"/>
      <c r="C21" s="484"/>
      <c r="D21" s="484"/>
      <c r="E21" s="485"/>
      <c r="F21" s="485"/>
      <c r="G21" s="487"/>
      <c r="H21" s="490" t="s">
        <v>2</v>
      </c>
      <c r="I21" s="490"/>
      <c r="J21" s="490" t="s">
        <v>180</v>
      </c>
      <c r="K21" s="490"/>
      <c r="L21" s="490" t="s">
        <v>2</v>
      </c>
      <c r="M21" s="490"/>
      <c r="N21" s="490" t="s">
        <v>180</v>
      </c>
      <c r="O21" s="490"/>
      <c r="P21" s="490" t="s">
        <v>2</v>
      </c>
      <c r="Q21" s="490"/>
      <c r="R21" s="490" t="s">
        <v>180</v>
      </c>
      <c r="S21" s="490"/>
      <c r="T21" s="490" t="s">
        <v>2</v>
      </c>
      <c r="U21" s="490"/>
      <c r="V21" s="490" t="s">
        <v>180</v>
      </c>
      <c r="W21" s="490"/>
      <c r="X21" s="490" t="s">
        <v>2</v>
      </c>
      <c r="Y21" s="490"/>
      <c r="Z21" s="490" t="s">
        <v>180</v>
      </c>
      <c r="AA21" s="490"/>
      <c r="AB21" s="489"/>
      <c r="AC21" s="489"/>
    </row>
    <row r="22" spans="1:39" ht="89.25" customHeight="1" x14ac:dyDescent="0.3">
      <c r="A22" s="483"/>
      <c r="B22" s="483"/>
      <c r="C22" s="303" t="s">
        <v>2</v>
      </c>
      <c r="D22" s="303" t="s">
        <v>180</v>
      </c>
      <c r="E22" s="304" t="s">
        <v>590</v>
      </c>
      <c r="F22" s="304" t="s">
        <v>591</v>
      </c>
      <c r="G22" s="488"/>
      <c r="H22" s="305" t="s">
        <v>403</v>
      </c>
      <c r="I22" s="305" t="s">
        <v>404</v>
      </c>
      <c r="J22" s="305" t="s">
        <v>403</v>
      </c>
      <c r="K22" s="305" t="s">
        <v>404</v>
      </c>
      <c r="L22" s="305" t="s">
        <v>403</v>
      </c>
      <c r="M22" s="305" t="s">
        <v>404</v>
      </c>
      <c r="N22" s="305" t="s">
        <v>403</v>
      </c>
      <c r="O22" s="305" t="s">
        <v>404</v>
      </c>
      <c r="P22" s="305" t="s">
        <v>403</v>
      </c>
      <c r="Q22" s="305" t="s">
        <v>404</v>
      </c>
      <c r="R22" s="305" t="s">
        <v>403</v>
      </c>
      <c r="S22" s="305" t="s">
        <v>404</v>
      </c>
      <c r="T22" s="305" t="s">
        <v>403</v>
      </c>
      <c r="U22" s="305" t="s">
        <v>404</v>
      </c>
      <c r="V22" s="305" t="s">
        <v>403</v>
      </c>
      <c r="W22" s="305" t="s">
        <v>404</v>
      </c>
      <c r="X22" s="305" t="s">
        <v>403</v>
      </c>
      <c r="Y22" s="305" t="s">
        <v>404</v>
      </c>
      <c r="Z22" s="305" t="s">
        <v>403</v>
      </c>
      <c r="AA22" s="305" t="s">
        <v>404</v>
      </c>
      <c r="AB22" s="303" t="s">
        <v>181</v>
      </c>
      <c r="AC22" s="303" t="s">
        <v>180</v>
      </c>
      <c r="AI22" s="306"/>
      <c r="AJ22" s="306"/>
      <c r="AK22" s="306"/>
      <c r="AL22" s="306"/>
      <c r="AM22" s="65"/>
    </row>
    <row r="23" spans="1:39" s="178" customFormat="1" ht="19.5" customHeight="1" x14ac:dyDescent="0.2">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I23" s="179"/>
      <c r="AJ23" s="179"/>
      <c r="AK23" s="179"/>
      <c r="AL23" s="179"/>
      <c r="AM23" s="179"/>
    </row>
    <row r="24" spans="1:39" s="178" customFormat="1" ht="47.25" customHeight="1" x14ac:dyDescent="0.2">
      <c r="A24" s="181">
        <v>1</v>
      </c>
      <c r="B24" s="182" t="s">
        <v>179</v>
      </c>
      <c r="C24" s="183">
        <v>10.799058622041079</v>
      </c>
      <c r="D24" s="183">
        <v>18.2743145775</v>
      </c>
      <c r="E24" s="183">
        <v>10.799058622041079</v>
      </c>
      <c r="F24" s="183">
        <v>10.799058622041079</v>
      </c>
      <c r="G24" s="183">
        <v>0</v>
      </c>
      <c r="H24" s="183">
        <v>0.35471824332000002</v>
      </c>
      <c r="I24" s="183"/>
      <c r="J24" s="183">
        <v>16.506051953850001</v>
      </c>
      <c r="K24" s="183"/>
      <c r="L24" s="183">
        <v>10.44434037872108</v>
      </c>
      <c r="M24" s="183"/>
      <c r="N24" s="183">
        <v>1.768262623650001</v>
      </c>
      <c r="O24" s="183"/>
      <c r="P24" s="183">
        <v>0</v>
      </c>
      <c r="Q24" s="183"/>
      <c r="R24" s="183">
        <v>0</v>
      </c>
      <c r="S24" s="183"/>
      <c r="T24" s="183">
        <v>0</v>
      </c>
      <c r="U24" s="183"/>
      <c r="V24" s="183">
        <v>0</v>
      </c>
      <c r="W24" s="183"/>
      <c r="X24" s="183">
        <v>0</v>
      </c>
      <c r="Y24" s="183"/>
      <c r="Z24" s="183" t="s">
        <v>509</v>
      </c>
      <c r="AA24" s="183"/>
      <c r="AB24" s="183">
        <v>10.79905862204108</v>
      </c>
      <c r="AC24" s="183">
        <v>18.2743145775</v>
      </c>
    </row>
    <row r="25" spans="1:39" s="178" customFormat="1" ht="24" customHeight="1" x14ac:dyDescent="0.2">
      <c r="A25" s="184" t="s">
        <v>178</v>
      </c>
      <c r="B25" s="185" t="s">
        <v>177</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509</v>
      </c>
      <c r="AA25" s="183"/>
      <c r="AB25" s="183">
        <v>0</v>
      </c>
      <c r="AC25" s="183">
        <v>0</v>
      </c>
    </row>
    <row r="26" spans="1:39" s="178" customFormat="1" ht="12.75" x14ac:dyDescent="0.2">
      <c r="A26" s="184" t="s">
        <v>176</v>
      </c>
      <c r="B26" s="185" t="s">
        <v>175</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509</v>
      </c>
      <c r="AA26" s="183"/>
      <c r="AB26" s="183">
        <v>0</v>
      </c>
      <c r="AC26" s="183">
        <v>0</v>
      </c>
    </row>
    <row r="27" spans="1:39" s="178" customFormat="1" ht="25.5" x14ac:dyDescent="0.2">
      <c r="A27" s="184" t="s">
        <v>174</v>
      </c>
      <c r="B27" s="185" t="s">
        <v>359</v>
      </c>
      <c r="C27" s="183"/>
      <c r="D27" s="183"/>
      <c r="E27" s="183"/>
      <c r="F27" s="183"/>
      <c r="G27" s="183">
        <v>0</v>
      </c>
      <c r="H27" s="183">
        <v>0</v>
      </c>
      <c r="I27" s="183"/>
      <c r="J27" s="183">
        <v>3.0657548802049188</v>
      </c>
      <c r="K27" s="183"/>
      <c r="L27" s="183">
        <v>0</v>
      </c>
      <c r="M27" s="183"/>
      <c r="N27" s="183">
        <v>1.4493955931557385</v>
      </c>
      <c r="O27" s="183"/>
      <c r="P27" s="183">
        <v>0</v>
      </c>
      <c r="Q27" s="183"/>
      <c r="R27" s="183">
        <v>0</v>
      </c>
      <c r="S27" s="183"/>
      <c r="T27" s="183">
        <v>0</v>
      </c>
      <c r="U27" s="183"/>
      <c r="V27" s="183">
        <v>0</v>
      </c>
      <c r="W27" s="183"/>
      <c r="X27" s="183">
        <v>0</v>
      </c>
      <c r="Y27" s="183"/>
      <c r="Z27" s="183" t="s">
        <v>509</v>
      </c>
      <c r="AA27" s="183"/>
      <c r="AB27" s="183">
        <v>0</v>
      </c>
      <c r="AC27" s="183">
        <v>4.5151504733606576</v>
      </c>
    </row>
    <row r="28" spans="1:39" s="178" customFormat="1" ht="12.75" x14ac:dyDescent="0.2">
      <c r="A28" s="184" t="s">
        <v>173</v>
      </c>
      <c r="B28" s="185" t="s">
        <v>172</v>
      </c>
      <c r="C28" s="183"/>
      <c r="D28" s="183"/>
      <c r="E28" s="183"/>
      <c r="F28" s="183"/>
      <c r="G28" s="183">
        <v>0</v>
      </c>
      <c r="H28" s="183">
        <v>0.35471824332000002</v>
      </c>
      <c r="I28" s="183"/>
      <c r="J28" s="183">
        <v>12.765831</v>
      </c>
      <c r="K28" s="183"/>
      <c r="L28" s="183">
        <v>10.44434037872108</v>
      </c>
      <c r="M28" s="183"/>
      <c r="N28" s="183">
        <v>0</v>
      </c>
      <c r="O28" s="183"/>
      <c r="P28" s="183">
        <v>0</v>
      </c>
      <c r="Q28" s="183"/>
      <c r="R28" s="183">
        <v>0</v>
      </c>
      <c r="S28" s="183"/>
      <c r="T28" s="183">
        <v>0</v>
      </c>
      <c r="U28" s="183"/>
      <c r="V28" s="183">
        <v>0</v>
      </c>
      <c r="W28" s="183"/>
      <c r="X28" s="183">
        <v>0</v>
      </c>
      <c r="Y28" s="183"/>
      <c r="Z28" s="183">
        <v>0</v>
      </c>
      <c r="AA28" s="183"/>
      <c r="AB28" s="183">
        <v>10.79905862204108</v>
      </c>
      <c r="AC28" s="183">
        <v>12.765831</v>
      </c>
    </row>
    <row r="29" spans="1:39" s="178" customFormat="1" ht="12.75" x14ac:dyDescent="0.2">
      <c r="A29" s="184" t="s">
        <v>171</v>
      </c>
      <c r="B29" s="186" t="s">
        <v>170</v>
      </c>
      <c r="C29" s="183"/>
      <c r="D29" s="183"/>
      <c r="E29" s="183"/>
      <c r="F29" s="183"/>
      <c r="G29" s="183">
        <v>0</v>
      </c>
      <c r="H29" s="183">
        <v>0</v>
      </c>
      <c r="I29" s="183"/>
      <c r="J29" s="183">
        <v>0.67446607364508182</v>
      </c>
      <c r="K29" s="183"/>
      <c r="L29" s="183">
        <v>0</v>
      </c>
      <c r="M29" s="183"/>
      <c r="N29" s="183">
        <v>0.31886703049426246</v>
      </c>
      <c r="O29" s="183"/>
      <c r="P29" s="183">
        <v>0</v>
      </c>
      <c r="Q29" s="183"/>
      <c r="R29" s="183">
        <v>0</v>
      </c>
      <c r="S29" s="183"/>
      <c r="T29" s="183">
        <v>0</v>
      </c>
      <c r="U29" s="183"/>
      <c r="V29" s="183">
        <v>0</v>
      </c>
      <c r="W29" s="183"/>
      <c r="X29" s="183">
        <v>0</v>
      </c>
      <c r="Y29" s="183"/>
      <c r="Z29" s="183" t="s">
        <v>509</v>
      </c>
      <c r="AA29" s="183"/>
      <c r="AB29" s="183">
        <v>10.79905862204108</v>
      </c>
      <c r="AC29" s="183">
        <v>0.99333310413934228</v>
      </c>
    </row>
    <row r="30" spans="1:39" s="178" customFormat="1" ht="25.5" x14ac:dyDescent="0.2">
      <c r="A30" s="181" t="s">
        <v>63</v>
      </c>
      <c r="B30" s="182" t="s">
        <v>169</v>
      </c>
      <c r="C30" s="183">
        <v>9.0843259998946504</v>
      </c>
      <c r="D30" s="183">
        <v>15.08564427255738</v>
      </c>
      <c r="E30" s="183">
        <v>9.0843259998946504</v>
      </c>
      <c r="F30" s="183">
        <v>9.0843259998946504</v>
      </c>
      <c r="G30" s="183">
        <v>0</v>
      </c>
      <c r="H30" s="183">
        <v>0.29559853609999998</v>
      </c>
      <c r="I30" s="183"/>
      <c r="J30" s="183">
        <v>15.08564427255738</v>
      </c>
      <c r="K30" s="183"/>
      <c r="L30" s="183">
        <v>8.7887274637946504</v>
      </c>
      <c r="M30" s="183"/>
      <c r="N30" s="183">
        <v>0</v>
      </c>
      <c r="O30" s="183"/>
      <c r="P30" s="183">
        <v>0</v>
      </c>
      <c r="Q30" s="183"/>
      <c r="R30" s="183">
        <v>0</v>
      </c>
      <c r="S30" s="183"/>
      <c r="T30" s="183">
        <v>0</v>
      </c>
      <c r="U30" s="183"/>
      <c r="V30" s="183">
        <v>0</v>
      </c>
      <c r="W30" s="183"/>
      <c r="X30" s="183">
        <v>0</v>
      </c>
      <c r="Y30" s="183"/>
      <c r="Z30" s="183" t="s">
        <v>509</v>
      </c>
      <c r="AA30" s="183"/>
      <c r="AB30" s="183">
        <v>9.0843259998946504</v>
      </c>
      <c r="AC30" s="183">
        <v>15.08564427255738</v>
      </c>
    </row>
    <row r="31" spans="1:39" s="178" customFormat="1" ht="12.75" x14ac:dyDescent="0.2">
      <c r="A31" s="181" t="s">
        <v>168</v>
      </c>
      <c r="B31" s="185" t="s">
        <v>167</v>
      </c>
      <c r="C31" s="183">
        <v>0.29559853609999998</v>
      </c>
      <c r="D31" s="183">
        <v>0.31491518700000004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9" s="178" customFormat="1" ht="12.75" x14ac:dyDescent="0.2">
      <c r="A32" s="181" t="s">
        <v>166</v>
      </c>
      <c r="B32" s="185" t="s">
        <v>165</v>
      </c>
      <c r="C32" s="183">
        <v>2.0702921342400207</v>
      </c>
      <c r="D32" s="183">
        <v>5.5261107750000011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ht="12.75" x14ac:dyDescent="0.2">
      <c r="A33" s="181" t="s">
        <v>164</v>
      </c>
      <c r="B33" s="185" t="s">
        <v>163</v>
      </c>
      <c r="C33" s="183">
        <v>5.6383744927589365</v>
      </c>
      <c r="D33" s="183">
        <v>7.2863313000000014</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ht="12.75" x14ac:dyDescent="0.2">
      <c r="A34" s="181" t="s">
        <v>162</v>
      </c>
      <c r="B34" s="185" t="s">
        <v>161</v>
      </c>
      <c r="C34" s="183">
        <v>1.080060836795693</v>
      </c>
      <c r="D34" s="183">
        <v>1.9582870105573771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26.25" customHeight="1" x14ac:dyDescent="0.2">
      <c r="A35" s="181" t="s">
        <v>62</v>
      </c>
      <c r="B35" s="182" t="s">
        <v>160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12.75" x14ac:dyDescent="0.2">
      <c r="A36" s="184" t="s">
        <v>159</v>
      </c>
      <c r="B36" s="185" t="s">
        <v>475</v>
      </c>
      <c r="C36" s="183"/>
      <c r="D36" s="183"/>
      <c r="E36" s="183"/>
      <c r="F36" s="183"/>
      <c r="G36" s="183">
        <v>0</v>
      </c>
      <c r="H36" s="183">
        <v>0</v>
      </c>
      <c r="I36" s="187" t="s">
        <v>476</v>
      </c>
      <c r="J36" s="183">
        <v>0</v>
      </c>
      <c r="K36" s="187" t="s">
        <v>476</v>
      </c>
      <c r="L36" s="183">
        <v>0</v>
      </c>
      <c r="M36" s="187" t="s">
        <v>476</v>
      </c>
      <c r="N36" s="183">
        <v>0</v>
      </c>
      <c r="O36" s="187" t="s">
        <v>476</v>
      </c>
      <c r="P36" s="183">
        <v>0</v>
      </c>
      <c r="Q36" s="187" t="s">
        <v>476</v>
      </c>
      <c r="R36" s="183">
        <v>0</v>
      </c>
      <c r="S36" s="187" t="s">
        <v>476</v>
      </c>
      <c r="T36" s="183">
        <v>0</v>
      </c>
      <c r="U36" s="187" t="s">
        <v>476</v>
      </c>
      <c r="V36" s="183">
        <v>0</v>
      </c>
      <c r="W36" s="187" t="s">
        <v>476</v>
      </c>
      <c r="X36" s="183">
        <v>0</v>
      </c>
      <c r="Y36" s="187" t="s">
        <v>476</v>
      </c>
      <c r="Z36" s="183" t="s">
        <v>509</v>
      </c>
      <c r="AA36" s="187" t="s">
        <v>509</v>
      </c>
      <c r="AB36" s="183">
        <v>0</v>
      </c>
      <c r="AC36" s="183">
        <v>0</v>
      </c>
    </row>
    <row r="37" spans="1:29" s="178" customFormat="1" ht="25.5" x14ac:dyDescent="0.2">
      <c r="A37" s="184" t="s">
        <v>158</v>
      </c>
      <c r="B37" s="188" t="s">
        <v>477</v>
      </c>
      <c r="C37" s="183"/>
      <c r="D37" s="183"/>
      <c r="E37" s="183"/>
      <c r="F37" s="183"/>
      <c r="G37" s="183">
        <v>0</v>
      </c>
      <c r="H37" s="183">
        <v>0</v>
      </c>
      <c r="I37" s="187" t="s">
        <v>476</v>
      </c>
      <c r="J37" s="183">
        <v>0</v>
      </c>
      <c r="K37" s="187" t="s">
        <v>476</v>
      </c>
      <c r="L37" s="183">
        <v>0</v>
      </c>
      <c r="M37" s="187" t="s">
        <v>476</v>
      </c>
      <c r="N37" s="183">
        <v>0</v>
      </c>
      <c r="O37" s="187" t="s">
        <v>476</v>
      </c>
      <c r="P37" s="183">
        <v>0</v>
      </c>
      <c r="Q37" s="187" t="s">
        <v>476</v>
      </c>
      <c r="R37" s="183">
        <v>0</v>
      </c>
      <c r="S37" s="187" t="s">
        <v>476</v>
      </c>
      <c r="T37" s="183">
        <v>0</v>
      </c>
      <c r="U37" s="187" t="s">
        <v>476</v>
      </c>
      <c r="V37" s="183">
        <v>0</v>
      </c>
      <c r="W37" s="187" t="s">
        <v>476</v>
      </c>
      <c r="X37" s="183">
        <v>0</v>
      </c>
      <c r="Y37" s="187" t="s">
        <v>476</v>
      </c>
      <c r="Z37" s="183" t="s">
        <v>509</v>
      </c>
      <c r="AA37" s="187" t="s">
        <v>509</v>
      </c>
      <c r="AB37" s="183">
        <v>0</v>
      </c>
      <c r="AC37" s="183">
        <v>0</v>
      </c>
    </row>
    <row r="38" spans="1:29" s="178" customFormat="1" ht="12.75" x14ac:dyDescent="0.2">
      <c r="A38" s="184" t="s">
        <v>157</v>
      </c>
      <c r="B38" s="188" t="s">
        <v>148</v>
      </c>
      <c r="C38" s="183"/>
      <c r="D38" s="183"/>
      <c r="E38" s="183"/>
      <c r="F38" s="183"/>
      <c r="G38" s="183">
        <v>0</v>
      </c>
      <c r="H38" s="183">
        <v>0</v>
      </c>
      <c r="I38" s="187" t="s">
        <v>476</v>
      </c>
      <c r="J38" s="183">
        <v>0</v>
      </c>
      <c r="K38" s="187" t="s">
        <v>476</v>
      </c>
      <c r="L38" s="183">
        <v>0</v>
      </c>
      <c r="M38" s="187" t="s">
        <v>476</v>
      </c>
      <c r="N38" s="183">
        <v>0</v>
      </c>
      <c r="O38" s="187" t="s">
        <v>476</v>
      </c>
      <c r="P38" s="183">
        <v>0</v>
      </c>
      <c r="Q38" s="187" t="s">
        <v>476</v>
      </c>
      <c r="R38" s="183">
        <v>0</v>
      </c>
      <c r="S38" s="187" t="s">
        <v>476</v>
      </c>
      <c r="T38" s="183">
        <v>0</v>
      </c>
      <c r="U38" s="187" t="s">
        <v>476</v>
      </c>
      <c r="V38" s="183">
        <v>0</v>
      </c>
      <c r="W38" s="187" t="s">
        <v>476</v>
      </c>
      <c r="X38" s="183">
        <v>0</v>
      </c>
      <c r="Y38" s="187" t="s">
        <v>476</v>
      </c>
      <c r="Z38" s="183" t="s">
        <v>509</v>
      </c>
      <c r="AA38" s="187" t="s">
        <v>509</v>
      </c>
      <c r="AB38" s="183">
        <v>0</v>
      </c>
      <c r="AC38" s="183">
        <v>0</v>
      </c>
    </row>
    <row r="39" spans="1:29" s="178" customFormat="1" ht="12.75" x14ac:dyDescent="0.2">
      <c r="A39" s="184" t="s">
        <v>156</v>
      </c>
      <c r="B39" s="185" t="s">
        <v>478</v>
      </c>
      <c r="C39" s="183"/>
      <c r="D39" s="183"/>
      <c r="E39" s="183"/>
      <c r="F39" s="183"/>
      <c r="G39" s="183">
        <v>0</v>
      </c>
      <c r="H39" s="183">
        <v>0</v>
      </c>
      <c r="I39" s="187" t="s">
        <v>476</v>
      </c>
      <c r="J39" s="183">
        <v>0</v>
      </c>
      <c r="K39" s="187" t="s">
        <v>476</v>
      </c>
      <c r="L39" s="183">
        <v>0</v>
      </c>
      <c r="M39" s="187" t="s">
        <v>476</v>
      </c>
      <c r="N39" s="183">
        <v>0</v>
      </c>
      <c r="O39" s="187" t="s">
        <v>476</v>
      </c>
      <c r="P39" s="183">
        <v>0</v>
      </c>
      <c r="Q39" s="187" t="s">
        <v>476</v>
      </c>
      <c r="R39" s="183">
        <v>0</v>
      </c>
      <c r="S39" s="187" t="s">
        <v>476</v>
      </c>
      <c r="T39" s="183">
        <v>0</v>
      </c>
      <c r="U39" s="187" t="s">
        <v>476</v>
      </c>
      <c r="V39" s="183">
        <v>0</v>
      </c>
      <c r="W39" s="187" t="s">
        <v>476</v>
      </c>
      <c r="X39" s="183">
        <v>0</v>
      </c>
      <c r="Y39" s="187" t="s">
        <v>476</v>
      </c>
      <c r="Z39" s="183" t="s">
        <v>509</v>
      </c>
      <c r="AA39" s="187" t="s">
        <v>509</v>
      </c>
      <c r="AB39" s="183">
        <v>0</v>
      </c>
      <c r="AC39" s="183">
        <v>0</v>
      </c>
    </row>
    <row r="40" spans="1:29" s="178" customFormat="1" ht="12.75" x14ac:dyDescent="0.2">
      <c r="A40" s="184" t="s">
        <v>155</v>
      </c>
      <c r="B40" s="185" t="s">
        <v>479</v>
      </c>
      <c r="C40" s="183"/>
      <c r="D40" s="183"/>
      <c r="E40" s="183"/>
      <c r="F40" s="183"/>
      <c r="G40" s="183">
        <v>0</v>
      </c>
      <c r="H40" s="183">
        <v>0</v>
      </c>
      <c r="I40" s="187" t="s">
        <v>476</v>
      </c>
      <c r="J40" s="183">
        <v>2</v>
      </c>
      <c r="K40" s="187">
        <v>4</v>
      </c>
      <c r="L40" s="183">
        <v>2</v>
      </c>
      <c r="M40" s="187">
        <v>2</v>
      </c>
      <c r="N40" s="183">
        <v>0</v>
      </c>
      <c r="O40" s="187" t="s">
        <v>476</v>
      </c>
      <c r="P40" s="183">
        <v>0</v>
      </c>
      <c r="Q40" s="187" t="s">
        <v>476</v>
      </c>
      <c r="R40" s="183">
        <v>0</v>
      </c>
      <c r="S40" s="187" t="s">
        <v>476</v>
      </c>
      <c r="T40" s="183">
        <v>0</v>
      </c>
      <c r="U40" s="187" t="s">
        <v>476</v>
      </c>
      <c r="V40" s="183">
        <v>0</v>
      </c>
      <c r="W40" s="187" t="s">
        <v>476</v>
      </c>
      <c r="X40" s="183">
        <v>0</v>
      </c>
      <c r="Y40" s="187" t="s">
        <v>476</v>
      </c>
      <c r="Z40" s="183" t="s">
        <v>509</v>
      </c>
      <c r="AA40" s="187" t="s">
        <v>509</v>
      </c>
      <c r="AB40" s="183">
        <v>2</v>
      </c>
      <c r="AC40" s="183">
        <v>2</v>
      </c>
    </row>
    <row r="41" spans="1:29" s="178" customFormat="1" ht="12.75" x14ac:dyDescent="0.2">
      <c r="A41" s="184" t="s">
        <v>154</v>
      </c>
      <c r="B41" s="185" t="s">
        <v>480</v>
      </c>
      <c r="C41" s="183"/>
      <c r="D41" s="183"/>
      <c r="E41" s="183"/>
      <c r="F41" s="183"/>
      <c r="G41" s="183">
        <v>0</v>
      </c>
      <c r="H41" s="183">
        <v>0</v>
      </c>
      <c r="I41" s="187" t="s">
        <v>476</v>
      </c>
      <c r="J41" s="183">
        <v>0</v>
      </c>
      <c r="K41" s="187" t="s">
        <v>476</v>
      </c>
      <c r="L41" s="183">
        <v>0</v>
      </c>
      <c r="M41" s="187" t="s">
        <v>476</v>
      </c>
      <c r="N41" s="183">
        <v>0</v>
      </c>
      <c r="O41" s="187" t="s">
        <v>476</v>
      </c>
      <c r="P41" s="183">
        <v>0</v>
      </c>
      <c r="Q41" s="187" t="s">
        <v>476</v>
      </c>
      <c r="R41" s="183">
        <v>0</v>
      </c>
      <c r="S41" s="187" t="s">
        <v>476</v>
      </c>
      <c r="T41" s="183">
        <v>0</v>
      </c>
      <c r="U41" s="187" t="s">
        <v>476</v>
      </c>
      <c r="V41" s="183">
        <v>0</v>
      </c>
      <c r="W41" s="187" t="s">
        <v>476</v>
      </c>
      <c r="X41" s="183">
        <v>0</v>
      </c>
      <c r="Y41" s="187" t="s">
        <v>476</v>
      </c>
      <c r="Z41" s="183" t="s">
        <v>509</v>
      </c>
      <c r="AA41" s="187" t="s">
        <v>509</v>
      </c>
      <c r="AB41" s="183">
        <v>0</v>
      </c>
      <c r="AC41" s="183">
        <v>0</v>
      </c>
    </row>
    <row r="42" spans="1:29" s="178" customFormat="1" ht="12.75" x14ac:dyDescent="0.2">
      <c r="A42" s="184" t="s">
        <v>153</v>
      </c>
      <c r="B42" s="185" t="s">
        <v>481</v>
      </c>
      <c r="C42" s="183"/>
      <c r="D42" s="183"/>
      <c r="E42" s="183"/>
      <c r="F42" s="183"/>
      <c r="G42" s="183">
        <v>0</v>
      </c>
      <c r="H42" s="183">
        <v>0</v>
      </c>
      <c r="I42" s="187" t="s">
        <v>476</v>
      </c>
      <c r="J42" s="183">
        <v>0</v>
      </c>
      <c r="K42" s="187" t="s">
        <v>476</v>
      </c>
      <c r="L42" s="183">
        <v>0</v>
      </c>
      <c r="M42" s="187" t="s">
        <v>476</v>
      </c>
      <c r="N42" s="183">
        <v>0</v>
      </c>
      <c r="O42" s="187" t="s">
        <v>476</v>
      </c>
      <c r="P42" s="183">
        <v>0</v>
      </c>
      <c r="Q42" s="187" t="s">
        <v>476</v>
      </c>
      <c r="R42" s="183">
        <v>0</v>
      </c>
      <c r="S42" s="187" t="s">
        <v>476</v>
      </c>
      <c r="T42" s="183">
        <v>0</v>
      </c>
      <c r="U42" s="187" t="s">
        <v>476</v>
      </c>
      <c r="V42" s="183">
        <v>0</v>
      </c>
      <c r="W42" s="187" t="s">
        <v>476</v>
      </c>
      <c r="X42" s="183">
        <v>0</v>
      </c>
      <c r="Y42" s="187" t="s">
        <v>476</v>
      </c>
      <c r="Z42" s="183" t="s">
        <v>509</v>
      </c>
      <c r="AA42" s="187" t="s">
        <v>509</v>
      </c>
      <c r="AB42" s="183">
        <v>0</v>
      </c>
      <c r="AC42" s="183">
        <v>0</v>
      </c>
    </row>
    <row r="43" spans="1:29" s="178" customFormat="1" ht="12.75" x14ac:dyDescent="0.2">
      <c r="A43" s="184" t="s">
        <v>482</v>
      </c>
      <c r="B43" s="185" t="s">
        <v>483</v>
      </c>
      <c r="C43" s="183"/>
      <c r="D43" s="183"/>
      <c r="E43" s="183"/>
      <c r="F43" s="183"/>
      <c r="G43" s="183">
        <v>0</v>
      </c>
      <c r="H43" s="183">
        <v>0</v>
      </c>
      <c r="I43" s="187" t="s">
        <v>476</v>
      </c>
      <c r="J43" s="183">
        <v>0</v>
      </c>
      <c r="K43" s="187" t="s">
        <v>476</v>
      </c>
      <c r="L43" s="183">
        <v>0</v>
      </c>
      <c r="M43" s="187" t="s">
        <v>476</v>
      </c>
      <c r="N43" s="183">
        <v>0</v>
      </c>
      <c r="O43" s="187" t="s">
        <v>476</v>
      </c>
      <c r="P43" s="183">
        <v>0</v>
      </c>
      <c r="Q43" s="187" t="s">
        <v>476</v>
      </c>
      <c r="R43" s="183">
        <v>0</v>
      </c>
      <c r="S43" s="187" t="s">
        <v>476</v>
      </c>
      <c r="T43" s="183">
        <v>0</v>
      </c>
      <c r="U43" s="187" t="s">
        <v>476</v>
      </c>
      <c r="V43" s="183">
        <v>0</v>
      </c>
      <c r="W43" s="187" t="s">
        <v>476</v>
      </c>
      <c r="X43" s="183">
        <v>0</v>
      </c>
      <c r="Y43" s="187" t="s">
        <v>476</v>
      </c>
      <c r="Z43" s="183" t="s">
        <v>509</v>
      </c>
      <c r="AA43" s="187" t="s">
        <v>509</v>
      </c>
      <c r="AB43" s="183">
        <v>0</v>
      </c>
      <c r="AC43" s="183">
        <v>0</v>
      </c>
    </row>
    <row r="44" spans="1:29" s="178" customFormat="1" ht="12.75" x14ac:dyDescent="0.2">
      <c r="A44" s="184" t="s">
        <v>484</v>
      </c>
      <c r="B44" s="185" t="s">
        <v>485</v>
      </c>
      <c r="C44" s="183"/>
      <c r="D44" s="183"/>
      <c r="E44" s="183"/>
      <c r="F44" s="183"/>
      <c r="G44" s="183">
        <v>0</v>
      </c>
      <c r="H44" s="183">
        <v>0</v>
      </c>
      <c r="I44" s="187" t="s">
        <v>476</v>
      </c>
      <c r="J44" s="183">
        <v>10</v>
      </c>
      <c r="K44" s="187">
        <v>4</v>
      </c>
      <c r="L44" s="183">
        <v>10</v>
      </c>
      <c r="M44" s="187">
        <v>2</v>
      </c>
      <c r="N44" s="183">
        <v>0</v>
      </c>
      <c r="O44" s="187" t="s">
        <v>476</v>
      </c>
      <c r="P44" s="183">
        <v>0</v>
      </c>
      <c r="Q44" s="187" t="s">
        <v>476</v>
      </c>
      <c r="R44" s="183">
        <v>0</v>
      </c>
      <c r="S44" s="187" t="s">
        <v>476</v>
      </c>
      <c r="T44" s="183">
        <v>0</v>
      </c>
      <c r="U44" s="187" t="s">
        <v>476</v>
      </c>
      <c r="V44" s="183">
        <v>0</v>
      </c>
      <c r="W44" s="187" t="s">
        <v>476</v>
      </c>
      <c r="X44" s="183">
        <v>0</v>
      </c>
      <c r="Y44" s="187" t="s">
        <v>476</v>
      </c>
      <c r="Z44" s="183" t="s">
        <v>509</v>
      </c>
      <c r="AA44" s="187" t="s">
        <v>509</v>
      </c>
      <c r="AB44" s="183">
        <v>10</v>
      </c>
      <c r="AC44" s="183">
        <v>10</v>
      </c>
    </row>
    <row r="45" spans="1:29" s="178" customFormat="1" ht="12.75" x14ac:dyDescent="0.2">
      <c r="A45" s="184" t="s">
        <v>486</v>
      </c>
      <c r="B45" s="185" t="s">
        <v>487</v>
      </c>
      <c r="C45" s="183"/>
      <c r="D45" s="183"/>
      <c r="E45" s="183"/>
      <c r="F45" s="183"/>
      <c r="G45" s="183">
        <v>0</v>
      </c>
      <c r="H45" s="183">
        <v>0</v>
      </c>
      <c r="I45" s="187" t="s">
        <v>476</v>
      </c>
      <c r="J45" s="183">
        <v>0.02</v>
      </c>
      <c r="K45" s="187">
        <v>4</v>
      </c>
      <c r="L45" s="183">
        <v>0.02</v>
      </c>
      <c r="M45" s="187">
        <v>2</v>
      </c>
      <c r="N45" s="183">
        <v>0</v>
      </c>
      <c r="O45" s="187" t="s">
        <v>476</v>
      </c>
      <c r="P45" s="183">
        <v>0</v>
      </c>
      <c r="Q45" s="187" t="s">
        <v>476</v>
      </c>
      <c r="R45" s="183">
        <v>0</v>
      </c>
      <c r="S45" s="187" t="s">
        <v>476</v>
      </c>
      <c r="T45" s="183">
        <v>0</v>
      </c>
      <c r="U45" s="187" t="s">
        <v>476</v>
      </c>
      <c r="V45" s="183">
        <v>0</v>
      </c>
      <c r="W45" s="187" t="s">
        <v>476</v>
      </c>
      <c r="X45" s="183">
        <v>0</v>
      </c>
      <c r="Y45" s="187" t="s">
        <v>476</v>
      </c>
      <c r="Z45" s="183" t="s">
        <v>509</v>
      </c>
      <c r="AA45" s="187" t="s">
        <v>509</v>
      </c>
      <c r="AB45" s="183">
        <v>0.02</v>
      </c>
      <c r="AC45" s="183">
        <v>0.02</v>
      </c>
    </row>
    <row r="46" spans="1:29" s="178" customFormat="1" ht="12.75" x14ac:dyDescent="0.2">
      <c r="A46" s="184" t="s">
        <v>488</v>
      </c>
      <c r="B46" s="185" t="s">
        <v>489</v>
      </c>
      <c r="C46" s="183"/>
      <c r="D46" s="183"/>
      <c r="E46" s="183"/>
      <c r="F46" s="183"/>
      <c r="G46" s="183">
        <v>0</v>
      </c>
      <c r="H46" s="183">
        <v>0</v>
      </c>
      <c r="I46" s="187" t="s">
        <v>476</v>
      </c>
      <c r="J46" s="183"/>
      <c r="K46" s="187" t="s">
        <v>476</v>
      </c>
      <c r="L46" s="183">
        <v>0</v>
      </c>
      <c r="M46" s="187" t="s">
        <v>476</v>
      </c>
      <c r="N46" s="183"/>
      <c r="O46" s="187" t="s">
        <v>476</v>
      </c>
      <c r="P46" s="183">
        <v>0</v>
      </c>
      <c r="Q46" s="187" t="s">
        <v>476</v>
      </c>
      <c r="R46" s="183"/>
      <c r="S46" s="187" t="s">
        <v>476</v>
      </c>
      <c r="T46" s="183">
        <v>0</v>
      </c>
      <c r="U46" s="187" t="s">
        <v>476</v>
      </c>
      <c r="V46" s="183"/>
      <c r="W46" s="187" t="s">
        <v>476</v>
      </c>
      <c r="X46" s="183"/>
      <c r="Y46" s="187" t="s">
        <v>476</v>
      </c>
      <c r="Z46" s="183"/>
      <c r="AA46" s="187" t="s">
        <v>476</v>
      </c>
      <c r="AB46" s="183">
        <v>0</v>
      </c>
      <c r="AC46" s="183">
        <v>0</v>
      </c>
    </row>
    <row r="47" spans="1:29" s="178" customFormat="1" ht="12.75" x14ac:dyDescent="0.2">
      <c r="A47" s="181" t="s">
        <v>61</v>
      </c>
      <c r="B47" s="182" t="s">
        <v>152</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s="178" customFormat="1" ht="12.75" x14ac:dyDescent="0.2">
      <c r="A48" s="184" t="s">
        <v>151</v>
      </c>
      <c r="B48" s="185" t="s">
        <v>475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509</v>
      </c>
      <c r="AA48" s="183"/>
      <c r="AB48" s="183">
        <v>0</v>
      </c>
      <c r="AC48" s="183">
        <v>0</v>
      </c>
    </row>
    <row r="49" spans="1:29" s="178" customFormat="1" ht="25.5" x14ac:dyDescent="0.2">
      <c r="A49" s="184" t="s">
        <v>150</v>
      </c>
      <c r="B49" s="188" t="s">
        <v>477</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509</v>
      </c>
      <c r="AA49" s="183"/>
      <c r="AB49" s="183">
        <v>0</v>
      </c>
      <c r="AC49" s="183">
        <v>0</v>
      </c>
    </row>
    <row r="50" spans="1:29" s="178" customFormat="1" ht="12.75" x14ac:dyDescent="0.2">
      <c r="A50" s="184" t="s">
        <v>149</v>
      </c>
      <c r="B50" s="188" t="s">
        <v>148</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509</v>
      </c>
      <c r="AA50" s="183"/>
      <c r="AB50" s="183">
        <v>0</v>
      </c>
      <c r="AC50" s="183">
        <v>0</v>
      </c>
    </row>
    <row r="51" spans="1:29" s="178" customFormat="1" ht="35.25" customHeight="1" x14ac:dyDescent="0.2">
      <c r="A51" s="184" t="s">
        <v>147</v>
      </c>
      <c r="B51" s="185" t="s">
        <v>146</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509</v>
      </c>
      <c r="AA51" s="183"/>
      <c r="AB51" s="183">
        <v>0</v>
      </c>
      <c r="AC51" s="183">
        <v>0</v>
      </c>
    </row>
    <row r="52" spans="1:29" s="178" customFormat="1" ht="12.75" x14ac:dyDescent="0.2">
      <c r="A52" s="184" t="s">
        <v>145</v>
      </c>
      <c r="B52" s="185" t="s">
        <v>144</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509</v>
      </c>
      <c r="AA52" s="183"/>
      <c r="AB52" s="183">
        <v>0</v>
      </c>
      <c r="AC52" s="183">
        <v>0</v>
      </c>
    </row>
    <row r="53" spans="1:29" s="178" customFormat="1" ht="12.75" x14ac:dyDescent="0.2">
      <c r="A53" s="184" t="s">
        <v>143</v>
      </c>
      <c r="B53" s="185" t="s">
        <v>142</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509</v>
      </c>
      <c r="AA53" s="183"/>
      <c r="AB53" s="183">
        <v>0</v>
      </c>
      <c r="AC53" s="183">
        <v>0</v>
      </c>
    </row>
    <row r="54" spans="1:29" s="178" customFormat="1" ht="12.75" x14ac:dyDescent="0.2">
      <c r="A54" s="184" t="s">
        <v>141</v>
      </c>
      <c r="B54" s="185" t="s">
        <v>479</v>
      </c>
      <c r="C54" s="183">
        <v>2</v>
      </c>
      <c r="D54" s="183">
        <v>2</v>
      </c>
      <c r="E54" s="183"/>
      <c r="F54" s="183"/>
      <c r="G54" s="183">
        <v>0</v>
      </c>
      <c r="H54" s="183">
        <v>0</v>
      </c>
      <c r="I54" s="183"/>
      <c r="J54" s="183">
        <v>2</v>
      </c>
      <c r="K54" s="183"/>
      <c r="L54" s="183">
        <v>2</v>
      </c>
      <c r="M54" s="183"/>
      <c r="N54" s="183">
        <v>0</v>
      </c>
      <c r="O54" s="183"/>
      <c r="P54" s="183">
        <v>0</v>
      </c>
      <c r="Q54" s="183"/>
      <c r="R54" s="183">
        <v>0</v>
      </c>
      <c r="S54" s="183"/>
      <c r="T54" s="183">
        <v>0</v>
      </c>
      <c r="U54" s="183"/>
      <c r="V54" s="183">
        <v>0</v>
      </c>
      <c r="W54" s="183"/>
      <c r="X54" s="183">
        <v>0</v>
      </c>
      <c r="Y54" s="183"/>
      <c r="Z54" s="183" t="s">
        <v>509</v>
      </c>
      <c r="AA54" s="183"/>
      <c r="AB54" s="183">
        <v>2</v>
      </c>
      <c r="AC54" s="183">
        <v>2</v>
      </c>
    </row>
    <row r="55" spans="1:29" s="178" customFormat="1" ht="12.75" x14ac:dyDescent="0.2">
      <c r="A55" s="184" t="s">
        <v>490</v>
      </c>
      <c r="B55" s="185" t="s">
        <v>480</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509</v>
      </c>
      <c r="AA55" s="183"/>
      <c r="AB55" s="183">
        <v>0</v>
      </c>
      <c r="AC55" s="183">
        <v>0</v>
      </c>
    </row>
    <row r="56" spans="1:29" s="178" customFormat="1" ht="12.75" x14ac:dyDescent="0.2">
      <c r="A56" s="184" t="s">
        <v>491</v>
      </c>
      <c r="B56" s="185" t="s">
        <v>481</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509</v>
      </c>
      <c r="AA56" s="183"/>
      <c r="AB56" s="183">
        <v>0</v>
      </c>
      <c r="AC56" s="183">
        <v>0</v>
      </c>
    </row>
    <row r="57" spans="1:29" s="178" customFormat="1" ht="12.75" x14ac:dyDescent="0.2">
      <c r="A57" s="184" t="s">
        <v>492</v>
      </c>
      <c r="B57" s="185" t="s">
        <v>483</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509</v>
      </c>
      <c r="AA57" s="183"/>
      <c r="AB57" s="183">
        <v>0</v>
      </c>
      <c r="AC57" s="183">
        <v>0</v>
      </c>
    </row>
    <row r="58" spans="1:29" s="178" customFormat="1" ht="36.75" customHeight="1" x14ac:dyDescent="0.2">
      <c r="A58" s="184" t="s">
        <v>493</v>
      </c>
      <c r="B58" s="185" t="s">
        <v>485</v>
      </c>
      <c r="C58" s="183">
        <v>10</v>
      </c>
      <c r="D58" s="183">
        <v>10</v>
      </c>
      <c r="E58" s="183"/>
      <c r="F58" s="183"/>
      <c r="G58" s="183">
        <v>0</v>
      </c>
      <c r="H58" s="183">
        <v>0</v>
      </c>
      <c r="I58" s="183"/>
      <c r="J58" s="183">
        <v>10</v>
      </c>
      <c r="K58" s="183"/>
      <c r="L58" s="183">
        <v>10</v>
      </c>
      <c r="M58" s="183"/>
      <c r="N58" s="183">
        <v>0</v>
      </c>
      <c r="O58" s="183"/>
      <c r="P58" s="183">
        <v>0</v>
      </c>
      <c r="Q58" s="183"/>
      <c r="R58" s="183">
        <v>0</v>
      </c>
      <c r="S58" s="183"/>
      <c r="T58" s="183">
        <v>0</v>
      </c>
      <c r="U58" s="183"/>
      <c r="V58" s="183">
        <v>0</v>
      </c>
      <c r="W58" s="183"/>
      <c r="X58" s="183">
        <v>0</v>
      </c>
      <c r="Y58" s="183"/>
      <c r="Z58" s="183" t="s">
        <v>509</v>
      </c>
      <c r="AA58" s="183"/>
      <c r="AB58" s="183">
        <v>10</v>
      </c>
      <c r="AC58" s="183">
        <v>10</v>
      </c>
    </row>
    <row r="59" spans="1:29" s="178" customFormat="1" ht="12.75" x14ac:dyDescent="0.2">
      <c r="A59" s="184" t="s">
        <v>494</v>
      </c>
      <c r="B59" s="185" t="s">
        <v>487</v>
      </c>
      <c r="C59" s="183">
        <v>0</v>
      </c>
      <c r="D59" s="183">
        <v>0.02</v>
      </c>
      <c r="E59" s="183"/>
      <c r="F59" s="183"/>
      <c r="G59" s="183">
        <v>0</v>
      </c>
      <c r="H59" s="183">
        <v>0</v>
      </c>
      <c r="I59" s="183"/>
      <c r="J59" s="183">
        <v>0.02</v>
      </c>
      <c r="K59" s="183"/>
      <c r="L59" s="183">
        <v>0.02</v>
      </c>
      <c r="M59" s="183"/>
      <c r="N59" s="183">
        <v>0</v>
      </c>
      <c r="O59" s="183"/>
      <c r="P59" s="183">
        <v>0</v>
      </c>
      <c r="Q59" s="183"/>
      <c r="R59" s="183">
        <v>0</v>
      </c>
      <c r="S59" s="183"/>
      <c r="T59" s="183">
        <v>0</v>
      </c>
      <c r="U59" s="183"/>
      <c r="V59" s="183">
        <v>0</v>
      </c>
      <c r="W59" s="183"/>
      <c r="X59" s="183">
        <v>0</v>
      </c>
      <c r="Y59" s="183"/>
      <c r="Z59" s="183" t="s">
        <v>509</v>
      </c>
      <c r="AA59" s="183"/>
      <c r="AB59" s="183">
        <v>0.02</v>
      </c>
      <c r="AC59" s="183">
        <v>0.02</v>
      </c>
    </row>
    <row r="60" spans="1:29" s="178" customFormat="1" ht="12.75" x14ac:dyDescent="0.2">
      <c r="A60" s="184" t="s">
        <v>495</v>
      </c>
      <c r="B60" s="185" t="s">
        <v>489</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78" customFormat="1" ht="12.75" x14ac:dyDescent="0.2">
      <c r="A61" s="181" t="s">
        <v>59</v>
      </c>
      <c r="B61" s="182" t="s">
        <v>140</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ht="12.75" x14ac:dyDescent="0.2">
      <c r="A62" s="184" t="s">
        <v>139</v>
      </c>
      <c r="B62" s="185" t="s">
        <v>138</v>
      </c>
      <c r="C62" s="183">
        <v>9.0843259998946504</v>
      </c>
      <c r="D62" s="183">
        <v>15.08564427255738</v>
      </c>
      <c r="E62" s="183"/>
      <c r="F62" s="183"/>
      <c r="G62" s="183">
        <v>0</v>
      </c>
      <c r="H62" s="183">
        <v>0</v>
      </c>
      <c r="I62" s="183"/>
      <c r="J62" s="183">
        <v>15.08564427255738</v>
      </c>
      <c r="K62" s="183"/>
      <c r="L62" s="183">
        <v>9.0843259998946504</v>
      </c>
      <c r="M62" s="183"/>
      <c r="N62" s="183">
        <v>0</v>
      </c>
      <c r="O62" s="183"/>
      <c r="P62" s="183">
        <v>0</v>
      </c>
      <c r="Q62" s="183"/>
      <c r="R62" s="183">
        <v>0</v>
      </c>
      <c r="S62" s="183"/>
      <c r="T62" s="183">
        <v>0</v>
      </c>
      <c r="U62" s="183"/>
      <c r="V62" s="183">
        <v>0</v>
      </c>
      <c r="W62" s="183"/>
      <c r="X62" s="183">
        <v>0</v>
      </c>
      <c r="Y62" s="183"/>
      <c r="Z62" s="183" t="s">
        <v>509</v>
      </c>
      <c r="AA62" s="183"/>
      <c r="AB62" s="183">
        <v>9.0843259998946504</v>
      </c>
      <c r="AC62" s="183">
        <v>15.08564427255738</v>
      </c>
    </row>
    <row r="63" spans="1:29" s="178" customFormat="1" ht="12.75" x14ac:dyDescent="0.2">
      <c r="A63" s="184" t="s">
        <v>137</v>
      </c>
      <c r="B63" s="188" t="s">
        <v>131</v>
      </c>
      <c r="C63" s="183">
        <v>0</v>
      </c>
      <c r="D63" s="183">
        <v>0</v>
      </c>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509</v>
      </c>
      <c r="AA63" s="183"/>
      <c r="AB63" s="183">
        <v>0</v>
      </c>
      <c r="AC63" s="183">
        <v>0</v>
      </c>
    </row>
    <row r="64" spans="1:29" s="178" customFormat="1" ht="12.75" x14ac:dyDescent="0.2">
      <c r="A64" s="184" t="s">
        <v>136</v>
      </c>
      <c r="B64" s="185" t="s">
        <v>130</v>
      </c>
      <c r="C64" s="183">
        <v>0</v>
      </c>
      <c r="D64" s="183">
        <v>0</v>
      </c>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509</v>
      </c>
      <c r="AA64" s="183"/>
      <c r="AB64" s="183">
        <v>0</v>
      </c>
      <c r="AC64" s="183">
        <v>0</v>
      </c>
    </row>
    <row r="65" spans="1:29" s="178" customFormat="1" ht="12.75" x14ac:dyDescent="0.2">
      <c r="A65" s="184" t="s">
        <v>135</v>
      </c>
      <c r="B65" s="188" t="s">
        <v>129</v>
      </c>
      <c r="C65" s="183">
        <v>0</v>
      </c>
      <c r="D65" s="183">
        <v>0</v>
      </c>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509</v>
      </c>
      <c r="AA65" s="183"/>
      <c r="AB65" s="183">
        <v>0</v>
      </c>
      <c r="AC65" s="183">
        <v>0</v>
      </c>
    </row>
    <row r="66" spans="1:29" s="178" customFormat="1" ht="17.25" customHeight="1" x14ac:dyDescent="0.2">
      <c r="A66" s="184" t="s">
        <v>134</v>
      </c>
      <c r="B66" s="188" t="s">
        <v>128</v>
      </c>
      <c r="C66" s="183">
        <v>0</v>
      </c>
      <c r="D66" s="183">
        <v>0</v>
      </c>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509</v>
      </c>
      <c r="AA66" s="183"/>
      <c r="AB66" s="183">
        <v>0</v>
      </c>
      <c r="AC66" s="183">
        <v>0</v>
      </c>
    </row>
    <row r="67" spans="1:29" s="178" customFormat="1" ht="17.25" customHeight="1" x14ac:dyDescent="0.2">
      <c r="A67" s="184" t="s">
        <v>133</v>
      </c>
      <c r="B67" s="185" t="s">
        <v>479</v>
      </c>
      <c r="C67" s="183">
        <v>0</v>
      </c>
      <c r="D67" s="183">
        <v>2</v>
      </c>
      <c r="E67" s="183"/>
      <c r="F67" s="183"/>
      <c r="G67" s="183">
        <v>0</v>
      </c>
      <c r="H67" s="183">
        <v>0</v>
      </c>
      <c r="I67" s="183"/>
      <c r="J67" s="183">
        <v>2</v>
      </c>
      <c r="K67" s="183"/>
      <c r="L67" s="183">
        <v>2</v>
      </c>
      <c r="M67" s="183"/>
      <c r="N67" s="183">
        <v>0</v>
      </c>
      <c r="O67" s="183"/>
      <c r="P67" s="183">
        <v>0</v>
      </c>
      <c r="Q67" s="183"/>
      <c r="R67" s="183">
        <v>0</v>
      </c>
      <c r="S67" s="183"/>
      <c r="T67" s="183">
        <v>0</v>
      </c>
      <c r="U67" s="183"/>
      <c r="V67" s="183">
        <v>0</v>
      </c>
      <c r="W67" s="183"/>
      <c r="X67" s="183">
        <v>0</v>
      </c>
      <c r="Y67" s="183"/>
      <c r="Z67" s="183" t="s">
        <v>509</v>
      </c>
      <c r="AA67" s="183"/>
      <c r="AB67" s="183">
        <v>2</v>
      </c>
      <c r="AC67" s="183">
        <v>2</v>
      </c>
    </row>
    <row r="68" spans="1:29" s="178" customFormat="1" ht="17.25" customHeight="1" x14ac:dyDescent="0.2">
      <c r="A68" s="184" t="s">
        <v>496</v>
      </c>
      <c r="B68" s="185" t="s">
        <v>480</v>
      </c>
      <c r="C68" s="183">
        <v>0</v>
      </c>
      <c r="D68" s="183">
        <v>0</v>
      </c>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509</v>
      </c>
      <c r="AA68" s="183"/>
      <c r="AB68" s="183">
        <v>0</v>
      </c>
      <c r="AC68" s="183">
        <v>0</v>
      </c>
    </row>
    <row r="69" spans="1:29" s="178" customFormat="1" ht="17.25" customHeight="1" x14ac:dyDescent="0.2">
      <c r="A69" s="184" t="s">
        <v>497</v>
      </c>
      <c r="B69" s="185" t="s">
        <v>481</v>
      </c>
      <c r="C69" s="183">
        <v>0</v>
      </c>
      <c r="D69" s="183">
        <v>0</v>
      </c>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509</v>
      </c>
      <c r="AA69" s="183"/>
      <c r="AB69" s="183">
        <v>0</v>
      </c>
      <c r="AC69" s="183">
        <v>0</v>
      </c>
    </row>
    <row r="70" spans="1:29" s="178" customFormat="1" ht="17.25" customHeight="1" x14ac:dyDescent="0.2">
      <c r="A70" s="184" t="s">
        <v>498</v>
      </c>
      <c r="B70" s="185" t="s">
        <v>483</v>
      </c>
      <c r="C70" s="183">
        <v>0</v>
      </c>
      <c r="D70" s="183">
        <v>0</v>
      </c>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509</v>
      </c>
      <c r="AA70" s="183"/>
      <c r="AB70" s="183">
        <v>0</v>
      </c>
      <c r="AC70" s="183">
        <v>0</v>
      </c>
    </row>
    <row r="71" spans="1:29" s="178" customFormat="1" ht="17.25" customHeight="1" x14ac:dyDescent="0.2">
      <c r="A71" s="184" t="s">
        <v>499</v>
      </c>
      <c r="B71" s="185" t="s">
        <v>485</v>
      </c>
      <c r="C71" s="183">
        <v>0</v>
      </c>
      <c r="D71" s="183">
        <v>10</v>
      </c>
      <c r="E71" s="183"/>
      <c r="F71" s="183"/>
      <c r="G71" s="183">
        <v>0</v>
      </c>
      <c r="H71" s="183">
        <v>0</v>
      </c>
      <c r="I71" s="183"/>
      <c r="J71" s="183">
        <v>10</v>
      </c>
      <c r="K71" s="183"/>
      <c r="L71" s="183">
        <v>10</v>
      </c>
      <c r="M71" s="183"/>
      <c r="N71" s="183">
        <v>0</v>
      </c>
      <c r="O71" s="183"/>
      <c r="P71" s="183">
        <v>0</v>
      </c>
      <c r="Q71" s="183"/>
      <c r="R71" s="183">
        <v>0</v>
      </c>
      <c r="S71" s="183"/>
      <c r="T71" s="183">
        <v>0</v>
      </c>
      <c r="U71" s="183"/>
      <c r="V71" s="183">
        <v>0</v>
      </c>
      <c r="W71" s="183"/>
      <c r="X71" s="183">
        <v>0</v>
      </c>
      <c r="Y71" s="183"/>
      <c r="Z71" s="183" t="s">
        <v>509</v>
      </c>
      <c r="AA71" s="183"/>
      <c r="AB71" s="183">
        <v>10</v>
      </c>
      <c r="AC71" s="183">
        <v>10</v>
      </c>
    </row>
    <row r="72" spans="1:29" s="178" customFormat="1" ht="17.25" customHeight="1" x14ac:dyDescent="0.2">
      <c r="A72" s="184" t="s">
        <v>500</v>
      </c>
      <c r="B72" s="185" t="s">
        <v>487</v>
      </c>
      <c r="C72" s="183">
        <v>0</v>
      </c>
      <c r="D72" s="183">
        <v>0.02</v>
      </c>
      <c r="E72" s="183"/>
      <c r="F72" s="183"/>
      <c r="G72" s="183">
        <v>0</v>
      </c>
      <c r="H72" s="183">
        <v>0</v>
      </c>
      <c r="I72" s="183"/>
      <c r="J72" s="183">
        <v>0.02</v>
      </c>
      <c r="K72" s="183"/>
      <c r="L72" s="183">
        <v>0.02</v>
      </c>
      <c r="M72" s="183"/>
      <c r="N72" s="183">
        <v>0</v>
      </c>
      <c r="O72" s="183"/>
      <c r="P72" s="183">
        <v>0</v>
      </c>
      <c r="Q72" s="183"/>
      <c r="R72" s="183">
        <v>0</v>
      </c>
      <c r="S72" s="183"/>
      <c r="T72" s="183">
        <v>0</v>
      </c>
      <c r="U72" s="183"/>
      <c r="V72" s="183">
        <v>0</v>
      </c>
      <c r="W72" s="183"/>
      <c r="X72" s="183">
        <v>0</v>
      </c>
      <c r="Y72" s="183"/>
      <c r="Z72" s="183" t="s">
        <v>509</v>
      </c>
      <c r="AA72" s="183"/>
      <c r="AB72" s="183">
        <v>0.02</v>
      </c>
      <c r="AC72" s="183">
        <v>0.02</v>
      </c>
    </row>
    <row r="73" spans="1:29" s="178" customFormat="1" ht="17.25" customHeight="1" x14ac:dyDescent="0.2">
      <c r="A73" s="184" t="s">
        <v>501</v>
      </c>
      <c r="B73" s="185" t="s">
        <v>489</v>
      </c>
      <c r="C73" s="183">
        <v>0</v>
      </c>
      <c r="D73" s="183">
        <v>0</v>
      </c>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78" customFormat="1" ht="51.75" customHeight="1" x14ac:dyDescent="0.2">
      <c r="A74" s="181" t="s">
        <v>58</v>
      </c>
      <c r="B74" s="189" t="s">
        <v>227</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509</v>
      </c>
      <c r="AA74" s="183"/>
      <c r="AB74" s="183">
        <v>0</v>
      </c>
      <c r="AC74" s="183">
        <v>0</v>
      </c>
    </row>
    <row r="75" spans="1:29" s="178" customFormat="1" ht="21.75" customHeight="1" x14ac:dyDescent="0.2">
      <c r="A75" s="181" t="s">
        <v>56</v>
      </c>
      <c r="B75" s="182" t="s">
        <v>132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23.25" customHeight="1" x14ac:dyDescent="0.2">
      <c r="A76" s="184" t="s">
        <v>222</v>
      </c>
      <c r="B76" s="185" t="s">
        <v>475</v>
      </c>
      <c r="C76" s="190"/>
      <c r="D76" s="191"/>
      <c r="E76" s="192"/>
      <c r="F76" s="192"/>
      <c r="G76" s="183">
        <v>0</v>
      </c>
      <c r="H76" s="183">
        <v>0</v>
      </c>
      <c r="I76" s="192"/>
      <c r="J76" s="183">
        <v>0</v>
      </c>
      <c r="K76" s="191"/>
      <c r="L76" s="183">
        <v>0</v>
      </c>
      <c r="M76" s="191"/>
      <c r="N76" s="183">
        <v>0</v>
      </c>
      <c r="O76" s="191"/>
      <c r="P76" s="183">
        <v>0</v>
      </c>
      <c r="Q76" s="191"/>
      <c r="R76" s="183">
        <v>0</v>
      </c>
      <c r="S76" s="191"/>
      <c r="T76" s="183">
        <v>0</v>
      </c>
      <c r="U76" s="191"/>
      <c r="V76" s="183">
        <v>0</v>
      </c>
      <c r="W76" s="191"/>
      <c r="X76" s="183">
        <v>0</v>
      </c>
      <c r="Y76" s="191"/>
      <c r="Z76" s="183" t="s">
        <v>509</v>
      </c>
      <c r="AA76" s="191"/>
      <c r="AB76" s="183">
        <v>0</v>
      </c>
      <c r="AC76" s="183">
        <v>0</v>
      </c>
    </row>
    <row r="77" spans="1:29" s="178" customFormat="1" ht="29.25" customHeight="1" x14ac:dyDescent="0.2">
      <c r="A77" s="184" t="s">
        <v>223</v>
      </c>
      <c r="B77" s="188" t="s">
        <v>477</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509</v>
      </c>
      <c r="AA77" s="183"/>
      <c r="AB77" s="183">
        <v>0</v>
      </c>
      <c r="AC77" s="183">
        <v>0</v>
      </c>
    </row>
    <row r="78" spans="1:29" s="178" customFormat="1" ht="12.75" x14ac:dyDescent="0.2">
      <c r="A78" s="184" t="s">
        <v>224</v>
      </c>
      <c r="B78" s="188" t="s">
        <v>148</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509</v>
      </c>
      <c r="AA78" s="183"/>
      <c r="AB78" s="183">
        <v>0</v>
      </c>
      <c r="AC78" s="183">
        <v>0</v>
      </c>
    </row>
    <row r="79" spans="1:29" s="178" customFormat="1" ht="12.75" x14ac:dyDescent="0.2">
      <c r="A79" s="184" t="s">
        <v>225</v>
      </c>
      <c r="B79" s="185" t="s">
        <v>502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509</v>
      </c>
      <c r="AA79" s="183"/>
      <c r="AB79" s="183">
        <v>0</v>
      </c>
      <c r="AC79" s="183">
        <v>0</v>
      </c>
    </row>
    <row r="80" spans="1:29" s="178" customFormat="1" ht="12.75" x14ac:dyDescent="0.2">
      <c r="A80" s="184" t="s">
        <v>226</v>
      </c>
      <c r="B80" s="185" t="s">
        <v>479</v>
      </c>
      <c r="C80" s="190"/>
      <c r="D80" s="191"/>
      <c r="E80" s="192"/>
      <c r="F80" s="192"/>
      <c r="G80" s="183">
        <v>0</v>
      </c>
      <c r="H80" s="183">
        <v>0</v>
      </c>
      <c r="I80" s="192"/>
      <c r="J80" s="183">
        <v>0</v>
      </c>
      <c r="K80" s="191"/>
      <c r="L80" s="183">
        <v>0</v>
      </c>
      <c r="M80" s="191"/>
      <c r="N80" s="183">
        <v>0</v>
      </c>
      <c r="O80" s="191"/>
      <c r="P80" s="183">
        <v>0</v>
      </c>
      <c r="Q80" s="191"/>
      <c r="R80" s="183">
        <v>0</v>
      </c>
      <c r="S80" s="191"/>
      <c r="T80" s="183">
        <v>0</v>
      </c>
      <c r="U80" s="191"/>
      <c r="V80" s="183">
        <v>0</v>
      </c>
      <c r="W80" s="191"/>
      <c r="X80" s="183">
        <v>0</v>
      </c>
      <c r="Y80" s="191"/>
      <c r="Z80" s="183" t="s">
        <v>509</v>
      </c>
      <c r="AA80" s="191"/>
      <c r="AB80" s="183">
        <v>0</v>
      </c>
      <c r="AC80" s="183">
        <v>0</v>
      </c>
    </row>
    <row r="81" spans="1:29" s="178" customFormat="1" ht="12.75" x14ac:dyDescent="0.2">
      <c r="A81" s="184" t="s">
        <v>503</v>
      </c>
      <c r="B81" s="185" t="s">
        <v>480</v>
      </c>
      <c r="C81" s="190"/>
      <c r="D81" s="191"/>
      <c r="E81" s="192"/>
      <c r="F81" s="192"/>
      <c r="G81" s="183">
        <v>0</v>
      </c>
      <c r="H81" s="183">
        <v>0</v>
      </c>
      <c r="I81" s="192"/>
      <c r="J81" s="183">
        <v>0</v>
      </c>
      <c r="K81" s="191"/>
      <c r="L81" s="183">
        <v>0</v>
      </c>
      <c r="M81" s="191"/>
      <c r="N81" s="183">
        <v>0</v>
      </c>
      <c r="O81" s="191"/>
      <c r="P81" s="183">
        <v>0</v>
      </c>
      <c r="Q81" s="191"/>
      <c r="R81" s="183">
        <v>0</v>
      </c>
      <c r="S81" s="191"/>
      <c r="T81" s="183">
        <v>0</v>
      </c>
      <c r="U81" s="191"/>
      <c r="V81" s="183">
        <v>0</v>
      </c>
      <c r="W81" s="191"/>
      <c r="X81" s="183">
        <v>0</v>
      </c>
      <c r="Y81" s="191"/>
      <c r="Z81" s="183" t="s">
        <v>509</v>
      </c>
      <c r="AA81" s="191"/>
      <c r="AB81" s="183">
        <v>0</v>
      </c>
      <c r="AC81" s="183">
        <v>0</v>
      </c>
    </row>
    <row r="82" spans="1:29" s="178" customFormat="1" ht="12.75" x14ac:dyDescent="0.2">
      <c r="A82" s="184" t="s">
        <v>504</v>
      </c>
      <c r="B82" s="185" t="s">
        <v>481</v>
      </c>
      <c r="C82" s="190"/>
      <c r="D82" s="191"/>
      <c r="E82" s="192"/>
      <c r="F82" s="192"/>
      <c r="G82" s="183">
        <v>0</v>
      </c>
      <c r="H82" s="183">
        <v>0</v>
      </c>
      <c r="I82" s="192"/>
      <c r="J82" s="183">
        <v>0</v>
      </c>
      <c r="K82" s="191"/>
      <c r="L82" s="183">
        <v>0</v>
      </c>
      <c r="M82" s="191"/>
      <c r="N82" s="183">
        <v>0</v>
      </c>
      <c r="O82" s="191"/>
      <c r="P82" s="183">
        <v>0</v>
      </c>
      <c r="Q82" s="191"/>
      <c r="R82" s="183">
        <v>0</v>
      </c>
      <c r="S82" s="191"/>
      <c r="T82" s="183">
        <v>0</v>
      </c>
      <c r="U82" s="191"/>
      <c r="V82" s="183">
        <v>0</v>
      </c>
      <c r="W82" s="191"/>
      <c r="X82" s="183">
        <v>0</v>
      </c>
      <c r="Y82" s="191"/>
      <c r="Z82" s="183" t="s">
        <v>509</v>
      </c>
      <c r="AA82" s="191"/>
      <c r="AB82" s="183">
        <v>0</v>
      </c>
      <c r="AC82" s="183">
        <v>0</v>
      </c>
    </row>
    <row r="83" spans="1:29" s="178" customFormat="1" ht="12.75" x14ac:dyDescent="0.2">
      <c r="A83" s="184" t="s">
        <v>505</v>
      </c>
      <c r="B83" s="185" t="s">
        <v>483</v>
      </c>
      <c r="C83" s="190"/>
      <c r="D83" s="191"/>
      <c r="E83" s="192"/>
      <c r="F83" s="192"/>
      <c r="G83" s="183">
        <v>0</v>
      </c>
      <c r="H83" s="183">
        <v>0</v>
      </c>
      <c r="I83" s="192"/>
      <c r="J83" s="183">
        <v>0</v>
      </c>
      <c r="K83" s="191"/>
      <c r="L83" s="183">
        <v>0</v>
      </c>
      <c r="M83" s="191"/>
      <c r="N83" s="183">
        <v>0</v>
      </c>
      <c r="O83" s="191"/>
      <c r="P83" s="183">
        <v>0</v>
      </c>
      <c r="Q83" s="191"/>
      <c r="R83" s="183">
        <v>0</v>
      </c>
      <c r="S83" s="191"/>
      <c r="T83" s="183">
        <v>0</v>
      </c>
      <c r="U83" s="191"/>
      <c r="V83" s="183">
        <v>0</v>
      </c>
      <c r="W83" s="191"/>
      <c r="X83" s="183">
        <v>0</v>
      </c>
      <c r="Y83" s="191"/>
      <c r="Z83" s="183" t="s">
        <v>509</v>
      </c>
      <c r="AA83" s="191"/>
      <c r="AB83" s="183">
        <v>0</v>
      </c>
      <c r="AC83" s="183">
        <v>0</v>
      </c>
    </row>
    <row r="84" spans="1:29" s="178" customFormat="1" ht="12.75" x14ac:dyDescent="0.2">
      <c r="A84" s="184" t="s">
        <v>506</v>
      </c>
      <c r="B84" s="185" t="s">
        <v>485</v>
      </c>
      <c r="C84" s="190"/>
      <c r="D84" s="191">
        <v>2</v>
      </c>
      <c r="E84" s="192"/>
      <c r="F84" s="192"/>
      <c r="G84" s="183">
        <v>0</v>
      </c>
      <c r="H84" s="183">
        <v>0</v>
      </c>
      <c r="I84" s="192"/>
      <c r="J84" s="183">
        <v>2</v>
      </c>
      <c r="K84" s="191"/>
      <c r="L84" s="183">
        <v>2</v>
      </c>
      <c r="M84" s="191"/>
      <c r="N84" s="183">
        <v>0</v>
      </c>
      <c r="O84" s="191"/>
      <c r="P84" s="183">
        <v>0</v>
      </c>
      <c r="Q84" s="191"/>
      <c r="R84" s="183">
        <v>0</v>
      </c>
      <c r="S84" s="191"/>
      <c r="T84" s="183">
        <v>0</v>
      </c>
      <c r="U84" s="191"/>
      <c r="V84" s="183">
        <v>0</v>
      </c>
      <c r="W84" s="191"/>
      <c r="X84" s="183">
        <v>0</v>
      </c>
      <c r="Y84" s="191"/>
      <c r="Z84" s="183" t="s">
        <v>509</v>
      </c>
      <c r="AA84" s="191"/>
      <c r="AB84" s="183">
        <v>2</v>
      </c>
      <c r="AC84" s="183">
        <v>2</v>
      </c>
    </row>
    <row r="85" spans="1:29" s="178" customFormat="1" ht="12.75" x14ac:dyDescent="0.2">
      <c r="A85" s="184" t="s">
        <v>507</v>
      </c>
      <c r="B85" s="185" t="s">
        <v>487</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t="s">
        <v>509</v>
      </c>
      <c r="AA85" s="191"/>
      <c r="AB85" s="183">
        <v>0</v>
      </c>
      <c r="AC85" s="183">
        <v>0</v>
      </c>
    </row>
    <row r="86" spans="1:29" s="178" customFormat="1" ht="12.75" x14ac:dyDescent="0.2">
      <c r="A86" s="184" t="s">
        <v>508</v>
      </c>
      <c r="B86" s="185" t="s">
        <v>489</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t="s">
        <v>509</v>
      </c>
      <c r="AA86" s="191"/>
      <c r="AB86" s="183">
        <v>0</v>
      </c>
      <c r="AC86" s="183">
        <v>0</v>
      </c>
    </row>
    <row r="87" spans="1:29" ht="33" customHeight="1" x14ac:dyDescent="0.25">
      <c r="J87" s="69"/>
      <c r="K87" s="69"/>
      <c r="L87" s="65"/>
      <c r="M87" s="65"/>
      <c r="N87" s="65"/>
      <c r="O87" s="65"/>
      <c r="P87" s="65"/>
      <c r="Q87" s="65"/>
      <c r="R87" s="65"/>
      <c r="S87" s="65"/>
      <c r="T87" s="65"/>
      <c r="V87" s="73"/>
      <c r="W87" s="73"/>
      <c r="X87" s="73"/>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S1" zoomScale="69" zoomScaleNormal="69" zoomScaleSheetLayoutView="55" workbookViewId="0">
      <selection activeCell="AV26" sqref="AV26"/>
    </sheetView>
  </sheetViews>
  <sheetFormatPr defaultColWidth="9.140625" defaultRowHeight="15" x14ac:dyDescent="0.25"/>
  <cols>
    <col min="1" max="1" width="9.7109375" style="19" customWidth="1"/>
    <col min="2" max="2" width="18.28515625" style="19" customWidth="1"/>
    <col min="3" max="3" width="20.140625" style="19" bestFit="1" customWidth="1"/>
    <col min="4" max="4" width="7.85546875" style="19" customWidth="1"/>
    <col min="5" max="12" width="7.7109375" style="19" customWidth="1"/>
    <col min="13" max="13" width="10.7109375" style="19" customWidth="1"/>
    <col min="14" max="14" width="55.140625" style="19" customWidth="1"/>
    <col min="15" max="15" width="10.7109375" style="19" customWidth="1"/>
    <col min="16" max="16" width="13.42578125" style="19" customWidth="1"/>
    <col min="17" max="17" width="16.85546875" style="19" customWidth="1"/>
    <col min="18" max="18" width="9.5703125" style="19" customWidth="1"/>
    <col min="19" max="22" width="7.85546875" style="19" customWidth="1"/>
    <col min="23" max="23" width="12.140625" style="19" customWidth="1"/>
    <col min="24" max="25" width="10.7109375" style="19" customWidth="1"/>
    <col min="26" max="26" width="7.7109375" style="19" customWidth="1"/>
    <col min="27" max="30" width="10.7109375" style="19" customWidth="1"/>
    <col min="31" max="31" width="12.2851562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15" t="str">
        <f>'1. паспорт местоположение'!A9:C9</f>
        <v xml:space="preserve">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5" t="str">
        <f>'1. паспорт местоположение'!A12:C12</f>
        <v>P_TP1600.PS.0188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8" customHeight="1" x14ac:dyDescent="0.25">
      <c r="A15" s="315"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507" t="s">
        <v>435</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9" s="22" customFormat="1" ht="58.5" customHeight="1" x14ac:dyDescent="0.25">
      <c r="A22" s="498" t="s">
        <v>52</v>
      </c>
      <c r="B22" s="509" t="s">
        <v>24</v>
      </c>
      <c r="C22" s="498" t="s">
        <v>51</v>
      </c>
      <c r="D22" s="498" t="s">
        <v>50</v>
      </c>
      <c r="E22" s="512" t="s">
        <v>446</v>
      </c>
      <c r="F22" s="513"/>
      <c r="G22" s="513"/>
      <c r="H22" s="513"/>
      <c r="I22" s="513"/>
      <c r="J22" s="513"/>
      <c r="K22" s="513"/>
      <c r="L22" s="514"/>
      <c r="M22" s="498" t="s">
        <v>49</v>
      </c>
      <c r="N22" s="498" t="s">
        <v>48</v>
      </c>
      <c r="O22" s="498" t="s">
        <v>47</v>
      </c>
      <c r="P22" s="493" t="s">
        <v>235</v>
      </c>
      <c r="Q22" s="493" t="s">
        <v>46</v>
      </c>
      <c r="R22" s="493" t="s">
        <v>45</v>
      </c>
      <c r="S22" s="493" t="s">
        <v>44</v>
      </c>
      <c r="T22" s="493"/>
      <c r="U22" s="515" t="s">
        <v>43</v>
      </c>
      <c r="V22" s="515" t="s">
        <v>42</v>
      </c>
      <c r="W22" s="493" t="s">
        <v>41</v>
      </c>
      <c r="X22" s="493" t="s">
        <v>40</v>
      </c>
      <c r="Y22" s="493" t="s">
        <v>39</v>
      </c>
      <c r="Z22" s="50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9" s="22" customFormat="1" ht="64.5" customHeight="1" x14ac:dyDescent="0.25">
      <c r="A23" s="508"/>
      <c r="B23" s="510"/>
      <c r="C23" s="508"/>
      <c r="D23" s="508"/>
      <c r="E23" s="503" t="s">
        <v>23</v>
      </c>
      <c r="F23" s="494" t="s">
        <v>131</v>
      </c>
      <c r="G23" s="494" t="s">
        <v>130</v>
      </c>
      <c r="H23" s="494" t="s">
        <v>129</v>
      </c>
      <c r="I23" s="496" t="s">
        <v>356</v>
      </c>
      <c r="J23" s="496" t="s">
        <v>357</v>
      </c>
      <c r="K23" s="496" t="s">
        <v>358</v>
      </c>
      <c r="L23" s="494" t="s">
        <v>80</v>
      </c>
      <c r="M23" s="508"/>
      <c r="N23" s="508"/>
      <c r="O23" s="508"/>
      <c r="P23" s="493"/>
      <c r="Q23" s="493"/>
      <c r="R23" s="493"/>
      <c r="S23" s="505" t="s">
        <v>2</v>
      </c>
      <c r="T23" s="505" t="s">
        <v>11</v>
      </c>
      <c r="U23" s="515"/>
      <c r="V23" s="515"/>
      <c r="W23" s="493"/>
      <c r="X23" s="493"/>
      <c r="Y23" s="493"/>
      <c r="Z23" s="493"/>
      <c r="AA23" s="493"/>
      <c r="AB23" s="493"/>
      <c r="AC23" s="493"/>
      <c r="AD23" s="493"/>
      <c r="AE23" s="493"/>
      <c r="AF23" s="493" t="s">
        <v>22</v>
      </c>
      <c r="AG23" s="493"/>
      <c r="AH23" s="493" t="s">
        <v>21</v>
      </c>
      <c r="AI23" s="493"/>
      <c r="AJ23" s="498" t="s">
        <v>20</v>
      </c>
      <c r="AK23" s="498" t="s">
        <v>19</v>
      </c>
      <c r="AL23" s="498" t="s">
        <v>18</v>
      </c>
      <c r="AM23" s="498" t="s">
        <v>17</v>
      </c>
      <c r="AN23" s="498" t="s">
        <v>16</v>
      </c>
      <c r="AO23" s="498" t="s">
        <v>15</v>
      </c>
      <c r="AP23" s="498" t="s">
        <v>14</v>
      </c>
      <c r="AQ23" s="516" t="s">
        <v>11</v>
      </c>
      <c r="AR23" s="493"/>
      <c r="AS23" s="493"/>
      <c r="AT23" s="493"/>
      <c r="AU23" s="493"/>
      <c r="AV23" s="502"/>
    </row>
    <row r="24" spans="1:49"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149" t="s">
        <v>13</v>
      </c>
      <c r="AG24" s="149" t="s">
        <v>12</v>
      </c>
      <c r="AH24" s="150" t="s">
        <v>2</v>
      </c>
      <c r="AI24" s="150" t="s">
        <v>11</v>
      </c>
      <c r="AJ24" s="499"/>
      <c r="AK24" s="499"/>
      <c r="AL24" s="499"/>
      <c r="AM24" s="499"/>
      <c r="AN24" s="499"/>
      <c r="AO24" s="499"/>
      <c r="AP24" s="499"/>
      <c r="AQ24" s="517"/>
      <c r="AR24" s="493"/>
      <c r="AS24" s="493"/>
      <c r="AT24" s="493"/>
      <c r="AU24" s="493"/>
      <c r="AV24" s="502"/>
      <c r="AW24" s="274">
        <f>SUM(AW26:AW49)</f>
        <v>9.5066185300000008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90" x14ac:dyDescent="0.25">
      <c r="A26" s="264" t="s">
        <v>568</v>
      </c>
      <c r="B26" s="265" t="s">
        <v>569</v>
      </c>
      <c r="C26" s="266" t="s">
        <v>570</v>
      </c>
      <c r="D26" s="264" t="s">
        <v>571</v>
      </c>
      <c r="E26" s="267" t="s">
        <v>572</v>
      </c>
      <c r="F26" s="268">
        <v>0</v>
      </c>
      <c r="G26" s="268">
        <v>0</v>
      </c>
      <c r="H26" s="267" t="s">
        <v>572</v>
      </c>
      <c r="I26" s="268">
        <v>0</v>
      </c>
      <c r="J26" s="267" t="s">
        <v>572</v>
      </c>
      <c r="K26" s="267" t="s">
        <v>572</v>
      </c>
      <c r="L26" s="267" t="s">
        <v>572</v>
      </c>
      <c r="M26" s="269" t="s">
        <v>573</v>
      </c>
      <c r="N26" s="266" t="s">
        <v>574</v>
      </c>
      <c r="O26" s="266" t="s">
        <v>464</v>
      </c>
      <c r="P26" s="270">
        <v>43500</v>
      </c>
      <c r="Q26" s="266" t="s">
        <v>575</v>
      </c>
      <c r="R26" s="270">
        <v>43500</v>
      </c>
      <c r="S26" s="266" t="s">
        <v>576</v>
      </c>
      <c r="T26" s="266" t="s">
        <v>577</v>
      </c>
      <c r="U26" s="266" t="s">
        <v>65</v>
      </c>
      <c r="V26" s="266" t="s">
        <v>65</v>
      </c>
      <c r="W26" s="266" t="s">
        <v>578</v>
      </c>
      <c r="X26" s="270">
        <v>43500</v>
      </c>
      <c r="Y26" s="266"/>
      <c r="Z26" s="266" t="s">
        <v>65</v>
      </c>
      <c r="AA26" s="270">
        <v>43500</v>
      </c>
      <c r="AB26" s="270">
        <v>43500</v>
      </c>
      <c r="AC26" s="266" t="s">
        <v>578</v>
      </c>
      <c r="AD26" s="270">
        <v>52200</v>
      </c>
      <c r="AE26" s="270">
        <v>0</v>
      </c>
      <c r="AF26" s="264" t="s">
        <v>579</v>
      </c>
      <c r="AG26" s="266" t="s">
        <v>580</v>
      </c>
      <c r="AH26" s="271">
        <v>45877</v>
      </c>
      <c r="AI26" s="271">
        <v>45881</v>
      </c>
      <c r="AJ26" s="271">
        <v>45888</v>
      </c>
      <c r="AK26" s="271">
        <v>45891</v>
      </c>
      <c r="AL26" s="266" t="s">
        <v>581</v>
      </c>
      <c r="AM26" s="266" t="s">
        <v>582</v>
      </c>
      <c r="AN26" s="271">
        <v>45891</v>
      </c>
      <c r="AO26" s="264" t="s">
        <v>583</v>
      </c>
      <c r="AP26" s="271">
        <v>45911</v>
      </c>
      <c r="AQ26" s="272">
        <v>45909</v>
      </c>
      <c r="AR26" s="271">
        <v>45911</v>
      </c>
      <c r="AS26" s="272">
        <v>45909</v>
      </c>
      <c r="AT26" s="272">
        <v>46378</v>
      </c>
      <c r="AU26" s="269"/>
      <c r="AV26" s="273" t="s">
        <v>584</v>
      </c>
      <c r="AW26" s="274">
        <v>9.5066185300000008</v>
      </c>
    </row>
    <row r="27" spans="1:49" x14ac:dyDescent="0.25">
      <c r="AW27" s="274"/>
    </row>
    <row r="28" spans="1:49" x14ac:dyDescent="0.25">
      <c r="AW28" s="274"/>
    </row>
    <row r="29" spans="1:49" x14ac:dyDescent="0.25">
      <c r="AW29" s="274"/>
    </row>
    <row r="30" spans="1:49" x14ac:dyDescent="0.25">
      <c r="AW30" s="274"/>
    </row>
    <row r="31" spans="1:49" x14ac:dyDescent="0.25">
      <c r="AW31" s="274"/>
    </row>
    <row r="32" spans="1:49" x14ac:dyDescent="0.25">
      <c r="AW32" s="274"/>
    </row>
    <row r="33" spans="49:49" x14ac:dyDescent="0.25">
      <c r="AW33" s="274"/>
    </row>
    <row r="34" spans="49:49" x14ac:dyDescent="0.25">
      <c r="AW34" s="274"/>
    </row>
    <row r="35" spans="49:49" x14ac:dyDescent="0.25">
      <c r="AW35" s="274"/>
    </row>
    <row r="36" spans="49:49" x14ac:dyDescent="0.25">
      <c r="AW36" s="274"/>
    </row>
    <row r="37" spans="49:49" x14ac:dyDescent="0.25">
      <c r="AW37" s="274"/>
    </row>
    <row r="38" spans="49:49" x14ac:dyDescent="0.25">
      <c r="AW38" s="274"/>
    </row>
    <row r="39" spans="49:49" x14ac:dyDescent="0.25">
      <c r="AW39" s="274"/>
    </row>
    <row r="40" spans="49:49" x14ac:dyDescent="0.25">
      <c r="AW40" s="274"/>
    </row>
    <row r="41" spans="49:49" x14ac:dyDescent="0.25">
      <c r="AW41" s="274"/>
    </row>
    <row r="42" spans="49:49" x14ac:dyDescent="0.25">
      <c r="AW42" s="274"/>
    </row>
    <row r="43" spans="49:49" x14ac:dyDescent="0.25">
      <c r="AW43" s="274"/>
    </row>
    <row r="44" spans="49:49" x14ac:dyDescent="0.25">
      <c r="AW44" s="274"/>
    </row>
    <row r="45" spans="49:49" x14ac:dyDescent="0.25">
      <c r="AW45" s="274"/>
    </row>
    <row r="46" spans="49:49" x14ac:dyDescent="0.25">
      <c r="AW46" s="274"/>
    </row>
    <row r="47" spans="49:49" x14ac:dyDescent="0.25">
      <c r="AW47" s="274"/>
    </row>
    <row r="48" spans="49:49" x14ac:dyDescent="0.25">
      <c r="AW48" s="274"/>
    </row>
    <row r="49" spans="49:49" x14ac:dyDescent="0.25">
      <c r="AW49" s="274"/>
    </row>
    <row r="50" spans="49:49" x14ac:dyDescent="0.25">
      <c r="AW50" s="274"/>
    </row>
    <row r="51" spans="49:49" x14ac:dyDescent="0.25">
      <c r="AW51"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3" t="str">
        <f>'7. Паспорт отчет о закупке'!A5:AV5</f>
        <v>Год раскрытия информации: 2026 год</v>
      </c>
      <c r="B5" s="523"/>
      <c r="C5" s="76"/>
      <c r="D5" s="76"/>
      <c r="E5" s="76"/>
      <c r="F5" s="76"/>
      <c r="G5" s="76"/>
      <c r="H5" s="76"/>
    </row>
    <row r="6" spans="1:8" ht="18.75" x14ac:dyDescent="0.3">
      <c r="A6" s="154"/>
      <c r="B6" s="154"/>
      <c r="C6" s="154"/>
      <c r="D6" s="154"/>
      <c r="E6" s="154"/>
      <c r="F6" s="154"/>
      <c r="G6" s="154"/>
      <c r="H6" s="154"/>
    </row>
    <row r="7" spans="1:8" ht="18.75" x14ac:dyDescent="0.25">
      <c r="A7" s="314" t="s">
        <v>9</v>
      </c>
      <c r="B7" s="314"/>
      <c r="C7" s="153"/>
      <c r="D7" s="153"/>
      <c r="E7" s="153"/>
      <c r="F7" s="153"/>
      <c r="G7" s="153"/>
      <c r="H7" s="153"/>
    </row>
    <row r="8" spans="1:8" ht="18.75" x14ac:dyDescent="0.25">
      <c r="A8" s="153"/>
      <c r="B8" s="153"/>
      <c r="C8" s="153"/>
      <c r="D8" s="153"/>
      <c r="E8" s="153"/>
      <c r="F8" s="153"/>
      <c r="G8" s="153"/>
      <c r="H8" s="153"/>
    </row>
    <row r="9" spans="1:8" x14ac:dyDescent="0.25">
      <c r="A9" s="324" t="s">
        <v>469</v>
      </c>
      <c r="B9" s="324"/>
      <c r="C9" s="151"/>
      <c r="D9" s="151"/>
      <c r="E9" s="151"/>
      <c r="F9" s="151"/>
      <c r="G9" s="151"/>
      <c r="H9" s="151"/>
    </row>
    <row r="10" spans="1:8" x14ac:dyDescent="0.25">
      <c r="A10" s="311" t="s">
        <v>8</v>
      </c>
      <c r="B10" s="311"/>
      <c r="C10" s="152"/>
      <c r="D10" s="152"/>
      <c r="E10" s="152"/>
      <c r="F10" s="152"/>
      <c r="G10" s="152"/>
      <c r="H10" s="152"/>
    </row>
    <row r="11" spans="1:8" ht="18.75" x14ac:dyDescent="0.25">
      <c r="A11" s="153"/>
      <c r="B11" s="153"/>
      <c r="C11" s="153"/>
      <c r="D11" s="153"/>
      <c r="E11" s="153"/>
      <c r="F11" s="153"/>
      <c r="G11" s="153"/>
      <c r="H11" s="153"/>
    </row>
    <row r="12" spans="1:8" ht="37.5" customHeight="1" x14ac:dyDescent="0.25">
      <c r="A12" s="322" t="str">
        <f>'1. паспорт местоположение'!A12:C12</f>
        <v>P_TP1600.PS.0188</v>
      </c>
      <c r="B12" s="315"/>
      <c r="C12" s="151"/>
      <c r="D12" s="151"/>
      <c r="E12" s="151"/>
      <c r="F12" s="151"/>
      <c r="G12" s="151"/>
      <c r="H12" s="151"/>
    </row>
    <row r="13" spans="1:8" x14ac:dyDescent="0.25">
      <c r="A13" s="311" t="s">
        <v>7</v>
      </c>
      <c r="B13" s="311"/>
      <c r="C13" s="152"/>
      <c r="D13" s="152"/>
      <c r="E13" s="152"/>
      <c r="F13" s="152"/>
      <c r="G13" s="152"/>
      <c r="H13" s="152"/>
    </row>
    <row r="14" spans="1:8" ht="18.75" x14ac:dyDescent="0.25">
      <c r="A14" s="11"/>
      <c r="B14" s="11"/>
      <c r="C14" s="11"/>
      <c r="D14" s="11"/>
      <c r="E14" s="11"/>
      <c r="F14" s="11"/>
      <c r="G14" s="11"/>
      <c r="H14" s="11"/>
    </row>
    <row r="15" spans="1:8" ht="81" customHeight="1" x14ac:dyDescent="0.25">
      <c r="A15" s="317" t="str">
        <f>'1. паспорт местоположение'!A15:C15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7"/>
      <c r="C15" s="151"/>
      <c r="D15" s="151"/>
      <c r="E15" s="151"/>
      <c r="F15" s="151"/>
      <c r="G15" s="151"/>
      <c r="H15" s="151"/>
    </row>
    <row r="16" spans="1:8" x14ac:dyDescent="0.25">
      <c r="A16" s="311" t="s">
        <v>6</v>
      </c>
      <c r="B16" s="311"/>
      <c r="C16" s="152"/>
      <c r="D16" s="152"/>
      <c r="E16" s="152"/>
      <c r="F16" s="152"/>
      <c r="G16" s="152"/>
      <c r="H16" s="152"/>
    </row>
    <row r="17" spans="1:2" x14ac:dyDescent="0.25">
      <c r="B17" s="120"/>
    </row>
    <row r="18" spans="1:2" ht="33.75" customHeight="1" x14ac:dyDescent="0.25">
      <c r="A18" s="521" t="s">
        <v>436</v>
      </c>
      <c r="B18" s="522"/>
    </row>
    <row r="19" spans="1:2" x14ac:dyDescent="0.25">
      <c r="B19" s="43"/>
    </row>
    <row r="20" spans="1:2" ht="16.5" thickBot="1" x14ac:dyDescent="0.3">
      <c r="B20" s="121"/>
    </row>
    <row r="21" spans="1:2" ht="64.5" customHeight="1" thickBot="1" x14ac:dyDescent="0.3">
      <c r="A21" s="122" t="s">
        <v>307</v>
      </c>
      <c r="B21" s="129" t="str">
        <f>A15</f>
        <v>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2" t="s">
        <v>308</v>
      </c>
      <c r="B22" s="177" t="s">
        <v>542</v>
      </c>
    </row>
    <row r="23" spans="1:2" ht="16.5" thickBot="1" x14ac:dyDescent="0.3">
      <c r="A23" s="122" t="s">
        <v>288</v>
      </c>
      <c r="B23" s="124" t="s">
        <v>543</v>
      </c>
    </row>
    <row r="24" spans="1:2" ht="30.75" thickBot="1" x14ac:dyDescent="0.3">
      <c r="A24" s="122" t="s">
        <v>309</v>
      </c>
      <c r="B24" s="256" t="s">
        <v>558</v>
      </c>
    </row>
    <row r="25" spans="1:2" ht="16.5" thickBot="1" x14ac:dyDescent="0.3">
      <c r="A25" s="125" t="s">
        <v>310</v>
      </c>
      <c r="B25" s="123">
        <v>2026</v>
      </c>
    </row>
    <row r="26" spans="1:2" ht="16.5" thickBot="1" x14ac:dyDescent="0.3">
      <c r="A26" s="126" t="s">
        <v>311</v>
      </c>
      <c r="B26" s="123" t="s">
        <v>593</v>
      </c>
    </row>
    <row r="27" spans="1:2" ht="29.25" thickBot="1" x14ac:dyDescent="0.3">
      <c r="A27" s="134" t="s">
        <v>549</v>
      </c>
      <c r="B27" s="257">
        <v>18.2743145775</v>
      </c>
    </row>
    <row r="28" spans="1:2" ht="16.5" thickBot="1" x14ac:dyDescent="0.3">
      <c r="A28" s="129" t="s">
        <v>312</v>
      </c>
      <c r="B28" s="129" t="s">
        <v>550</v>
      </c>
    </row>
    <row r="29" spans="1:2" ht="29.25" thickBot="1" x14ac:dyDescent="0.3">
      <c r="A29" s="135" t="s">
        <v>313</v>
      </c>
      <c r="B29" s="287">
        <f>B30</f>
        <v>9.5066185300000008</v>
      </c>
    </row>
    <row r="30" spans="1:2" ht="29.25" thickBot="1" x14ac:dyDescent="0.3">
      <c r="A30" s="135" t="s">
        <v>314</v>
      </c>
      <c r="B30" s="287">
        <f>B32+B37+B42</f>
        <v>9.5066185300000008</v>
      </c>
    </row>
    <row r="31" spans="1:2" ht="16.5" thickBot="1" x14ac:dyDescent="0.3">
      <c r="A31" s="129" t="s">
        <v>315</v>
      </c>
      <c r="B31" s="287"/>
    </row>
    <row r="32" spans="1:2" ht="29.25" thickBot="1" x14ac:dyDescent="0.3">
      <c r="A32" s="135" t="s">
        <v>316</v>
      </c>
      <c r="B32" s="287">
        <f>B33</f>
        <v>9.5066185300000008</v>
      </c>
    </row>
    <row r="33" spans="1:2" ht="30.75" thickBot="1" x14ac:dyDescent="0.3">
      <c r="A33" s="129" t="s">
        <v>564</v>
      </c>
      <c r="B33" s="287">
        <v>9.5066185300000008</v>
      </c>
    </row>
    <row r="34" spans="1:2" ht="16.5" thickBot="1" x14ac:dyDescent="0.3">
      <c r="A34" s="129" t="s">
        <v>318</v>
      </c>
      <c r="B34" s="260">
        <f>B33/B27</f>
        <v>0.52021751566567065</v>
      </c>
    </row>
    <row r="35" spans="1:2" ht="16.5" thickBot="1" x14ac:dyDescent="0.3">
      <c r="A35" s="129" t="s">
        <v>319</v>
      </c>
      <c r="B35" s="129">
        <v>0</v>
      </c>
    </row>
    <row r="36" spans="1:2" ht="16.5" thickBot="1" x14ac:dyDescent="0.3">
      <c r="A36" s="129" t="s">
        <v>320</v>
      </c>
      <c r="B36" s="129">
        <v>0</v>
      </c>
    </row>
    <row r="37" spans="1:2" ht="29.25" thickBot="1" x14ac:dyDescent="0.3">
      <c r="A37" s="135" t="s">
        <v>321</v>
      </c>
      <c r="B37" s="129">
        <v>0</v>
      </c>
    </row>
    <row r="38" spans="1:2" ht="16.5" thickBot="1" x14ac:dyDescent="0.3">
      <c r="A38" s="129" t="s">
        <v>317</v>
      </c>
      <c r="B38" s="129"/>
    </row>
    <row r="39" spans="1:2" ht="16.5" thickBot="1" x14ac:dyDescent="0.3">
      <c r="A39" s="129" t="s">
        <v>318</v>
      </c>
      <c r="B39" s="129"/>
    </row>
    <row r="40" spans="1:2" ht="16.5" thickBot="1" x14ac:dyDescent="0.3">
      <c r="A40" s="129" t="s">
        <v>319</v>
      </c>
      <c r="B40" s="129"/>
    </row>
    <row r="41" spans="1:2" ht="16.5" thickBot="1" x14ac:dyDescent="0.3">
      <c r="A41" s="129" t="s">
        <v>320</v>
      </c>
      <c r="B41" s="129"/>
    </row>
    <row r="42" spans="1:2" ht="29.25" thickBot="1" x14ac:dyDescent="0.3">
      <c r="A42" s="135" t="s">
        <v>322</v>
      </c>
      <c r="B42" s="129">
        <v>0</v>
      </c>
    </row>
    <row r="43" spans="1:2" ht="16.5" thickBot="1" x14ac:dyDescent="0.3">
      <c r="A43" s="129" t="s">
        <v>317</v>
      </c>
      <c r="B43" s="129"/>
    </row>
    <row r="44" spans="1:2" ht="16.5" thickBot="1" x14ac:dyDescent="0.3">
      <c r="A44" s="129" t="s">
        <v>318</v>
      </c>
      <c r="B44" s="129"/>
    </row>
    <row r="45" spans="1:2" ht="16.5" thickBot="1" x14ac:dyDescent="0.3">
      <c r="A45" s="129" t="s">
        <v>319</v>
      </c>
      <c r="B45" s="129"/>
    </row>
    <row r="46" spans="1:2" ht="16.5" thickBot="1" x14ac:dyDescent="0.3">
      <c r="A46" s="129" t="s">
        <v>320</v>
      </c>
      <c r="B46" s="129"/>
    </row>
    <row r="47" spans="1:2" ht="29.25" thickBot="1" x14ac:dyDescent="0.3">
      <c r="A47" s="128" t="s">
        <v>323</v>
      </c>
      <c r="B47" s="136">
        <v>0</v>
      </c>
    </row>
    <row r="48" spans="1:2" ht="16.5" thickBot="1" x14ac:dyDescent="0.3">
      <c r="A48" s="130" t="s">
        <v>315</v>
      </c>
      <c r="B48" s="136"/>
    </row>
    <row r="49" spans="1:2" ht="16.5" thickBot="1" x14ac:dyDescent="0.3">
      <c r="A49" s="130" t="s">
        <v>324</v>
      </c>
      <c r="B49" s="136">
        <v>0</v>
      </c>
    </row>
    <row r="50" spans="1:2" ht="16.5" thickBot="1" x14ac:dyDescent="0.3">
      <c r="A50" s="130" t="s">
        <v>325</v>
      </c>
      <c r="B50" s="136">
        <v>0</v>
      </c>
    </row>
    <row r="51" spans="1:2" ht="16.5" thickBot="1" x14ac:dyDescent="0.3">
      <c r="A51" s="130" t="s">
        <v>326</v>
      </c>
      <c r="B51" s="136">
        <v>0</v>
      </c>
    </row>
    <row r="52" spans="1:2" ht="16.5" thickBot="1" x14ac:dyDescent="0.3">
      <c r="A52" s="125" t="s">
        <v>327</v>
      </c>
      <c r="B52" s="258">
        <f>B53/B27</f>
        <v>0</v>
      </c>
    </row>
    <row r="53" spans="1:2" ht="16.5" thickBot="1" x14ac:dyDescent="0.3">
      <c r="A53" s="125" t="s">
        <v>328</v>
      </c>
      <c r="B53" s="137">
        <v>0</v>
      </c>
    </row>
    <row r="54" spans="1:2" ht="16.5" thickBot="1" x14ac:dyDescent="0.3">
      <c r="A54" s="125" t="s">
        <v>329</v>
      </c>
      <c r="B54" s="258">
        <f>B55/(B27/1.2)</f>
        <v>0</v>
      </c>
    </row>
    <row r="55" spans="1:2" ht="16.5" thickBot="1" x14ac:dyDescent="0.3">
      <c r="A55" s="126" t="s">
        <v>330</v>
      </c>
      <c r="B55" s="127">
        <v>0</v>
      </c>
    </row>
    <row r="56" spans="1:2" x14ac:dyDescent="0.25">
      <c r="A56" s="128" t="s">
        <v>331</v>
      </c>
      <c r="B56" s="252"/>
    </row>
    <row r="57" spans="1:2" x14ac:dyDescent="0.25">
      <c r="A57" s="132" t="s">
        <v>332</v>
      </c>
      <c r="B57" s="253" t="s">
        <v>470</v>
      </c>
    </row>
    <row r="58" spans="1:2" x14ac:dyDescent="0.25">
      <c r="A58" s="132" t="s">
        <v>333</v>
      </c>
      <c r="B58" s="253" t="s">
        <v>565</v>
      </c>
    </row>
    <row r="59" spans="1:2" x14ac:dyDescent="0.25">
      <c r="A59" s="132" t="s">
        <v>334</v>
      </c>
      <c r="B59" s="253" t="s">
        <v>551</v>
      </c>
    </row>
    <row r="60" spans="1:2" x14ac:dyDescent="0.25">
      <c r="A60" s="132" t="s">
        <v>335</v>
      </c>
      <c r="B60" s="253" t="s">
        <v>551</v>
      </c>
    </row>
    <row r="61" spans="1:2" ht="16.5" thickBot="1" x14ac:dyDescent="0.3">
      <c r="A61" s="133" t="s">
        <v>336</v>
      </c>
      <c r="B61" s="253" t="s">
        <v>551</v>
      </c>
    </row>
    <row r="62" spans="1:2" ht="30.75" thickBot="1" x14ac:dyDescent="0.3">
      <c r="A62" s="130" t="s">
        <v>337</v>
      </c>
      <c r="B62" s="131" t="s">
        <v>520</v>
      </c>
    </row>
    <row r="63" spans="1:2" ht="29.25" thickBot="1" x14ac:dyDescent="0.3">
      <c r="A63" s="125" t="s">
        <v>338</v>
      </c>
      <c r="B63" s="131" t="s">
        <v>551</v>
      </c>
    </row>
    <row r="64" spans="1:2" ht="16.5" thickBot="1" x14ac:dyDescent="0.3">
      <c r="A64" s="130" t="s">
        <v>315</v>
      </c>
      <c r="B64" s="138"/>
    </row>
    <row r="65" spans="1:2" ht="16.5" thickBot="1" x14ac:dyDescent="0.3">
      <c r="A65" s="130" t="s">
        <v>339</v>
      </c>
      <c r="B65" s="131"/>
    </row>
    <row r="66" spans="1:2" ht="16.5" thickBot="1" x14ac:dyDescent="0.3">
      <c r="A66" s="130" t="s">
        <v>340</v>
      </c>
      <c r="B66" s="138"/>
    </row>
    <row r="67" spans="1:2" ht="78" customHeight="1" thickBot="1" x14ac:dyDescent="0.3">
      <c r="A67" s="139" t="s">
        <v>341</v>
      </c>
      <c r="B67" s="259" t="s">
        <v>559</v>
      </c>
    </row>
    <row r="68" spans="1:2" ht="16.5" thickBot="1" x14ac:dyDescent="0.3">
      <c r="A68" s="125" t="s">
        <v>342</v>
      </c>
      <c r="B68" s="140" t="s">
        <v>544</v>
      </c>
    </row>
    <row r="69" spans="1:2" ht="16.5" thickBot="1" x14ac:dyDescent="0.3">
      <c r="A69" s="132" t="s">
        <v>343</v>
      </c>
      <c r="B69" s="140"/>
    </row>
    <row r="70" spans="1:2" ht="16.5" thickBot="1" x14ac:dyDescent="0.3">
      <c r="A70" s="132" t="s">
        <v>344</v>
      </c>
      <c r="B70" s="140"/>
    </row>
    <row r="71" spans="1:2" ht="16.5" thickBot="1" x14ac:dyDescent="0.3">
      <c r="A71" s="132" t="s">
        <v>345</v>
      </c>
      <c r="B71" s="140"/>
    </row>
    <row r="72" spans="1:2" ht="29.25" thickBot="1" x14ac:dyDescent="0.3">
      <c r="A72" s="141" t="s">
        <v>346</v>
      </c>
      <c r="B72" s="138" t="s">
        <v>552</v>
      </c>
    </row>
    <row r="73" spans="1:2" ht="28.5" x14ac:dyDescent="0.25">
      <c r="A73" s="128" t="s">
        <v>347</v>
      </c>
      <c r="B73" s="518" t="s">
        <v>553</v>
      </c>
    </row>
    <row r="74" spans="1:2" x14ac:dyDescent="0.25">
      <c r="A74" s="132" t="s">
        <v>348</v>
      </c>
      <c r="B74" s="519"/>
    </row>
    <row r="75" spans="1:2" x14ac:dyDescent="0.25">
      <c r="A75" s="132" t="s">
        <v>349</v>
      </c>
      <c r="B75" s="519"/>
    </row>
    <row r="76" spans="1:2" x14ac:dyDescent="0.25">
      <c r="A76" s="132" t="s">
        <v>350</v>
      </c>
      <c r="B76" s="519"/>
    </row>
    <row r="77" spans="1:2" x14ac:dyDescent="0.25">
      <c r="A77" s="132" t="s">
        <v>351</v>
      </c>
      <c r="B77" s="519"/>
    </row>
    <row r="78" spans="1:2" ht="16.5" thickBot="1" x14ac:dyDescent="0.3">
      <c r="A78" s="142" t="s">
        <v>352</v>
      </c>
      <c r="B78" s="520"/>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2026-04-21T13:24:24Z</dcterms:modified>
</cp:coreProperties>
</file>