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TP1600.PS.0189\"/>
    </mc:Choice>
  </mc:AlternateContent>
  <bookViews>
    <workbookView xWindow="0" yWindow="0" windowWidth="28800" windowHeight="11700" tabRatio="9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[1]Параметры!$D$10</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[3]Параметры!$D$16</definedName>
    <definedName name="Prj_StartDate" localSheetId="7">[1]Параметры!$B$26</definedName>
    <definedName name="Prj_StartDate">[2]Параметры!$B$26</definedName>
    <definedName name="Prj_StartMonth">[1]Параметры!$B$33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A5" i="16" l="1"/>
  <c r="A15" i="27" l="1"/>
  <c r="A12" i="27"/>
  <c r="A5" i="27"/>
  <c r="AW24" i="5" l="1"/>
  <c r="A4" i="12" l="1"/>
  <c r="A6" i="13" s="1"/>
  <c r="A5" i="14" s="1"/>
  <c r="A5" i="6" s="1"/>
  <c r="A4" i="17" s="1"/>
  <c r="A5" i="10" s="1"/>
  <c r="A4" i="15" s="1"/>
  <c r="B34" i="22" l="1"/>
  <c r="B32" i="22"/>
  <c r="B30" i="22" l="1"/>
  <c r="B29" i="22" s="1"/>
  <c r="A11" i="15" l="1"/>
  <c r="A15" i="16"/>
  <c r="A12" i="16"/>
  <c r="A14" i="12"/>
  <c r="A14" i="17" l="1"/>
  <c r="B54" i="22" l="1"/>
  <c r="B52" i="22"/>
  <c r="A12" i="22"/>
  <c r="A15" i="22"/>
  <c r="B21" i="22" s="1"/>
  <c r="A15" i="5"/>
  <c r="A12" i="5"/>
  <c r="A9" i="5"/>
  <c r="A5" i="5"/>
  <c r="A5" i="22" s="1"/>
  <c r="A15" i="10"/>
  <c r="A12" i="10"/>
  <c r="A11" i="17"/>
  <c r="A15" i="6"/>
  <c r="A12" i="6"/>
  <c r="A16" i="13"/>
  <c r="A13" i="13"/>
  <c r="A11" i="12"/>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<sst xmlns="http://schemas.openxmlformats.org/spreadsheetml/2006/main" count="1914" uniqueCount="594">
  <si>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</si>
  <si>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</si>
  <si>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</si>
  <si>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</si>
  <si>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</si>
  <si>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</si>
  <si>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</si>
  <si>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</si>
  <si>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</si>
  <si>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</si>
  <si>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</si>
  <si>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</si>
  <si>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</si>
  <si>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</si>
  <si>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</si>
  <si>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</si>
  <si>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</si>
  <si>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</si>
  <si>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</si>
  <si>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</si>
  <si>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</si>
  <si>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</si>
  <si>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</si>
  <si>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</si>
  <si>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</si>
  <si>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</si>
  <si>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</si>
  <si>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</si>
  <si>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</si>
  <si>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</si>
  <si>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</si>
  <si>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</si>
  <si>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</si>
  <si>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</si>
  <si>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</si>
  <si>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</si>
  <si>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</si>
  <si>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</si>
  <si>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</si>
  <si>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</si>
  <si>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</si>
  <si>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</si>
  <si>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</si>
  <si>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</si>
  <si>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</si>
  <si>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</si>
  <si>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</si>
  <si>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</si>
  <si>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</si>
  <si>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</si>
  <si>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</si>
  <si>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</si>
  <si>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</si>
  <si>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</si>
  <si>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</si>
  <si>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</si>
  <si>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</si>
  <si>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</si>
  <si>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</si>
  <si>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</si>
  <si>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</si>
  <si>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</si>
  <si>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</si>
  <si>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</si>
  <si>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</si>
  <si>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</si>
  <si>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</si>
  <si>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</si>
  <si>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</si>
  <si>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</si>
  <si>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</si>
  <si>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</si>
  <si>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</si>
  <si>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</si>
  <si>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</si>
  <si>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</si>
  <si>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</si>
  <si>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</si>
  <si>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</si>
  <si>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</si>
  <si>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</si>
  <si>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</si>
  <si>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</si>
  <si>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</si>
  <si>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</si>
  <si>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</si>
  <si>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</si>
  <si>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</si>
  <si>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</si>
  <si>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</si>
  <si>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</si>
  <si>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</si>
  <si>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</si>
  <si>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</si>
  <si>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</si>
  <si>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</si>
  <si>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</si>
  <si>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</si>
  <si>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</si>
  <si>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</si>
  <si>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</si>
  <si>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</si>
  <si>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</si>
  <si>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</si>
  <si>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</si>
  <si>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</si>
  <si>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</si>
  <si>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</si>
  <si>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</si>
  <si>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</si>
  <si>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</si>
  <si>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</si>
  <si>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</si>
  <si>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</si>
  <si>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</si>
  <si>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</si>
  <si>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</si>
  <si>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</si>
  <si>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</si>
  <si>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</si>
  <si>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</si>
  <si>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</si>
  <si>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</si>
  <si>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</si>
  <si>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</si>
  <si>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</si>
  <si>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</si>
  <si>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</si>
  <si>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</si>
  <si>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</si>
  <si>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</si>
  <si>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</si>
  <si>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</si>
  <si>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</si>
  <si>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</si>
  <si>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</si>
  <si>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</si>
  <si>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</si>
  <si>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</si>
  <si>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</si>
  <si>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</si>
  <si>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</si>
  <si>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</si>
  <si>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</si>
  <si>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</si>
  <si>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</si>
  <si>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</si>
  <si>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</si>
  <si>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</si>
  <si>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</si>
  <si>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</si>
  <si>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</si>
  <si>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</si>
  <si>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</si>
  <si>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</si>
  <si>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</si>
  <si>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</si>
  <si>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</si>
  <si>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</si>
  <si>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</si>
  <si>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</si>
  <si>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</si>
  <si>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</si>
  <si>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</si>
  <si>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</si>
  <si>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</si>
  <si>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</si>
  <si>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</si>
  <si>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</si>
  <si>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</si>
  <si>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</si>
  <si>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</si>
  <si>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</si>
  <si>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</si>
  <si>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</si>
  <si>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</si>
  <si>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</si>
  <si>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</si>
  <si>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</si>
  <si>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</si>
  <si>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</si>
  <si>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</si>
  <si>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</si>
  <si>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</si>
  <si>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</si>
  <si>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</si>
  <si>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</si>
  <si>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</si>
  <si>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</si>
  <si>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</si>
  <si>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</si>
  <si>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</si>
  <si>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</si>
  <si>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</si>
  <si>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</si>
  <si>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</si>
  <si>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</si>
  <si>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</si>
  <si>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</si>
  <si>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</si>
  <si>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</si>
  <si>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</si>
  <si>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</si>
  <si>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</si>
  <si>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</si>
  <si>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</si>
  <si>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</si>
  <si>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</si>
  <si>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</si>
  <si>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</si>
  <si>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</si>
  <si>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</si>
  <si>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</si>
  <si>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</si>
  <si>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</si>
  <si>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</si>
  <si>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</si>
  <si>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</si>
  <si>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</si>
  <si>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</si>
  <si>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</si>
  <si>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</si>
  <si>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</si>
  <si>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</si>
  <si>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</si>
  <si>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</si>
  <si>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</si>
  <si>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</si>
  <si>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</si>
  <si>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</si>
  <si>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</si>
  <si>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</si>
  <si>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</si>
  <si>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</si>
  <si>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</si>
  <si>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</si>
  <si>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</si>
  <si>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</si>
  <si>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</si>
  <si>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</si>
  <si>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</si>
  <si>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</si>
  <si>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</si>
  <si>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</si>
  <si>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</si>
  <si>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</si>
  <si>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</si>
  <si>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</si>
  <si>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</si>
  <si>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</si>
  <si>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</si>
  <si>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</si>
  <si>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</si>
  <si>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</si>
  <si>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</si>
  <si>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</si>
  <si>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</si>
  <si>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</si>
  <si>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</si>
  <si>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</si>
  <si>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</si>
  <si>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</si>
  <si>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</si>
  <si>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</si>
  <si>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</si>
  <si>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</si>
  <si>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</si>
  <si>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</si>
  <si>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</si>
  <si>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</si>
  <si>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</si>
  <si>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</si>
  <si>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</si>
  <si>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</si>
  <si>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</si>
  <si>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</si>
  <si>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</si>
  <si>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</si>
  <si>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</si>
  <si>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</si>
  <si>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</si>
  <si>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</si>
  <si>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</si>
  <si>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</si>
  <si>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</si>
  <si>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</si>
  <si>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</si>
  <si>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</si>
  <si>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</si>
  <si>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</si>
  <si>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</si>
  <si>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</si>
  <si>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</si>
  <si>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</si>
  <si>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</si>
  <si>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</si>
  <si>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</si>
  <si>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</si>
  <si>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</si>
  <si>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</si>
  <si>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</si>
  <si>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</si>
  <si>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</si>
  <si>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</si>
  <si>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</si>
  <si>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</si>
  <si>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</si>
  <si>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</si>
  <si>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</si>
  <si>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</si>
  <si>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</si>
  <si>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</si>
  <si>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</si>
  <si>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</si>
  <si>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</si>
  <si>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</si>
  <si>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</si>
  <si>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</si>
  <si>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</si>
  <si>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</si>
  <si>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</si>
  <si>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</si>
  <si>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</si>
  <si>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</si>
  <si>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</si>
  <si>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</si>
  <si>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</si>
  <si>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</si>
  <si>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</si>
  <si>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</si>
  <si>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</si>
  <si>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</si>
  <si>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</si>
  <si>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</si>
  <si>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</si>
  <si>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</si>
  <si>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</si>
  <si>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</si>
  <si>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</si>
  <si>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</si>
  <si>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</si>
  <si>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</si>
  <si>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</si>
  <si>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</si>
  <si>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</si>
  <si>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</si>
  <si>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</si>
  <si>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</si>
  <si>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</si>
  <si>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</si>
  <si>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</si>
  <si>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</si>
  <si>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</si>
  <si>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</si>
  <si>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</si>
  <si>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</si>
  <si>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</si>
  <si>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</si>
  <si>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</si>
  <si>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</si>
  <si>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</si>
  <si>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</si>
  <si>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</si>
  <si>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</si>
  <si>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</si>
  <si>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</si>
  <si>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</si>
  <si>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</si>
  <si>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</si>
  <si>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</si>
  <si>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</si>
  <si>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</si>
  <si>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</si>
  <si>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</si>
  <si>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</si>
  <si>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</si>
  <si>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</si>
  <si>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</si>
  <si>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</si>
  <si>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</si>
  <si>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</si>
  <si>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</si>
  <si>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</si>
  <si>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</si>
  <si>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</si>
  <si>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</si>
  <si>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</si>
  <si>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</si>
  <si>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</si>
  <si>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</si>
  <si>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</si>
  <si>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</si>
  <si>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</si>
  <si>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</si>
  <si>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</si>
  <si>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</si>
  <si>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</si>
  <si>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</si>
  <si>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</si>
  <si>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</si>
  <si>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</si>
  <si>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</si>
  <si>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</si>
  <si>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</si>
  <si>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</si>
  <si>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</si>
  <si>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</si>
  <si>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</si>
  <si>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</si>
  <si>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</si>
  <si>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</si>
  <si>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</si>
  <si>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</si>
  <si>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</si>
  <si>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</si>
  <si>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</si>
  <si>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</si>
  <si>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</si>
  <si>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</si>
  <si>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</si>
  <si>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</si>
  <si>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</si>
  <si>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</si>
  <si>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</si>
  <si>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</si>
  <si>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</si>
  <si>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</si>
  <si>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</si>
  <si>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</si>
  <si>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</si>
  <si>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</si>
  <si>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</si>
  <si>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</si>
  <si>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</si>
  <si>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</si>
  <si>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</si>
  <si>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</si>
  <si>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</si>
  <si>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</si>
  <si>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</si>
  <si>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</si>
  <si>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</si>
  <si>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</si>
  <si>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</si>
  <si>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</si>
  <si>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</si>
  <si>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</si>
  <si>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</si>
  <si>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</si>
  <si>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</si>
  <si>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</si>
  <si>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</si>
  <si>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</si>
  <si>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</si>
  <si>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</si>
  <si>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</si>
  <si>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</si>
  <si>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</si>
  <si>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</si>
  <si>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</si>
  <si>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</si>
  <si>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</si>
  <si>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</si>
  <si>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</si>
  <si>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</si>
  <si>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</si>
  <si>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</si>
  <si>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</si>
  <si>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</si>
  <si>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</si>
  <si>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</si>
  <si>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</si>
  <si>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</si>
  <si>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</si>
  <si>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</si>
  <si>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</si>
  <si>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</si>
  <si>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</si>
  <si>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</si>
  <si>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</si>
  <si>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</si>
  <si>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</si>
  <si>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</si>
  <si>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</si>
  <si>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</si>
  <si>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</si>
  <si>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</si>
  <si>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</si>
  <si>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</si>
  <si>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</si>
  <si>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</si>
  <si>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</si>
  <si>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</si>
  <si>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</si>
  <si>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</si>
  <si>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</si>
  <si>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</si>
  <si>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</si>
  <si>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</si>
  <si>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</si>
  <si>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</si>
  <si>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</si>
  <si>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</si>
  <si>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</si>
  <si>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</si>
  <si>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</si>
  <si>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</si>
  <si>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</si>
  <si>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</si>
  <si>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</si>
  <si>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</si>
  <si>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</si>
  <si>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</si>
  <si>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</si>
  <si>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</si>
  <si>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</si>
  <si>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</si>
  <si>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</si>
  <si>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</si>
  <si>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</si>
  <si>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</si>
  <si>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</si>
  <si>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</si>
  <si>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</si>
  <si>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</si>
  <si>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</si>
  <si>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</si>
  <si>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</si>
  <si>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</si>
  <si>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</si>
  <si>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</si>
  <si>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</si>
  <si>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</si>
  <si>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</si>
  <si>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</si>
  <si>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</si>
  <si>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</si>
  <si>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</si>
  <si>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Не относится</t>
  </si>
  <si>
    <t>от «__» _____ 2015 г. №___</t>
  </si>
  <si>
    <t xml:space="preserve">Реконструкция </t>
  </si>
  <si>
    <t>Договор №Т4/25/0013-ДТП от 14.05.2025</t>
  </si>
  <si>
    <t xml:space="preserve">Ханты-Мансийский автономный округ - Югра,  Нижневартовский район 
ПС 110/10/10кВ КСП-1
</t>
  </si>
  <si>
    <t>КТПН-10/0,4 кВ №1-№14 с трансформаторной мощностью 2500 кВА;
КТПН-10/0,4 кВ №15 с трансформаторной мощностью 1250 кВА.</t>
  </si>
  <si>
    <t>ПС 110/10 кВ КСП-1: ЛР-10 1Т; ЛР-10 2Т.</t>
  </si>
  <si>
    <t>01.11.2026-30.12.2026</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</si>
  <si>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</si>
  <si>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показатель объема финансовых потребностей 13,371 млн. руб.</t>
  </si>
  <si>
    <t>11,25 млн.руб./ у.ед.</t>
  </si>
  <si>
    <t>Исполнение обязательств по договору №Т4/25/0013-ДТП об осуществлении технологического присоединения от 14.05.2025 с ООО " Орион"</t>
  </si>
  <si>
    <t>Реконструкция ПС 110/10 кВ КСП-1 в части ОРУ 10 кВ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29,5 МВт;
- класс напряжения в точках присоединения: 10 кВ;
- категория надежности: 2 (вторая);
- точки присоединения:
ЛР-10 1Т ПС 110 кВ КСП-1
ЛР-10 2Т ПС 110 кВ КСП-1</t>
  </si>
  <si>
    <t>Сметная стоимость проекта в ценах 2025 года с НДС, млн. руб.</t>
  </si>
  <si>
    <t xml:space="preserve">Расчет плановой стоимости </t>
  </si>
  <si>
    <t>не наступил срок реализации</t>
  </si>
  <si>
    <t>возможна реализация в установленный срок</t>
  </si>
  <si>
    <t>отсутствуют</t>
  </si>
  <si>
    <t>8 шт., 2 т.у. (в т.ч. прирост 8 шт., 2 т.у.)</t>
  </si>
  <si>
    <t>- ТТ-10 кВ 1Т(2Т) – 6 шт.;
- ТН-10 кВ 1Т(2Т) – 2 шт.;
- ПУ - 2 шт.</t>
  </si>
  <si>
    <t>Ханты-Мансийский автономный округ - Югра,  Нижневартовский район</t>
  </si>
  <si>
    <t>установка ТТ 10 кВ 1Т(2Т) с первичным номинальным током не менее 2000 А- 6 шт;
установка ТН 10 кВ 1Т(2Т) - 2 шт;
установка приборов учета - 2 шт</t>
  </si>
  <si>
    <t>Технологическое присоединение энергопринимающих устройств максимальной мощностью 29,5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ЛР-10 1Т ПС 110 кВ КСП-1 с максимальной мощностью 15,000 МВт;
ЛР-10 2Т ПС 110 кВ КСП-1 с максимальной мощностью 14,500 МВт.</t>
  </si>
  <si>
    <t>не применимо</t>
  </si>
  <si>
    <t>P_TP1600.PS.0189</t>
  </si>
  <si>
    <t>ХМАО-Югра</t>
  </si>
  <si>
    <t xml:space="preserve">  Нижневартовский район</t>
  </si>
  <si>
    <t>объем заключенного договора PD01.1600.2025.237 от 09.09.2025 . ООО "М-Сетьстрой"    в ценах 2025 года с НДС, млн. руб</t>
  </si>
  <si>
    <t xml:space="preserve"> ООО "М-Сетьстрой"</t>
  </si>
  <si>
    <t>Год раскрытия информации: 2026 год</t>
  </si>
  <si>
    <t>2025.0323/2024.0523</t>
  </si>
  <si>
    <t>Филиал АО "Россети Тюмень" Нижневартовские ЭС</t>
  </si>
  <si>
    <t>Реконструкция и техперевооружение электросетевых объектов</t>
  </si>
  <si>
    <t>12.2027</t>
  </si>
  <si>
    <t>н/д</t>
  </si>
  <si>
    <t>Комплекс</t>
  </si>
  <si>
    <t>Выполнение комплекса работ по реконструкции ПС 110/6 кВ КНС-8, ПС 110/6 кВ КНС-17, ПС 110/10 кВ КСП-1, ПС 110/10 кВ Луч, ПС110/10 кВ Ясная для технологического присоединения энергопринимающих устройств ООО "ОРИОН" для нужд филиала АО "Россети Тюмень" Нижневартовские электрические сети</t>
  </si>
  <si>
    <t>Предварительный расчет стоимости работ</t>
  </si>
  <si>
    <t>ВЗ</t>
  </si>
  <si>
    <t>ЗЦ ПО ЕП</t>
  </si>
  <si>
    <t>ООО "М-Сетьстрой"</t>
  </si>
  <si>
    <t>32515120138</t>
  </si>
  <si>
    <t>www.roseltorg.ru</t>
  </si>
  <si>
    <t>п.7.5.3.</t>
  </si>
  <si>
    <t>Закупочная комиссия</t>
  </si>
  <si>
    <t>32515120138/2025.0323-2</t>
  </si>
  <si>
    <t>Закупка проведена по нескольким объектам ИПР, по результатам которой заключен договор на 52.199.570,80 руб. с НДС. Объем договора на данный объект составляет 11.770.785,61 руб. с НДС.</t>
  </si>
  <si>
    <t/>
  </si>
  <si>
    <t>не окупается</t>
  </si>
  <si>
    <t>да</t>
  </si>
  <si>
    <t xml:space="preserve">Факт 2025 года </t>
  </si>
  <si>
    <t>Год 2030</t>
  </si>
  <si>
    <t xml:space="preserve"> по состоянию на 01.01.2025</t>
  </si>
  <si>
    <t>по состоянию на 01.01.2026</t>
  </si>
  <si>
    <t>ЛР 10 кВ 1Т ПС 110 кВ КСП-1;                                       ЛР 10 кВ 2Т ПС 110 кВ КСП-1.</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</si>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</sst>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0" fillId="0" borderId="0"/>
    <xf numFmtId="0" fontId="11" fillId="0" borderId="0"/>
    <xf numFmtId="0" fontId="68" fillId="0" borderId="0"/>
    <xf numFmtId="0" fontId="11" fillId="0" borderId="0"/>
    <xf numFmtId="9" fontId="1" fillId="0" borderId="0" applyFont="0" applyFill="0" applyBorder="0" applyAlignment="0" applyProtection="0"/>
    <xf numFmtId="0" fontId="1" fillId="0" borderId="0"/>
    <xf numFmtId="0" fontId="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6" fillId="0" borderId="0" xfId="2" applyFont="1"/>
    <xf numFmtId="0" fontId="46" fillId="0" borderId="0" xfId="2" applyFont="1" applyFill="1"/>
    <xf numFmtId="0" fontId="58" fillId="0" borderId="1" xfId="41" applyFont="1" applyFill="1" applyBorder="1" applyAlignment="1">
      <alignment horizontal="center" vertical="center" wrapText="1"/>
    </xf>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4" fillId="0" borderId="0" xfId="70" applyFont="1" applyFill="1" applyAlignment="1"/>
    <xf numFmtId="0" fontId="1" fillId="0" borderId="0" xfId="50"/>
    <xf numFmtId="0" fontId="67" fillId="0" borderId="2" xfId="50" applyFont="1" applyFill="1" applyBorder="1" applyAlignment="1">
      <alignment vertical="center"/>
    </xf>
    <xf numFmtId="0" fontId="67" fillId="0" borderId="23" xfId="50" applyFont="1" applyFill="1" applyBorder="1" applyAlignment="1">
      <alignment vertical="center"/>
    </xf>
    <xf numFmtId="0" fontId="11" fillId="25" borderId="1" xfId="1" applyFont="1" applyFill="1" applyBorder="1" applyAlignment="1">
      <alignment horizontal="center" vertical="center" wrapText="1"/>
    </xf>
    <xf numFmtId="174" fontId="40" fillId="0" borderId="4" xfId="1" applyNumberFormat="1" applyFont="1" applyFill="1" applyBorder="1" applyAlignment="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11" fillId="0" borderId="0" xfId="2" applyNumberFormat="1" applyFont="1"/>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4" fontId="3" fillId="0" borderId="0" xfId="1" applyNumberFormat="1" applyBorder="1"/>
    <xf numFmtId="172" fontId="41" fillId="0" borderId="29" xfId="2" applyNumberFormat="1" applyFont="1" applyFill="1" applyBorder="1" applyAlignment="1">
      <alignment horizontal="justify" vertical="top" wrapText="1"/>
    </xf>
    <xf numFmtId="9" fontId="41" fillId="0" borderId="35" xfId="73"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0" fontId="41" fillId="0" borderId="30" xfId="2" applyFont="1" applyFill="1" applyBorder="1" applyAlignment="1">
      <alignment horizontal="justify" wrapText="1"/>
    </xf>
    <xf numFmtId="0" fontId="42" fillId="0" borderId="29" xfId="2" applyFont="1" applyFill="1" applyBorder="1" applyAlignment="1">
      <alignment horizontal="justify" vertical="top"/>
    </xf>
    <xf numFmtId="0" fontId="36" fillId="25" borderId="1" xfId="1" applyFont="1" applyFill="1" applyBorder="1" applyAlignment="1">
      <alignment vertical="top" wrapText="1"/>
    </xf>
    <xf numFmtId="0" fontId="41" fillId="26" borderId="26" xfId="2" applyFont="1" applyFill="1" applyBorder="1" applyAlignment="1">
      <alignment horizontal="left" vertical="center" wrapText="1"/>
    </xf>
    <xf numFmtId="172" fontId="36" fillId="26"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38" xfId="0" applyNumberFormat="1" applyFont="1" applyFill="1" applyBorder="1" applyAlignment="1">
      <alignment horizontal="left" vertical="center" wrapText="1"/>
    </xf>
    <xf numFmtId="9" fontId="36" fillId="0" borderId="38" xfId="73" applyFont="1" applyFill="1" applyBorder="1" applyAlignment="1">
      <alignment horizontal="left" vertical="center" wrapText="1"/>
    </xf>
    <xf numFmtId="49" fontId="71" fillId="0" borderId="53" xfId="74" quotePrefix="1" applyNumberFormat="1" applyFont="1" applyFill="1" applyBorder="1" applyAlignment="1">
      <alignment horizontal="center" vertical="center" wrapText="1"/>
    </xf>
    <xf numFmtId="49" fontId="71" fillId="0" borderId="53" xfId="75" applyNumberFormat="1" applyFont="1" applyFill="1" applyBorder="1" applyAlignment="1">
      <alignment horizontal="center" vertical="center" wrapText="1"/>
    </xf>
    <xf numFmtId="49" fontId="71" fillId="0" borderId="53" xfId="74" applyNumberFormat="1" applyFont="1" applyFill="1" applyBorder="1" applyAlignment="1">
      <alignment horizontal="center" vertical="center" wrapText="1"/>
    </xf>
    <xf numFmtId="0" fontId="36" fillId="0" borderId="53" xfId="1" applyFont="1" applyFill="1" applyBorder="1" applyAlignment="1">
      <alignment horizontal="center" vertical="center" wrapText="1"/>
    </xf>
    <xf numFmtId="174" fontId="36" fillId="0" borderId="53" xfId="1" applyNumberFormat="1" applyFont="1" applyFill="1" applyBorder="1" applyAlignment="1">
      <alignment horizontal="center" vertical="center" wrapText="1"/>
    </xf>
    <xf numFmtId="49" fontId="36" fillId="0" borderId="53" xfId="49" applyNumberFormat="1" applyFont="1" applyBorder="1" applyAlignment="1">
      <alignment horizontal="center" vertical="center"/>
    </xf>
    <xf numFmtId="3" fontId="71" fillId="0" borderId="53" xfId="74" applyNumberFormat="1" applyFont="1" applyFill="1" applyBorder="1" applyAlignment="1">
      <alignment horizontal="center" vertical="center" wrapText="1"/>
    </xf>
    <xf numFmtId="14" fontId="71" fillId="0" borderId="53" xfId="74" applyNumberFormat="1" applyFont="1" applyFill="1" applyBorder="1" applyAlignment="1">
      <alignment horizontal="center" vertical="center" wrapText="1"/>
    </xf>
    <xf numFmtId="14" fontId="7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wrapText="1"/>
    </xf>
    <xf numFmtId="174" fontId="36" fillId="0" borderId="0" xfId="49" applyNumberFormat="1" applyFont="1" applyFill="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67" fillId="0" borderId="53" xfId="50" applyFont="1" applyFill="1" applyBorder="1" applyAlignment="1">
      <alignment vertical="center"/>
    </xf>
    <xf numFmtId="0" fontId="5" fillId="0" borderId="0" xfId="1" applyNumberFormat="1" applyFont="1" applyAlignment="1">
      <alignment horizontal="center" vertical="center"/>
    </xf>
    <xf numFmtId="174" fontId="41" fillId="0" borderId="29" xfId="2" applyNumberFormat="1" applyFont="1" applyFill="1" applyBorder="1" applyAlignment="1">
      <alignment horizontal="justify" vertical="top" wrapText="1"/>
    </xf>
    <xf numFmtId="0" fontId="65" fillId="0" borderId="0" xfId="0" applyFont="1" applyAlignment="1" applyProtection="1">
      <alignment horizontal="center" vertical="center" wrapText="1"/>
    </xf>
    <xf numFmtId="0" fontId="69" fillId="0" borderId="0" xfId="0" applyFont="1" applyAlignment="1" applyProtection="1">
      <alignment horizontal="center"/>
    </xf>
    <xf numFmtId="0" fontId="70"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5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53"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53" xfId="0" applyFont="1" applyFill="1" applyBorder="1" applyAlignment="1">
      <alignment horizontal="center"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53"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5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53" xfId="0" applyFont="1" applyBorder="1" applyAlignment="1">
      <alignment vertical="center"/>
    </xf>
    <xf numFmtId="1" fontId="43"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53" xfId="0" applyNumberFormat="1" applyFont="1" applyBorder="1" applyAlignment="1">
      <alignment vertical="center"/>
    </xf>
    <xf numFmtId="171" fontId="41" fillId="0" borderId="53" xfId="0" applyNumberFormat="1" applyFont="1" applyBorder="1" applyAlignment="1">
      <alignment vertical="center"/>
    </xf>
    <xf numFmtId="171" fontId="41" fillId="0" borderId="53" xfId="0" applyNumberFormat="1" applyFont="1" applyFill="1" applyBorder="1" applyAlignment="1">
      <alignment vertical="center"/>
    </xf>
    <xf numFmtId="0" fontId="11" fillId="0" borderId="0" xfId="0" applyFont="1" applyFill="1" applyAlignment="1">
      <alignment vertical="center"/>
    </xf>
    <xf numFmtId="171"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2" fontId="41" fillId="0" borderId="53" xfId="0" applyNumberFormat="1" applyFont="1" applyBorder="1" applyAlignment="1">
      <alignment horizontal="center" vertical="center"/>
    </xf>
    <xf numFmtId="171" fontId="42" fillId="0" borderId="53" xfId="0" applyNumberFormat="1" applyFont="1" applyFill="1" applyBorder="1" applyAlignment="1">
      <alignment vertical="center"/>
    </xf>
    <xf numFmtId="170" fontId="42" fillId="0" borderId="53" xfId="0" applyNumberFormat="1" applyFont="1" applyFill="1" applyBorder="1" applyAlignment="1">
      <alignment vertical="center"/>
    </xf>
    <xf numFmtId="173" fontId="42" fillId="0" borderId="53"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53"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53"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53" xfId="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5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53"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67" fillId="0" borderId="26" xfId="50" applyFont="1" applyBorder="1" applyAlignment="1">
      <alignment vertical="center"/>
    </xf>
    <xf numFmtId="0" fontId="67" fillId="0" borderId="53"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53"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7" fontId="63" fillId="0" borderId="49"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53"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0" xfId="75"/>
    <cellStyle name="Обычный 29"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7F3-4922-9A81-6BF9ED0DC558}"/>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7F3-4922-9A81-6BF9ED0DC55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2606796.1568290917</c:v>
                </c:pt>
                <c:pt idx="1">
                  <c:v>5225089.5253183348</c:v>
                </c:pt>
                <c:pt idx="2">
                  <c:v>7927398.7660033572</c:v>
                </c:pt>
                <c:pt idx="3">
                  <c:v>10716154.777846975</c:v>
                </c:pt>
                <c:pt idx="4">
                  <c:v>13593861.381517461</c:v>
                </c:pt>
                <c:pt idx="5">
                  <c:v>16563097.517643966</c:v>
                </c:pt>
                <c:pt idx="6">
                  <c:v>19626519.491513964</c:v>
                </c:pt>
                <c:pt idx="7">
                  <c:v>22786863.295174044</c:v>
                </c:pt>
                <c:pt idx="8">
                  <c:v>26046947.00693408</c:v>
                </c:pt>
                <c:pt idx="9">
                  <c:v>29409673.245053738</c:v>
                </c:pt>
                <c:pt idx="10">
                  <c:v>32878031.706572678</c:v>
                </c:pt>
              </c:numCache>
            </c:numRef>
          </c:val>
          <c:smooth val="0"/>
          <c:extLst>
            <c:ext xmlns:c16="http://schemas.microsoft.com/office/drawing/2014/chart" uri="{C3380CC4-5D6E-409C-BE32-E72D297353CC}">
              <c16:uniqueId val="{00000000-B77D-442C-A3D0-A0D5E486ED64}"/>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2293718.8660752992</c:v>
                </c:pt>
                <c:pt idx="1">
                  <c:v>4305585.9293032121</c:v>
                </c:pt>
                <c:pt idx="2">
                  <c:v>6125733.1162466845</c:v>
                </c:pt>
                <c:pt idx="3">
                  <c:v>7772273.8132323725</c:v>
                </c:pt>
                <c:pt idx="4">
                  <c:v>9261631.2930544503</c:v>
                </c:pt>
                <c:pt idx="5">
                  <c:v>10608693.532648567</c:v>
                </c:pt>
                <c:pt idx="6">
                  <c:v>11826954.235958768</c:v>
                </c:pt>
                <c:pt idx="7">
                  <c:v>12928641.250870552</c:v>
                </c:pt>
                <c:pt idx="8">
                  <c:v>13924833.456378048</c:v>
                </c:pt>
                <c:pt idx="9">
                  <c:v>14825567.106068967</c:v>
                </c:pt>
                <c:pt idx="10">
                  <c:v>15639932.553367248</c:v>
                </c:pt>
              </c:numCache>
            </c:numRef>
          </c:val>
          <c:smooth val="0"/>
          <c:extLst>
            <c:ext xmlns:c16="http://schemas.microsoft.com/office/drawing/2014/chart" uri="{C3380CC4-5D6E-409C-BE32-E72D297353CC}">
              <c16:uniqueId val="{00000001-B77D-442C-A3D0-A0D5E486ED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790-498B-9951-3C985BDD83E2}"/>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790-498B-9951-3C985BDD83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2606796.1568290917</c:v>
              </c:pt>
              <c:pt idx="1">
                <c:v>5225089.5253183348</c:v>
              </c:pt>
              <c:pt idx="2">
                <c:v>7927398.7660033572</c:v>
              </c:pt>
              <c:pt idx="3">
                <c:v>10716154.777846975</c:v>
              </c:pt>
              <c:pt idx="4">
                <c:v>13593861.381517461</c:v>
              </c:pt>
              <c:pt idx="5">
                <c:v>16563097.517643966</c:v>
              </c:pt>
              <c:pt idx="6">
                <c:v>19626519.491513964</c:v>
              </c:pt>
              <c:pt idx="7">
                <c:v>22786863.295174044</c:v>
              </c:pt>
              <c:pt idx="8">
                <c:v>26046947.00693408</c:v>
              </c:pt>
              <c:pt idx="9">
                <c:v>29409673.245053738</c:v>
              </c:pt>
              <c:pt idx="10">
                <c:v>32878031.706572678</c:v>
              </c:pt>
            </c:numLit>
          </c:val>
          <c:smooth val="0"/>
          <c:extLst>
            <c:ext xmlns:c16="http://schemas.microsoft.com/office/drawing/2014/chart" uri="{C3380CC4-5D6E-409C-BE32-E72D297353CC}">
              <c16:uniqueId val="{00000000-9957-41D2-9B50-AD6599F4000F}"/>
            </c:ext>
          </c:extLst>
        </c:ser>
        <c:ser>
          <c:idx val="0"/>
          <c:order val="1"/>
          <c:tx>
            <c:v>Чистая приведённая стоимость без учета продажи (NPV) </c:v>
          </c:tx>
          <c:marker>
            <c:symbol val="none"/>
          </c:marker>
          <c:val>
            <c:numLit>
              <c:formatCode>General</c:formatCode>
              <c:ptCount val="11"/>
              <c:pt idx="0">
                <c:v>2293718.8660752992</c:v>
              </c:pt>
              <c:pt idx="1">
                <c:v>4305585.9293032121</c:v>
              </c:pt>
              <c:pt idx="2">
                <c:v>6125733.1162466845</c:v>
              </c:pt>
              <c:pt idx="3">
                <c:v>7772273.8132323725</c:v>
              </c:pt>
              <c:pt idx="4">
                <c:v>9261631.2930544503</c:v>
              </c:pt>
              <c:pt idx="5">
                <c:v>10608693.532648567</c:v>
              </c:pt>
              <c:pt idx="6">
                <c:v>11826954.235958768</c:v>
              </c:pt>
              <c:pt idx="7">
                <c:v>12928641.250870552</c:v>
              </c:pt>
              <c:pt idx="8">
                <c:v>13924833.456378048</c:v>
              </c:pt>
              <c:pt idx="9">
                <c:v>14825567.106068967</c:v>
              </c:pt>
              <c:pt idx="10">
                <c:v>15639932.553367248</c:v>
              </c:pt>
            </c:numLit>
          </c:val>
          <c:smooth val="0"/>
          <c:extLst>
            <c:ext xmlns:c16="http://schemas.microsoft.com/office/drawing/2014/chart" uri="{C3380CC4-5D6E-409C-BE32-E72D297353CC}">
              <c16:uniqueId val="{00000001-9957-41D2-9B50-AD6599F400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38</xdr:col>
      <xdr:colOff>190499</xdr:colOff>
      <xdr:row>31</xdr:row>
      <xdr:rowOff>173182</xdr:rowOff>
    </xdr:from>
    <xdr:to>
      <xdr:col>49</xdr:col>
      <xdr:colOff>99579</xdr:colOff>
      <xdr:row>46</xdr:row>
      <xdr:rowOff>117764</xdr:rowOff>
    </xdr:to>
    <xdr:graphicFrame macro="">
      <xdr:nvGraphicFramePr>
        <xdr:cNvPr id="2" name="Диаграмма 1">
          <a:extLst>
            <a:ext uri="{FF2B5EF4-FFF2-40B4-BE49-F238E27FC236}">
              <a16:creationId xmlns:a16="http://schemas.microsoft.com/office/drawing/2014/main" id="{71D916D1-F743-4334-8B86-C043290D9B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176892</xdr:colOff>
      <xdr:row>30</xdr:row>
      <xdr:rowOff>176894</xdr:rowOff>
    </xdr:from>
    <xdr:to>
      <xdr:col>49</xdr:col>
      <xdr:colOff>99580</xdr:colOff>
      <xdr:row>46</xdr:row>
      <xdr:rowOff>117765</xdr:rowOff>
    </xdr:to>
    <xdr:graphicFrame macro="">
      <xdr:nvGraphicFramePr>
        <xdr:cNvPr id="3" name="Диаграмма 2">
          <a:extLst>
            <a:ext uri="{FF2B5EF4-FFF2-40B4-BE49-F238E27FC236}">
              <a16:creationId xmlns:a16="http://schemas.microsoft.com/office/drawing/2014/main" id="{63670BD7-432F-4D1A-BAAE-8CB2095576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190499</xdr:colOff>
      <xdr:row>31</xdr:row>
      <xdr:rowOff>173182</xdr:rowOff>
    </xdr:from>
    <xdr:to>
      <xdr:col>49</xdr:col>
      <xdr:colOff>99579</xdr:colOff>
      <xdr:row>46</xdr:row>
      <xdr:rowOff>117764</xdr:rowOff>
    </xdr:to>
    <xdr:graphicFrame macro="">
      <xdr:nvGraphicFramePr>
        <xdr:cNvPr id="4" name="Диаграмма 3">
          <a:extLst>
            <a:ext uri="{FF2B5EF4-FFF2-40B4-BE49-F238E27FC236}">
              <a16:creationId xmlns:a16="http://schemas.microsoft.com/office/drawing/2014/main" id="{2CC50B40-77FA-4B18-9091-95BE9E4BAD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38</xdr:col>
      <xdr:colOff>176892</xdr:colOff>
      <xdr:row>30</xdr:row>
      <xdr:rowOff>176894</xdr:rowOff>
    </xdr:from>
    <xdr:to>
      <xdr:col>49</xdr:col>
      <xdr:colOff>99580</xdr:colOff>
      <xdr:row>46</xdr:row>
      <xdr:rowOff>117765</xdr:rowOff>
    </xdr:to>
    <xdr:graphicFrame macro="">
      <xdr:nvGraphicFramePr>
        <xdr:cNvPr id="5" name="Диаграмма 4">
          <a:extLst>
            <a:ext uri="{FF2B5EF4-FFF2-40B4-BE49-F238E27FC236}">
              <a16:creationId xmlns:a16="http://schemas.microsoft.com/office/drawing/2014/main" id="{98F3E99F-6994-43A5-9997-366AE93F89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P_TP1600.PS.0189/P_TP1600.PS.018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efreshError="1"/>
      <sheetData sheetId="1" refreshError="1"/>
      <sheetData sheetId="2" refreshError="1">
        <row r="1">
          <cell r="A1" t="str">
            <v>Альт-Инвест 9.15 :: 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ell>
        </row>
        <row r="4">
          <cell r="A4" t="str">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ell>
        </row>
        <row r="10">
          <cell r="D10">
            <v>1</v>
          </cell>
        </row>
        <row r="11">
          <cell r="D11">
            <v>1</v>
          </cell>
        </row>
        <row r="12">
          <cell r="D12">
            <v>1</v>
          </cell>
        </row>
        <row r="15">
          <cell r="D15">
            <v>1</v>
          </cell>
        </row>
        <row r="26">
          <cell r="B26">
            <v>46023</v>
          </cell>
        </row>
        <row r="27">
          <cell r="D27">
            <v>31</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efreshError="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8" zoomScaleSheetLayoutView="78"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5" t="s">
        <v>567</v>
      </c>
      <c r="B5" s="315"/>
      <c r="C5" s="315"/>
      <c r="D5" s="166"/>
      <c r="E5" s="166"/>
      <c r="F5" s="166"/>
      <c r="G5" s="166"/>
      <c r="H5" s="166"/>
      <c r="I5" s="166"/>
      <c r="J5" s="166"/>
    </row>
    <row r="6" spans="1:22" s="12" customFormat="1" ht="18.75" x14ac:dyDescent="0.3">
      <c r="A6" s="17"/>
      <c r="F6" s="16"/>
      <c r="G6" s="16"/>
      <c r="H6" s="15"/>
    </row>
    <row r="7" spans="1:22" s="12" customFormat="1" ht="18.75" x14ac:dyDescent="0.2">
      <c r="A7" s="319" t="s">
        <v>9</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472</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8</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1" t="s">
        <v>562</v>
      </c>
      <c r="B12" s="321"/>
      <c r="C12" s="321"/>
      <c r="D12" s="8"/>
      <c r="E12" s="8"/>
      <c r="F12" s="8"/>
      <c r="G12" s="8"/>
      <c r="H12" s="8"/>
      <c r="I12" s="13"/>
      <c r="J12" s="13"/>
      <c r="K12" s="13"/>
      <c r="L12" s="13"/>
      <c r="M12" s="13"/>
      <c r="N12" s="13"/>
      <c r="O12" s="13"/>
      <c r="P12" s="13"/>
      <c r="Q12" s="13"/>
      <c r="R12" s="13"/>
      <c r="S12" s="13"/>
      <c r="T12" s="13"/>
      <c r="U12" s="13"/>
      <c r="V12" s="13"/>
    </row>
    <row r="13" spans="1:22" s="12" customFormat="1" ht="18.75" x14ac:dyDescent="0.2">
      <c r="A13" s="316" t="s">
        <v>7</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22" t="s">
        <v>546</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6</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437</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455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74"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2"/>
      <c r="B24" s="313"/>
      <c r="C24" s="31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3" t="s">
        <v>386</v>
      </c>
      <c r="C25" s="218" t="s">
        <v>561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3" t="s">
        <v>75</v>
      </c>
      <c r="C26" s="218" t="s">
        <v>563</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63" t="s">
        <v>74</v>
      </c>
      <c r="C27" s="218" t="s">
        <v>564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3" t="s">
        <v>387</v>
      </c>
      <c r="C28" s="218" t="s">
        <v>457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3" t="s">
        <v>388</v>
      </c>
      <c r="C29" s="218" t="s">
        <v>457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3" t="s">
        <v>389</v>
      </c>
      <c r="C30" s="218" t="s">
        <v>457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218" t="s">
        <v>457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218" t="s">
        <v>457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218" t="s">
        <v>538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18" t="s">
        <v>457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218" t="s">
        <v>457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218" t="s">
        <v>457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218" t="s">
        <v>300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218" t="s">
        <v>457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2"/>
      <c r="B39" s="313"/>
      <c r="C39" s="314"/>
      <c r="D39" s="23"/>
      <c r="E39" s="23"/>
      <c r="F39" s="23"/>
      <c r="G39" s="23"/>
      <c r="H39" s="23"/>
      <c r="I39" s="23"/>
      <c r="J39" s="23"/>
      <c r="K39" s="23"/>
      <c r="L39" s="23"/>
      <c r="M39" s="23"/>
      <c r="N39" s="23"/>
      <c r="O39" s="23"/>
      <c r="P39" s="23"/>
      <c r="Q39" s="23"/>
      <c r="R39" s="23"/>
      <c r="S39" s="23"/>
      <c r="T39" s="23"/>
      <c r="U39" s="23"/>
      <c r="V39" s="23"/>
    </row>
    <row r="40" spans="1:22" ht="108.75" customHeight="1" x14ac:dyDescent="0.25">
      <c r="A40" s="24" t="s">
        <v>398</v>
      </c>
      <c r="B40" s="39" t="s">
        <v>450</v>
      </c>
      <c r="C40" s="174"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74"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74"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74"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74" t="s">
        <v>458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74" t="s">
        <v>458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74" t="s">
        <v>458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2"/>
      <c r="B47" s="313"/>
      <c r="C47" s="31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214">
        <v>13.113950647500001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214">
        <v>10.858133643823772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9" zoomScale="70" zoomScaleSheetLayoutView="70" workbookViewId="0">
      <selection activeCell="F26" sqref="F26: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
        <v>459</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28.5" customHeight="1" x14ac:dyDescent="0.2">
      <c r="A11" s="326" t="str">
        <f>'1. паспорт местоположение'!A12:C12</f>
        <v>P_TP1600.PS.0189</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54.75" customHeight="1" x14ac:dyDescent="0.2">
      <c r="A14" s="32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7" t="s">
        <v>411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5</v>
      </c>
      <c r="B19" s="328" t="s">
        <v>100</v>
      </c>
      <c r="C19" s="329" t="s">
        <v>306</v>
      </c>
      <c r="D19" s="328" t="s">
        <v>305</v>
      </c>
      <c r="E19" s="328" t="s">
        <v>99</v>
      </c>
      <c r="F19" s="328" t="s">
        <v>98</v>
      </c>
      <c r="G19" s="328" t="s">
        <v>301</v>
      </c>
      <c r="H19" s="328" t="s">
        <v>97</v>
      </c>
      <c r="I19" s="328" t="s">
        <v>96</v>
      </c>
      <c r="J19" s="328" t="s">
        <v>95</v>
      </c>
      <c r="K19" s="328" t="s">
        <v>94</v>
      </c>
      <c r="L19" s="328" t="s">
        <v>93</v>
      </c>
      <c r="M19" s="328" t="s">
        <v>92</v>
      </c>
      <c r="N19" s="328" t="s">
        <v>91</v>
      </c>
      <c r="O19" s="328" t="s">
        <v>90</v>
      </c>
      <c r="P19" s="328" t="s">
        <v>89</v>
      </c>
      <c r="Q19" s="328" t="s">
        <v>304</v>
      </c>
      <c r="R19" s="328"/>
      <c r="S19" s="331" t="s">
        <v>405</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41" t="s">
        <v>302</v>
      </c>
      <c r="R20" s="42" t="s">
        <v>303</v>
      </c>
      <c r="S20" s="331"/>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197" customFormat="1" ht="84.75" customHeight="1" x14ac:dyDescent="0.2">
      <c r="A22" s="193">
        <v>1</v>
      </c>
      <c r="B22" s="194" t="s">
        <v>541</v>
      </c>
      <c r="C22" s="194" t="s">
        <v>460</v>
      </c>
      <c r="D22" s="194" t="s">
        <v>461</v>
      </c>
      <c r="E22" s="194" t="s">
        <v>542</v>
      </c>
      <c r="F22" s="219" t="s">
        <v>543</v>
      </c>
      <c r="G22" s="219" t="s">
        <v>592</v>
      </c>
      <c r="H22" s="212">
        <v>29.5</v>
      </c>
      <c r="I22" s="212"/>
      <c r="J22" s="212">
        <v>29.5</v>
      </c>
      <c r="K22" s="194">
        <v>10</v>
      </c>
      <c r="L22" s="194">
        <v>2</v>
      </c>
      <c r="M22" s="194">
        <v>36.25</v>
      </c>
      <c r="N22" s="194">
        <v>15</v>
      </c>
      <c r="O22" s="194">
        <v>0</v>
      </c>
      <c r="P22" s="194">
        <v>0</v>
      </c>
      <c r="Q22" s="219" t="s">
        <v>544</v>
      </c>
      <c r="R22" s="195"/>
      <c r="S22" s="220">
        <v>17.34436165</v>
      </c>
      <c r="T22" s="215"/>
      <c r="U22" s="215"/>
      <c r="V22" s="215"/>
      <c r="W22" s="215"/>
      <c r="X22" s="215"/>
      <c r="Y22" s="215"/>
      <c r="Z22" s="196"/>
      <c r="AA22" s="196"/>
      <c r="AB22" s="196"/>
    </row>
    <row r="23" spans="1:28" s="3" customFormat="1" ht="18.75" x14ac:dyDescent="0.2">
      <c r="A23" s="41"/>
      <c r="B23" s="46"/>
      <c r="C23" s="46"/>
      <c r="D23" s="46"/>
      <c r="E23" s="175"/>
      <c r="F23" s="46"/>
      <c r="G23" s="46"/>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c r="C24" s="46"/>
      <c r="D24" s="46"/>
      <c r="E24" s="175"/>
      <c r="F24" s="46"/>
      <c r="G24" s="46"/>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16"/>
      <c r="B29" s="46" t="s">
        <v>299</v>
      </c>
      <c r="C29" s="46"/>
      <c r="D29" s="46"/>
      <c r="E29" s="116" t="s">
        <v>300</v>
      </c>
      <c r="F29" s="116" t="s">
        <v>300</v>
      </c>
      <c r="G29" s="116" t="s">
        <v>300</v>
      </c>
      <c r="H29" s="116"/>
      <c r="I29" s="116"/>
      <c r="J29" s="116"/>
      <c r="K29" s="116"/>
      <c r="L29" s="116"/>
      <c r="M29" s="116"/>
      <c r="N29" s="116"/>
      <c r="O29" s="116"/>
      <c r="P29" s="116"/>
      <c r="Q29" s="11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'2. паспорт  ТП'!A4:S4</f>
        <v>Год раскрытия информации: 2026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3" t="s">
        <v>462</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P_TP1600.PS.0189</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51.75" customHeight="1" x14ac:dyDescent="0.2">
      <c r="A16" s="32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8" t="s">
        <v>416</v>
      </c>
      <c r="B19" s="318"/>
      <c r="C19" s="318"/>
      <c r="D19" s="318"/>
      <c r="E19" s="318"/>
      <c r="F19" s="318"/>
      <c r="G19" s="318"/>
      <c r="H19" s="318"/>
      <c r="I19" s="318"/>
      <c r="J19" s="318"/>
      <c r="K19" s="318"/>
      <c r="L19" s="318"/>
      <c r="M19" s="318"/>
      <c r="N19" s="318"/>
      <c r="O19" s="318"/>
      <c r="P19" s="318"/>
      <c r="Q19" s="318"/>
      <c r="R19" s="318"/>
      <c r="S19" s="318"/>
      <c r="T19" s="318"/>
    </row>
    <row r="20" spans="1:113"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5</v>
      </c>
      <c r="B21" s="339" t="s">
        <v>221</v>
      </c>
      <c r="C21" s="340"/>
      <c r="D21" s="343" t="s">
        <v>122</v>
      </c>
      <c r="E21" s="339" t="s">
        <v>445</v>
      </c>
      <c r="F21" s="340"/>
      <c r="G21" s="339" t="s">
        <v>240</v>
      </c>
      <c r="H21" s="340"/>
      <c r="I21" s="339" t="s">
        <v>121</v>
      </c>
      <c r="J21" s="340"/>
      <c r="K21" s="343" t="s">
        <v>120</v>
      </c>
      <c r="L21" s="339" t="s">
        <v>119</v>
      </c>
      <c r="M21" s="340"/>
      <c r="N21" s="339" t="s">
        <v>441</v>
      </c>
      <c r="O21" s="340"/>
      <c r="P21" s="343" t="s">
        <v>118</v>
      </c>
      <c r="Q21" s="332" t="s">
        <v>117</v>
      </c>
      <c r="R21" s="333"/>
      <c r="S21" s="332" t="s">
        <v>116</v>
      </c>
      <c r="T21" s="334"/>
    </row>
    <row r="22" spans="1:113" ht="204.75" customHeight="1" x14ac:dyDescent="0.25">
      <c r="A22" s="337"/>
      <c r="B22" s="341"/>
      <c r="C22" s="342"/>
      <c r="D22" s="346"/>
      <c r="E22" s="341"/>
      <c r="F22" s="342"/>
      <c r="G22" s="341"/>
      <c r="H22" s="342"/>
      <c r="I22" s="341"/>
      <c r="J22" s="342"/>
      <c r="K22" s="344"/>
      <c r="L22" s="341"/>
      <c r="M22" s="342"/>
      <c r="N22" s="341"/>
      <c r="O22" s="342"/>
      <c r="P22" s="344"/>
      <c r="Q22" s="101" t="s">
        <v>115</v>
      </c>
      <c r="R22" s="101" t="s">
        <v>415</v>
      </c>
      <c r="S22" s="101" t="s">
        <v>114</v>
      </c>
      <c r="T22" s="101" t="s">
        <v>113</v>
      </c>
    </row>
    <row r="23" spans="1:113" ht="51.75" customHeight="1" x14ac:dyDescent="0.25">
      <c r="A23" s="338"/>
      <c r="B23" s="164" t="s">
        <v>111</v>
      </c>
      <c r="C23" s="164" t="s">
        <v>112</v>
      </c>
      <c r="D23" s="344"/>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101" t="s">
        <v>111</v>
      </c>
      <c r="R23" s="101" t="s">
        <v>111</v>
      </c>
      <c r="S23" s="101" t="s">
        <v>111</v>
      </c>
      <c r="T23" s="101"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7"/>
      <c r="R25" s="60"/>
      <c r="S25" s="16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5" t="s">
        <v>451</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'3.1. паспорт Техсостояние ПС'!A6:T6</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463</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37.5" customHeight="1" x14ac:dyDescent="0.2">
      <c r="E12" s="320" t="s">
        <v>562</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26" t="s">
        <v>546</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8" customFormat="1" ht="21" customHeight="1" x14ac:dyDescent="0.25"/>
    <row r="21" spans="1:27" ht="15.75" customHeight="1" x14ac:dyDescent="0.25">
      <c r="A21" s="347" t="s">
        <v>5</v>
      </c>
      <c r="B21" s="349" t="s">
        <v>425</v>
      </c>
      <c r="C21" s="350"/>
      <c r="D21" s="349" t="s">
        <v>427</v>
      </c>
      <c r="E21" s="350"/>
      <c r="F21" s="332" t="s">
        <v>94</v>
      </c>
      <c r="G21" s="334"/>
      <c r="H21" s="334"/>
      <c r="I21" s="333"/>
      <c r="J21" s="347" t="s">
        <v>428</v>
      </c>
      <c r="K21" s="349" t="s">
        <v>429</v>
      </c>
      <c r="L21" s="350"/>
      <c r="M21" s="349" t="s">
        <v>430</v>
      </c>
      <c r="N21" s="350"/>
      <c r="O21" s="349" t="s">
        <v>417</v>
      </c>
      <c r="P21" s="350"/>
      <c r="Q21" s="349" t="s">
        <v>127</v>
      </c>
      <c r="R21" s="350"/>
      <c r="S21" s="347" t="s">
        <v>126</v>
      </c>
      <c r="T21" s="347" t="s">
        <v>431</v>
      </c>
      <c r="U21" s="347" t="s">
        <v>426</v>
      </c>
      <c r="V21" s="349" t="s">
        <v>125</v>
      </c>
      <c r="W21" s="350"/>
      <c r="X21" s="332" t="s">
        <v>117</v>
      </c>
      <c r="Y21" s="334"/>
      <c r="Z21" s="332" t="s">
        <v>116</v>
      </c>
      <c r="AA21" s="334"/>
    </row>
    <row r="22" spans="1:27" ht="216" customHeight="1" x14ac:dyDescent="0.25">
      <c r="A22" s="353"/>
      <c r="B22" s="351"/>
      <c r="C22" s="352"/>
      <c r="D22" s="351"/>
      <c r="E22" s="352"/>
      <c r="F22" s="332" t="s">
        <v>124</v>
      </c>
      <c r="G22" s="333"/>
      <c r="H22" s="332" t="s">
        <v>123</v>
      </c>
      <c r="I22" s="333"/>
      <c r="J22" s="348"/>
      <c r="K22" s="351"/>
      <c r="L22" s="352"/>
      <c r="M22" s="351"/>
      <c r="N22" s="352"/>
      <c r="O22" s="351"/>
      <c r="P22" s="352"/>
      <c r="Q22" s="351"/>
      <c r="R22" s="352"/>
      <c r="S22" s="348"/>
      <c r="T22" s="348"/>
      <c r="U22" s="348"/>
      <c r="V22" s="351"/>
      <c r="W22" s="352"/>
      <c r="X22" s="101" t="s">
        <v>115</v>
      </c>
      <c r="Y22" s="101" t="s">
        <v>415</v>
      </c>
      <c r="Z22" s="101" t="s">
        <v>114</v>
      </c>
      <c r="AA22" s="101" t="s">
        <v>113</v>
      </c>
    </row>
    <row r="23" spans="1:27" ht="60" customHeight="1" x14ac:dyDescent="0.25">
      <c r="A23" s="348"/>
      <c r="B23" s="162" t="s">
        <v>111</v>
      </c>
      <c r="C23" s="162" t="s">
        <v>112</v>
      </c>
      <c r="D23" s="102" t="s">
        <v>111</v>
      </c>
      <c r="E23" s="102" t="s">
        <v>112</v>
      </c>
      <c r="F23" s="102" t="s">
        <v>111</v>
      </c>
      <c r="G23" s="102" t="s">
        <v>112</v>
      </c>
      <c r="H23" s="102" t="s">
        <v>111</v>
      </c>
      <c r="I23" s="102" t="s">
        <v>112</v>
      </c>
      <c r="J23" s="102" t="s">
        <v>111</v>
      </c>
      <c r="K23" s="102" t="s">
        <v>111</v>
      </c>
      <c r="L23" s="102" t="s">
        <v>112</v>
      </c>
      <c r="M23" s="102" t="s">
        <v>111</v>
      </c>
      <c r="N23" s="102" t="s">
        <v>112</v>
      </c>
      <c r="O23" s="102" t="s">
        <v>111</v>
      </c>
      <c r="P23" s="102" t="s">
        <v>112</v>
      </c>
      <c r="Q23" s="102" t="s">
        <v>111</v>
      </c>
      <c r="R23" s="102" t="s">
        <v>112</v>
      </c>
      <c r="S23" s="102" t="s">
        <v>111</v>
      </c>
      <c r="T23" s="102" t="s">
        <v>111</v>
      </c>
      <c r="U23" s="102" t="s">
        <v>111</v>
      </c>
      <c r="V23" s="102" t="s">
        <v>111</v>
      </c>
      <c r="W23" s="102" t="s">
        <v>112</v>
      </c>
      <c r="X23" s="102" t="s">
        <v>111</v>
      </c>
      <c r="Y23" s="102" t="s">
        <v>111</v>
      </c>
      <c r="Z23" s="101" t="s">
        <v>111</v>
      </c>
      <c r="AA23" s="101" t="s">
        <v>111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8"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1"/>
      <c r="AA26" s="51"/>
    </row>
    <row r="27" spans="1:27" s="56" customFormat="1" ht="12.75" x14ac:dyDescent="0.2">
      <c r="A27" s="57"/>
      <c r="B27" s="57"/>
      <c r="C27" s="57"/>
      <c r="E27" s="57"/>
      <c r="X27" s="105"/>
      <c r="Y27" s="105"/>
      <c r="Z27" s="105"/>
      <c r="AA27" s="10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68" zoomScaleNormal="68" zoomScaleSheetLayoutView="115" workbookViewId="0">
      <selection activeCell="A6" sqref="A6"/>
    </sheetView>
  </sheetViews>
  <sheetFormatPr defaultColWidth="9.140625"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2026 год</v>
      </c>
      <c r="B5" s="315"/>
      <c r="C5" s="31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
        <v>471</v>
      </c>
      <c r="B9" s="320"/>
      <c r="C9" s="320"/>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P_TP1600.PS.0189</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2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7" t="s">
        <v>410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
      <c r="A22" s="24" t="s">
        <v>65</v>
      </c>
      <c r="B22" s="30" t="s">
        <v>423</v>
      </c>
      <c r="C22" s="224" t="s">
        <v>560</v>
      </c>
      <c r="D22" s="29"/>
      <c r="E22" s="29"/>
      <c r="F22" s="28"/>
      <c r="G22" s="28"/>
      <c r="H22" s="28"/>
      <c r="I22" s="28"/>
      <c r="J22" s="28"/>
      <c r="K22" s="28"/>
      <c r="L22" s="28"/>
      <c r="M22" s="28"/>
      <c r="N22" s="28"/>
      <c r="O22" s="28"/>
      <c r="P22" s="28"/>
      <c r="Q22" s="27"/>
      <c r="R22" s="27"/>
      <c r="S22" s="27"/>
      <c r="T22" s="27"/>
      <c r="U22" s="27"/>
    </row>
    <row r="23" spans="1:21" ht="147" customHeight="1" x14ac:dyDescent="0.25">
      <c r="A23" s="24" t="s">
        <v>63</v>
      </c>
      <c r="B23" s="26" t="s">
        <v>60</v>
      </c>
      <c r="C23" s="22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2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4" t="s">
        <v>548</v>
      </c>
      <c r="D25" s="23"/>
      <c r="E25" s="226"/>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460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211"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5" t="str">
        <f>'3.3 паспорт описание'!A5:C5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9"/>
      <c r="AB6" s="15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9"/>
      <c r="AB7" s="159"/>
    </row>
    <row r="8" spans="1:28" ht="15.75" x14ac:dyDescent="0.25">
      <c r="A8" s="323" t="s">
        <v>465</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60"/>
      <c r="AB8" s="160"/>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61"/>
      <c r="AB9" s="16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9"/>
      <c r="AB10" s="159"/>
    </row>
    <row r="11" spans="1:28" x14ac:dyDescent="0.25">
      <c r="A11" s="320" t="str">
        <f>'1. паспорт местоположение'!A12:C12</f>
        <v>P_TP1600.PS.0189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60"/>
      <c r="AB11" s="160"/>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61"/>
      <c r="AB12" s="16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45.75" customHeight="1" x14ac:dyDescent="0.25">
      <c r="A14" s="32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60"/>
      <c r="AB14" s="160"/>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61"/>
      <c r="AB15" s="16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70"/>
      <c r="AB16" s="17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70"/>
      <c r="AB17" s="17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70"/>
      <c r="AB18" s="17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70"/>
      <c r="AB19" s="17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71"/>
      <c r="AB20" s="17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71"/>
      <c r="AB21" s="171"/>
    </row>
    <row r="22" spans="1:28" x14ac:dyDescent="0.25">
      <c r="A22" s="356" t="s">
        <v>442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72"/>
      <c r="AB22" s="172"/>
    </row>
    <row r="23" spans="1:28" ht="32.25" customHeight="1" x14ac:dyDescent="0.25">
      <c r="A23" s="358" t="s">
        <v>297</v>
      </c>
      <c r="B23" s="359"/>
      <c r="C23" s="359"/>
      <c r="D23" s="359"/>
      <c r="E23" s="359"/>
      <c r="F23" s="359"/>
      <c r="G23" s="359"/>
      <c r="H23" s="359"/>
      <c r="I23" s="359"/>
      <c r="J23" s="359"/>
      <c r="K23" s="359"/>
      <c r="L23" s="360"/>
      <c r="M23" s="357" t="s">
        <v>298</v>
      </c>
      <c r="N23" s="357"/>
      <c r="O23" s="357"/>
      <c r="P23" s="357"/>
      <c r="Q23" s="357"/>
      <c r="R23" s="357"/>
      <c r="S23" s="357"/>
      <c r="T23" s="357"/>
      <c r="U23" s="357"/>
      <c r="V23" s="357"/>
      <c r="W23" s="357"/>
      <c r="X23" s="357"/>
      <c r="Y23" s="357"/>
      <c r="Z23" s="357"/>
    </row>
    <row r="24" spans="1:28" ht="151.5" customHeight="1" x14ac:dyDescent="0.25">
      <c r="A24" s="98" t="s">
        <v>231</v>
      </c>
      <c r="B24" s="99" t="s">
        <v>238</v>
      </c>
      <c r="C24" s="98" t="s">
        <v>291</v>
      </c>
      <c r="D24" s="98" t="s">
        <v>232</v>
      </c>
      <c r="E24" s="98" t="s">
        <v>292</v>
      </c>
      <c r="F24" s="98" t="s">
        <v>294</v>
      </c>
      <c r="G24" s="98" t="s">
        <v>293</v>
      </c>
      <c r="H24" s="98" t="s">
        <v>233</v>
      </c>
      <c r="I24" s="98" t="s">
        <v>295</v>
      </c>
      <c r="J24" s="98" t="s">
        <v>239</v>
      </c>
      <c r="K24" s="99" t="s">
        <v>237</v>
      </c>
      <c r="L24" s="99" t="s">
        <v>234</v>
      </c>
      <c r="M24" s="100" t="s">
        <v>246</v>
      </c>
      <c r="N24" s="99" t="s">
        <v>453</v>
      </c>
      <c r="O24" s="98" t="s">
        <v>244</v>
      </c>
      <c r="P24" s="98" t="s">
        <v>245</v>
      </c>
      <c r="Q24" s="98" t="s">
        <v>243</v>
      </c>
      <c r="R24" s="98" t="s">
        <v>233</v>
      </c>
      <c r="S24" s="98" t="s">
        <v>242</v>
      </c>
      <c r="T24" s="98" t="s">
        <v>241</v>
      </c>
      <c r="U24" s="98" t="s">
        <v>290</v>
      </c>
      <c r="V24" s="98" t="s">
        <v>243</v>
      </c>
      <c r="W24" s="113" t="s">
        <v>236</v>
      </c>
      <c r="X24" s="113" t="s">
        <v>248</v>
      </c>
      <c r="Y24" s="113" t="s">
        <v>249</v>
      </c>
      <c r="Z24" s="115" t="s">
        <v>247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c r="B26" s="97"/>
      <c r="C26" s="93"/>
      <c r="D26" s="93"/>
      <c r="E26" s="93"/>
      <c r="F26" s="93"/>
      <c r="G26" s="93"/>
      <c r="H26" s="93"/>
      <c r="I26" s="93"/>
      <c r="J26" s="93"/>
      <c r="K26" s="90"/>
      <c r="L26" s="94"/>
      <c r="M26" s="96"/>
      <c r="N26" s="90"/>
      <c r="O26" s="90"/>
      <c r="P26" s="90"/>
      <c r="Q26" s="90"/>
      <c r="R26" s="90"/>
      <c r="S26" s="90"/>
      <c r="T26" s="90"/>
      <c r="U26" s="90"/>
      <c r="V26" s="90"/>
      <c r="W26" s="90"/>
      <c r="X26" s="90"/>
      <c r="Y26" s="90"/>
      <c r="Z26" s="92"/>
    </row>
    <row r="27" spans="1:28" x14ac:dyDescent="0.25">
      <c r="A27" s="90"/>
      <c r="B27" s="90"/>
      <c r="C27" s="90"/>
      <c r="D27" s="90"/>
      <c r="E27" s="90"/>
      <c r="F27" s="93"/>
      <c r="G27" s="93"/>
      <c r="H27" s="90"/>
      <c r="I27" s="93"/>
      <c r="J27" s="93"/>
      <c r="K27" s="94"/>
      <c r="L27" s="90"/>
      <c r="M27" s="94"/>
      <c r="N27" s="90"/>
      <c r="O27" s="90"/>
      <c r="P27" s="90"/>
      <c r="Q27" s="90"/>
      <c r="R27" s="90"/>
      <c r="S27" s="90"/>
      <c r="T27" s="90"/>
      <c r="U27" s="90"/>
      <c r="V27" s="90"/>
      <c r="W27" s="90"/>
      <c r="X27" s="90"/>
      <c r="Y27" s="90"/>
      <c r="Z27" s="90"/>
    </row>
    <row r="28" spans="1:28" x14ac:dyDescent="0.25">
      <c r="A28" s="90"/>
      <c r="B28" s="90"/>
      <c r="C28" s="90"/>
      <c r="D28" s="90"/>
      <c r="E28" s="90"/>
      <c r="F28" s="93"/>
      <c r="G28" s="93"/>
      <c r="H28" s="90"/>
      <c r="I28" s="93"/>
      <c r="J28" s="93"/>
      <c r="K28" s="94"/>
      <c r="L28" s="95"/>
      <c r="M28" s="94"/>
      <c r="N28" s="94"/>
      <c r="O28" s="94"/>
      <c r="P28" s="94"/>
      <c r="Q28" s="94"/>
      <c r="R28" s="94"/>
      <c r="S28" s="94"/>
      <c r="T28" s="94"/>
      <c r="U28" s="94"/>
      <c r="V28" s="94"/>
      <c r="W28" s="94"/>
      <c r="X28" s="94"/>
      <c r="Y28" s="94"/>
      <c r="Z28" s="94"/>
    </row>
    <row r="29" spans="1:28" x14ac:dyDescent="0.25">
      <c r="A29" s="90"/>
      <c r="B29" s="90"/>
      <c r="C29" s="90"/>
      <c r="D29" s="90"/>
      <c r="E29" s="90"/>
      <c r="F29" s="93"/>
      <c r="G29" s="93"/>
      <c r="H29" s="90"/>
      <c r="I29" s="93"/>
      <c r="J29" s="93"/>
      <c r="K29" s="94"/>
      <c r="L29" s="95"/>
      <c r="M29" s="90"/>
      <c r="N29" s="90"/>
      <c r="O29" s="90"/>
      <c r="P29" s="90"/>
      <c r="Q29" s="90"/>
      <c r="R29" s="90"/>
      <c r="S29" s="90"/>
      <c r="T29" s="90"/>
      <c r="U29" s="90"/>
      <c r="V29" s="90"/>
      <c r="W29" s="90"/>
      <c r="X29" s="90"/>
      <c r="Y29" s="90"/>
      <c r="Z29" s="90"/>
    </row>
    <row r="30" spans="1:28" x14ac:dyDescent="0.25">
      <c r="A30" s="90"/>
      <c r="B30" s="90"/>
      <c r="C30" s="90"/>
      <c r="D30" s="90"/>
      <c r="E30" s="90"/>
      <c r="F30" s="93"/>
      <c r="G30" s="93"/>
      <c r="H30" s="90"/>
      <c r="I30" s="93"/>
      <c r="J30" s="93"/>
      <c r="K30" s="94"/>
      <c r="L30" s="9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95"/>
      <c r="M31" s="90"/>
      <c r="N31" s="90"/>
      <c r="O31" s="90"/>
      <c r="P31" s="90"/>
      <c r="Q31" s="90"/>
      <c r="R31" s="90"/>
      <c r="S31" s="90"/>
      <c r="T31" s="90"/>
      <c r="U31" s="90"/>
      <c r="V31" s="90"/>
      <c r="W31" s="90"/>
      <c r="X31" s="90"/>
      <c r="Y31" s="90"/>
      <c r="Z31" s="90"/>
    </row>
    <row r="32" spans="1:28" x14ac:dyDescent="0.25">
      <c r="A32" s="97"/>
      <c r="B32" s="97"/>
      <c r="C32" s="93"/>
      <c r="D32" s="93"/>
      <c r="E32" s="93"/>
      <c r="F32" s="93"/>
      <c r="G32" s="93"/>
      <c r="H32" s="93"/>
      <c r="I32" s="93"/>
      <c r="J32" s="93"/>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'3.4. Паспорт надежность'!A4:Z4</f>
        <v>Год раскрытия информации: 2026 год</v>
      </c>
      <c r="B5" s="315"/>
      <c r="C5" s="315"/>
      <c r="D5" s="315"/>
      <c r="E5" s="315"/>
      <c r="F5" s="315"/>
      <c r="G5" s="315"/>
      <c r="H5" s="315"/>
      <c r="I5" s="315"/>
      <c r="J5" s="315"/>
      <c r="K5" s="315"/>
      <c r="L5" s="315"/>
      <c r="M5" s="315"/>
      <c r="N5" s="315"/>
      <c r="O5" s="315"/>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3" t="s">
        <v>464</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P_TP1600.PS.0189</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45.75" customHeight="1" x14ac:dyDescent="0.2">
      <c r="A15" s="32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1" t="s">
        <v>419</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62" t="s">
        <v>86</v>
      </c>
      <c r="F19" s="363"/>
      <c r="G19" s="363"/>
      <c r="H19" s="363"/>
      <c r="I19" s="364"/>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P19" sqref="AP19"/>
    </sheetView>
  </sheetViews>
  <sheetFormatPr defaultRowHeight="15.75" outlineLevelRow="1" x14ac:dyDescent="0.25"/>
  <cols>
    <col min="1" max="1" width="61.7109375" style="264" customWidth="1"/>
    <col min="2" max="3" width="4.140625" style="264" customWidth="1"/>
    <col min="4" max="4" width="4.28515625" style="264" customWidth="1"/>
    <col min="5" max="22" width="4.140625" style="264" hidden="1" customWidth="1"/>
    <col min="23" max="36" width="5" style="264" hidden="1" customWidth="1"/>
    <col min="37" max="37" width="5" style="264" customWidth="1"/>
    <col min="38" max="38" width="11.7109375" style="264" customWidth="1"/>
    <col min="39" max="39" width="16.7109375" style="264" customWidth="1"/>
    <col min="40" max="40" width="22.140625" style="264" customWidth="1"/>
    <col min="41" max="41" width="20.28515625" style="264" customWidth="1"/>
    <col min="42" max="55" width="16.7109375" style="264" customWidth="1"/>
    <col min="56" max="56" width="18.85546875" style="264" customWidth="1"/>
    <col min="57" max="57" width="20.5703125" style="264" customWidth="1"/>
    <col min="58" max="87" width="16.7109375" style="264" customWidth="1"/>
    <col min="88" max="98" width="14.42578125" style="264" customWidth="1"/>
    <col min="99" max="16384" width="9.140625" style="264"/>
  </cols>
  <sheetData>
    <row r="1" spans="1:99" s="263" customFormat="1" ht="12.75" customHeight="1" x14ac:dyDescent="0.2">
      <c r="A1" s="365"/>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2"/>
      <c r="AM1" s="262"/>
      <c r="AN1" s="262"/>
      <c r="AO1" s="262"/>
      <c r="AP1" s="262"/>
      <c r="AQ1" s="262"/>
      <c r="AR1" s="262"/>
      <c r="AS1" s="262"/>
      <c r="AT1" s="262"/>
      <c r="AU1" s="262"/>
      <c r="AV1" s="262"/>
      <c r="AW1" s="262"/>
      <c r="AX1" s="262"/>
      <c r="AY1" s="262"/>
      <c r="AZ1" s="262"/>
      <c r="BA1" s="262"/>
      <c r="BB1" s="262"/>
      <c r="BC1" s="262"/>
      <c r="BD1" s="262"/>
      <c r="BE1" s="262"/>
      <c r="BF1" s="262"/>
      <c r="BG1" s="262"/>
      <c r="BH1" s="262"/>
      <c r="BI1" s="262"/>
      <c r="BJ1" s="262"/>
      <c r="BK1" s="262"/>
      <c r="BL1" s="262"/>
      <c r="BM1" s="262"/>
      <c r="BN1" s="262"/>
      <c r="BO1" s="262"/>
      <c r="BP1" s="262"/>
      <c r="BQ1" s="262"/>
      <c r="BR1" s="262"/>
      <c r="BS1" s="262"/>
      <c r="BT1" s="262"/>
      <c r="BU1" s="262"/>
      <c r="BV1" s="262"/>
      <c r="BW1" s="262"/>
      <c r="BX1" s="262"/>
      <c r="BY1" s="262"/>
      <c r="BZ1" s="262"/>
      <c r="CA1" s="262"/>
      <c r="CB1" s="262"/>
      <c r="CC1" s="262"/>
      <c r="CD1" s="262"/>
      <c r="CE1" s="262"/>
      <c r="CF1" s="262"/>
      <c r="CG1" s="262"/>
      <c r="CH1" s="262"/>
      <c r="CI1" s="262"/>
      <c r="CJ1" s="262"/>
      <c r="CK1" s="262"/>
      <c r="CL1" s="262"/>
      <c r="CM1" s="262"/>
      <c r="CN1" s="262"/>
      <c r="CO1" s="262"/>
      <c r="CP1" s="262"/>
      <c r="CQ1" s="262"/>
      <c r="CR1" s="262"/>
      <c r="CS1" s="262"/>
      <c r="CT1" s="262"/>
      <c r="CU1" s="262"/>
    </row>
    <row r="2" spans="1:99" s="263" customFormat="1" ht="12.75" customHeight="1" x14ac:dyDescent="0.2">
      <c r="A2" s="365"/>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2"/>
      <c r="AM2" s="262"/>
      <c r="AN2" s="262"/>
      <c r="AO2" s="262"/>
      <c r="AP2" s="262"/>
      <c r="AQ2" s="262"/>
      <c r="AR2" s="262"/>
      <c r="AS2" s="262"/>
      <c r="AT2" s="262"/>
      <c r="AU2" s="262"/>
      <c r="AV2" s="262"/>
      <c r="AW2" s="262"/>
      <c r="AX2" s="262"/>
      <c r="AY2" s="262"/>
      <c r="AZ2" s="262"/>
      <c r="BA2" s="262"/>
      <c r="BB2" s="262"/>
      <c r="BC2" s="262"/>
      <c r="BD2" s="262"/>
      <c r="BE2" s="262"/>
      <c r="BF2" s="262"/>
      <c r="BG2" s="262"/>
      <c r="BH2" s="262"/>
      <c r="BI2" s="262"/>
      <c r="BJ2" s="262"/>
      <c r="BK2" s="262"/>
      <c r="BL2" s="262"/>
      <c r="BM2" s="262"/>
      <c r="BN2" s="262"/>
      <c r="BO2" s="262"/>
      <c r="BP2" s="262"/>
      <c r="BQ2" s="262"/>
      <c r="BR2" s="262"/>
      <c r="BS2" s="262"/>
      <c r="BT2" s="262"/>
      <c r="BU2" s="262"/>
      <c r="BV2" s="262"/>
      <c r="BW2" s="262"/>
      <c r="BX2" s="262"/>
      <c r="BY2" s="262"/>
      <c r="BZ2" s="262"/>
      <c r="CA2" s="262"/>
      <c r="CB2" s="262"/>
      <c r="CC2" s="262"/>
      <c r="CD2" s="262"/>
      <c r="CE2" s="262"/>
      <c r="CF2" s="262"/>
      <c r="CG2" s="262"/>
      <c r="CH2" s="262"/>
      <c r="CI2" s="262"/>
      <c r="CJ2" s="262"/>
      <c r="CK2" s="262"/>
      <c r="CL2" s="262"/>
      <c r="CM2" s="262"/>
      <c r="CN2" s="262"/>
      <c r="CO2" s="262"/>
      <c r="CP2" s="262"/>
      <c r="CQ2" s="262"/>
      <c r="CR2" s="262"/>
      <c r="CS2" s="262"/>
      <c r="CT2" s="262"/>
      <c r="CU2" s="262"/>
    </row>
    <row r="3" spans="1:99" x14ac:dyDescent="0.25">
      <c r="A3" s="365"/>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row>
    <row r="4" spans="1:99" x14ac:dyDescent="0.25">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99" s="12" customFormat="1" ht="18.75" customHeight="1"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T5" s="12" t="s">
        <v>69</v>
      </c>
    </row>
    <row r="6" spans="1:99" s="12" customFormat="1" ht="18.75" x14ac:dyDescent="0.3">
      <c r="A6" s="249"/>
      <c r="B6" s="250"/>
      <c r="C6" s="250"/>
      <c r="D6" s="250"/>
      <c r="E6" s="250"/>
      <c r="F6" s="250"/>
      <c r="G6" s="250"/>
      <c r="H6" s="250"/>
      <c r="I6" s="251"/>
      <c r="J6" s="251"/>
      <c r="K6" s="252"/>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T6" s="12" t="s">
        <v>10</v>
      </c>
    </row>
    <row r="7" spans="1:99" s="12" customFormat="1" ht="18.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T7" s="12" t="s">
        <v>539</v>
      </c>
    </row>
    <row r="8" spans="1:99" s="12" customFormat="1" ht="18.75" x14ac:dyDescent="0.2">
      <c r="A8" s="259"/>
      <c r="B8" s="259"/>
      <c r="C8" s="259"/>
      <c r="D8" s="259"/>
      <c r="E8" s="259"/>
      <c r="F8" s="259"/>
      <c r="G8" s="259"/>
      <c r="H8" s="259"/>
      <c r="I8" s="259"/>
      <c r="J8" s="259"/>
      <c r="K8" s="259"/>
      <c r="L8" s="253"/>
      <c r="M8" s="253"/>
      <c r="N8" s="253"/>
      <c r="O8" s="253"/>
      <c r="P8" s="253"/>
      <c r="Q8" s="253"/>
      <c r="R8" s="253"/>
      <c r="S8" s="253"/>
      <c r="T8" s="253"/>
      <c r="U8" s="253"/>
      <c r="V8" s="253"/>
      <c r="W8" s="253"/>
      <c r="X8" s="253"/>
      <c r="Y8" s="253"/>
      <c r="Z8" s="250"/>
      <c r="AA8" s="250"/>
      <c r="AB8" s="250"/>
      <c r="AC8" s="250"/>
      <c r="AD8" s="250"/>
      <c r="AE8" s="250"/>
      <c r="AF8" s="250"/>
      <c r="AG8" s="250"/>
      <c r="AH8" s="250"/>
      <c r="AI8" s="250"/>
      <c r="AJ8" s="250"/>
      <c r="AK8" s="250"/>
      <c r="AL8" s="250"/>
      <c r="AM8" s="250"/>
      <c r="AN8" s="250"/>
      <c r="AO8" s="250"/>
      <c r="AP8" s="250"/>
      <c r="AQ8" s="250"/>
      <c r="AR8" s="250"/>
    </row>
    <row r="9" spans="1:99" s="12" customFormat="1" ht="18.75" customHeight="1" x14ac:dyDescent="0.2">
      <c r="A9" s="368" t="s">
        <v>464</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99" s="12"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99" s="12" customFormat="1" ht="18.75" x14ac:dyDescent="0.2">
      <c r="A11" s="259"/>
      <c r="B11" s="259"/>
      <c r="C11" s="259"/>
      <c r="D11" s="259"/>
      <c r="E11" s="259"/>
      <c r="F11" s="259"/>
      <c r="G11" s="259"/>
      <c r="H11" s="259"/>
      <c r="I11" s="259"/>
      <c r="J11" s="259"/>
      <c r="K11" s="259"/>
      <c r="L11" s="253"/>
      <c r="M11" s="253"/>
      <c r="N11" s="253"/>
      <c r="O11" s="253"/>
      <c r="P11" s="253"/>
      <c r="Q11" s="253"/>
      <c r="R11" s="253"/>
      <c r="S11" s="253"/>
      <c r="T11" s="253"/>
      <c r="U11" s="253"/>
      <c r="V11" s="253"/>
      <c r="W11" s="253"/>
      <c r="X11" s="253"/>
      <c r="Y11" s="253"/>
      <c r="Z11" s="250"/>
      <c r="AA11" s="250"/>
      <c r="AB11" s="250"/>
      <c r="AC11" s="250"/>
      <c r="AD11" s="250"/>
      <c r="AE11" s="250"/>
      <c r="AF11" s="250"/>
      <c r="AG11" s="250"/>
      <c r="AH11" s="250"/>
      <c r="AI11" s="250"/>
      <c r="AJ11" s="250"/>
      <c r="AK11" s="250"/>
      <c r="AL11" s="250"/>
      <c r="AM11" s="250"/>
      <c r="AN11" s="250"/>
      <c r="AO11" s="250"/>
      <c r="AP11" s="250"/>
      <c r="AQ11" s="250"/>
      <c r="AR11" s="250"/>
    </row>
    <row r="12" spans="1:99" s="12" customFormat="1" ht="18.75" customHeight="1" x14ac:dyDescent="0.2">
      <c r="A12" s="368" t="str">
        <f>'1. паспорт местоположение'!A12:C12</f>
        <v>P_TP1600.PS.0189</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99" s="12"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99"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99" s="3" customFormat="1" ht="27.75" customHeight="1" x14ac:dyDescent="0.2">
      <c r="A15" s="368"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99" s="3" customFormat="1" ht="15" customHeight="1" x14ac:dyDescent="0.2">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58"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58" s="3" customFormat="1" ht="15" customHeight="1" x14ac:dyDescent="0.2">
      <c r="A18" s="379" t="s">
        <v>420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U23" s="266"/>
      <c r="BD23" s="207"/>
      <c r="BE23" s="267"/>
      <c r="BF23" s="267"/>
    </row>
    <row r="24" spans="1:58" ht="27.75" x14ac:dyDescent="0.4">
      <c r="A24" s="265"/>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U24" s="266"/>
      <c r="BD24" s="207"/>
      <c r="BE24" s="267"/>
      <c r="BF24" s="267"/>
    </row>
    <row r="25" spans="1:58" ht="18.75" customHeight="1" thickBot="1" x14ac:dyDescent="0.3">
      <c r="A25" s="268" t="s">
        <v>287</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58" ht="18.75" customHeight="1" x14ac:dyDescent="0.25">
      <c r="A26" s="380" t="s">
        <v>510</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2"/>
      <c r="AK26" s="383">
        <v>10858133.643823799</v>
      </c>
      <c r="AL26" s="384"/>
      <c r="AN26" s="265" t="s">
        <v>286</v>
      </c>
      <c r="AO26" s="272"/>
      <c r="AP26" s="272"/>
    </row>
    <row r="27" spans="1:58" ht="15.75" customHeight="1" x14ac:dyDescent="0.25">
      <c r="A27" s="370" t="s">
        <v>285</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2"/>
      <c r="AK27" s="373"/>
      <c r="AL27" s="374"/>
      <c r="AN27" s="375" t="s">
        <v>284</v>
      </c>
      <c r="AO27" s="376"/>
      <c r="AP27" s="273">
        <v>0</v>
      </c>
    </row>
    <row r="28" spans="1:58" x14ac:dyDescent="0.25">
      <c r="A28" s="370" t="s">
        <v>283</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7">
        <v>30</v>
      </c>
      <c r="AL28" s="378"/>
      <c r="AN28" s="375" t="s">
        <v>282</v>
      </c>
      <c r="AO28" s="376"/>
      <c r="AP28" s="273" t="s">
        <v>586</v>
      </c>
    </row>
    <row r="29" spans="1:58" ht="15" customHeight="1" x14ac:dyDescent="0.25">
      <c r="A29" s="370" t="s">
        <v>281</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77">
        <v>1</v>
      </c>
      <c r="AL29" s="378"/>
      <c r="AN29" s="375" t="s">
        <v>511</v>
      </c>
      <c r="AO29" s="376"/>
      <c r="AP29" s="274">
        <v>15639932.553367248</v>
      </c>
      <c r="AU29" s="275"/>
      <c r="AW29" s="276"/>
      <c r="AX29" s="276"/>
    </row>
    <row r="30" spans="1:58" ht="15" customHeight="1" x14ac:dyDescent="0.25">
      <c r="A30" s="370" t="s">
        <v>280</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2"/>
      <c r="AK30" s="385">
        <v>0</v>
      </c>
      <c r="AL30" s="386"/>
      <c r="AN30" s="375" t="s">
        <v>512</v>
      </c>
      <c r="AO30" s="376"/>
      <c r="AP30" s="277" t="s">
        <v>587</v>
      </c>
      <c r="AU30" s="275"/>
    </row>
    <row r="31" spans="1:58" ht="15" customHeight="1" x14ac:dyDescent="0.25">
      <c r="A31" s="370" t="s">
        <v>513</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2"/>
      <c r="AK31" s="385">
        <v>1</v>
      </c>
      <c r="AL31" s="386"/>
      <c r="AU31" s="275"/>
    </row>
    <row r="32" spans="1:58" x14ac:dyDescent="0.25">
      <c r="A32" s="370" t="s">
        <v>279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2"/>
      <c r="AK32" s="387">
        <v>1</v>
      </c>
      <c r="AL32" s="388"/>
      <c r="AU32" s="275"/>
    </row>
    <row r="33" spans="1:98" x14ac:dyDescent="0.25">
      <c r="A33" s="370" t="s">
        <v>263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2"/>
      <c r="AK33" s="387">
        <v>0</v>
      </c>
      <c r="AL33" s="388"/>
    </row>
    <row r="34" spans="1:98" x14ac:dyDescent="0.25">
      <c r="A34" s="370" t="s">
        <v>278</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2"/>
      <c r="AK34" s="387">
        <v>1</v>
      </c>
      <c r="AL34" s="388"/>
    </row>
    <row r="35" spans="1:98" x14ac:dyDescent="0.25">
      <c r="A35" s="370" t="s">
        <v>277</v>
      </c>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2"/>
      <c r="AK35" s="387">
        <v>1</v>
      </c>
      <c r="AL35" s="388"/>
    </row>
    <row r="36" spans="1:98" x14ac:dyDescent="0.25">
      <c r="A36" s="370"/>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2"/>
      <c r="AK36" s="391"/>
      <c r="AL36" s="392"/>
    </row>
    <row r="37" spans="1:98" x14ac:dyDescent="0.25">
      <c r="A37" s="370" t="s">
        <v>256</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2"/>
      <c r="AK37" s="389">
        <v>0.25</v>
      </c>
      <c r="AL37" s="390"/>
    </row>
    <row r="38" spans="1:98" x14ac:dyDescent="0.25">
      <c r="A38" s="370" t="s">
        <v>476</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2"/>
      <c r="AK38" s="387">
        <v>0</v>
      </c>
      <c r="AL38" s="388"/>
    </row>
    <row r="39" spans="1:98" x14ac:dyDescent="0.25">
      <c r="A39" s="370" t="s">
        <v>276</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2"/>
      <c r="AK39" s="391"/>
      <c r="AL39" s="392"/>
    </row>
    <row r="40" spans="1:98" x14ac:dyDescent="0.25">
      <c r="A40" s="370" t="s">
        <v>275</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2"/>
      <c r="AK40" s="393">
        <v>0</v>
      </c>
      <c r="AL40" s="394"/>
    </row>
    <row r="41" spans="1:98" x14ac:dyDescent="0.25">
      <c r="A41" s="370" t="s">
        <v>521</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2"/>
      <c r="AK41" s="391"/>
      <c r="AL41" s="392"/>
    </row>
    <row r="42" spans="1:98" x14ac:dyDescent="0.25">
      <c r="A42" s="370" t="s">
        <v>274</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2"/>
      <c r="AK42" s="389">
        <v>0</v>
      </c>
      <c r="AL42" s="390"/>
    </row>
    <row r="43" spans="1:98" x14ac:dyDescent="0.25">
      <c r="A43" s="370" t="s">
        <v>273</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2"/>
      <c r="AK43" s="389">
        <v>0</v>
      </c>
      <c r="AL43" s="390"/>
    </row>
    <row r="44" spans="1:98" x14ac:dyDescent="0.25">
      <c r="A44" s="370" t="s">
        <v>272</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2"/>
      <c r="AK44" s="389">
        <v>0</v>
      </c>
      <c r="AL44" s="390"/>
    </row>
    <row r="45" spans="1:98" x14ac:dyDescent="0.25">
      <c r="A45" s="370" t="s">
        <v>271</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2"/>
      <c r="AK45" s="389">
        <v>0.14080000000000001</v>
      </c>
      <c r="AL45" s="390"/>
      <c r="BE45" s="278"/>
      <c r="BF45" s="278"/>
    </row>
    <row r="46" spans="1:98" x14ac:dyDescent="0.25">
      <c r="A46" s="370" t="s">
        <v>270</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2"/>
      <c r="AK46" s="389">
        <v>1</v>
      </c>
      <c r="AL46" s="390"/>
    </row>
    <row r="47" spans="1:98" ht="16.5" thickBot="1" x14ac:dyDescent="0.3">
      <c r="A47" s="402" t="s">
        <v>522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v>0.14080000000000001</v>
      </c>
      <c r="AL47" s="406"/>
    </row>
    <row r="48" spans="1:98" x14ac:dyDescent="0.25">
      <c r="A48" s="407" t="s">
        <v>269</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9"/>
      <c r="AK48" s="410">
        <v>2026</v>
      </c>
      <c r="AL48" s="411"/>
      <c r="AM48" s="279">
        <v>2027</v>
      </c>
      <c r="AN48" s="280">
        <v>2028</v>
      </c>
      <c r="AO48" s="280">
        <v>2029</v>
      </c>
      <c r="AP48" s="280">
        <v>2030</v>
      </c>
      <c r="AQ48" s="280">
        <v>2031</v>
      </c>
      <c r="AR48" s="280">
        <v>2032</v>
      </c>
      <c r="AS48" s="280">
        <v>2033</v>
      </c>
      <c r="AT48" s="280">
        <v>2034</v>
      </c>
      <c r="AU48" s="280">
        <v>2035</v>
      </c>
      <c r="AV48" s="280">
        <v>2036</v>
      </c>
      <c r="AW48" s="280">
        <v>2037</v>
      </c>
      <c r="AX48" s="280">
        <v>2038</v>
      </c>
      <c r="AY48" s="280">
        <v>2039</v>
      </c>
      <c r="AZ48" s="280">
        <v>2040</v>
      </c>
      <c r="BA48" s="280">
        <v>2041</v>
      </c>
      <c r="BB48" s="280">
        <v>2042</v>
      </c>
      <c r="BC48" s="280">
        <v>2043</v>
      </c>
      <c r="BD48" s="280">
        <v>2044</v>
      </c>
      <c r="BE48" s="280">
        <v>2045</v>
      </c>
      <c r="BF48" s="280">
        <v>2046</v>
      </c>
      <c r="BG48" s="280">
        <v>2047</v>
      </c>
      <c r="BH48" s="280">
        <v>2048</v>
      </c>
      <c r="BI48" s="280">
        <v>2049</v>
      </c>
      <c r="BJ48" s="280">
        <v>2050</v>
      </c>
      <c r="BK48" s="280">
        <v>2051</v>
      </c>
      <c r="BL48" s="280">
        <v>2052</v>
      </c>
      <c r="BM48" s="280">
        <v>2053</v>
      </c>
      <c r="BN48" s="280">
        <v>2054</v>
      </c>
      <c r="BO48" s="280">
        <v>2055</v>
      </c>
      <c r="BP48" s="280">
        <v>2056</v>
      </c>
      <c r="BQ48" s="280" t="s">
        <v>476</v>
      </c>
      <c r="BR48" s="280" t="s">
        <v>476</v>
      </c>
      <c r="BS48" s="280" t="s">
        <v>476</v>
      </c>
      <c r="BT48" s="280" t="s">
        <v>476</v>
      </c>
      <c r="BU48" s="280" t="s">
        <v>476</v>
      </c>
      <c r="BV48" s="280" t="s">
        <v>476</v>
      </c>
      <c r="BW48" s="280" t="s">
        <v>476</v>
      </c>
      <c r="BX48" s="280" t="s">
        <v>476</v>
      </c>
      <c r="BY48" s="280" t="s">
        <v>476</v>
      </c>
      <c r="BZ48" s="280" t="s">
        <v>476</v>
      </c>
      <c r="CA48" s="280" t="s">
        <v>476</v>
      </c>
      <c r="CB48" s="280" t="s">
        <v>476</v>
      </c>
      <c r="CC48" s="280" t="s">
        <v>476</v>
      </c>
      <c r="CD48" s="280" t="s">
        <v>476</v>
      </c>
      <c r="CE48" s="280" t="s">
        <v>476</v>
      </c>
      <c r="CF48" s="280" t="s">
        <v>476</v>
      </c>
      <c r="CG48" s="280" t="s">
        <v>476</v>
      </c>
      <c r="CH48" s="280" t="s">
        <v>476</v>
      </c>
      <c r="CI48" s="280" t="s">
        <v>476</v>
      </c>
      <c r="CJ48" s="280" t="s">
        <v>476</v>
      </c>
      <c r="CK48" s="280" t="s">
        <v>476</v>
      </c>
      <c r="CL48" s="280" t="s">
        <v>476</v>
      </c>
      <c r="CM48" s="280" t="s">
        <v>476</v>
      </c>
      <c r="CN48" s="280" t="s">
        <v>476</v>
      </c>
      <c r="CO48" s="280" t="s">
        <v>476</v>
      </c>
      <c r="CP48" s="280" t="s">
        <v>476</v>
      </c>
      <c r="CQ48" s="280" t="s">
        <v>476</v>
      </c>
      <c r="CR48" s="280" t="s">
        <v>476</v>
      </c>
      <c r="CS48" s="280" t="s">
        <v>476</v>
      </c>
      <c r="CT48" s="280" t="s">
        <v>476</v>
      </c>
    </row>
    <row r="49" spans="1:98" outlineLevel="1" x14ac:dyDescent="0.25">
      <c r="A49" s="370" t="s">
        <v>268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2"/>
      <c r="AK49" s="395">
        <v>0.04</v>
      </c>
      <c r="AL49" s="396"/>
      <c r="AM49" s="281">
        <v>0.04</v>
      </c>
      <c r="AN49" s="281">
        <v>0.04</v>
      </c>
      <c r="AO49" s="281">
        <v>0.04</v>
      </c>
      <c r="AP49" s="281">
        <v>0.04</v>
      </c>
      <c r="AQ49" s="281">
        <v>0.04</v>
      </c>
      <c r="AR49" s="281">
        <v>0.04</v>
      </c>
      <c r="AS49" s="281">
        <v>0.04</v>
      </c>
      <c r="AT49" s="281">
        <v>0.04</v>
      </c>
      <c r="AU49" s="281">
        <v>0.04</v>
      </c>
      <c r="AV49" s="281">
        <v>0.04</v>
      </c>
      <c r="AW49" s="281">
        <v>0.04</v>
      </c>
      <c r="AX49" s="281">
        <v>0.04</v>
      </c>
      <c r="AY49" s="281">
        <v>0.04</v>
      </c>
      <c r="AZ49" s="281">
        <v>0.04</v>
      </c>
      <c r="BA49" s="281">
        <v>0.04</v>
      </c>
      <c r="BB49" s="281">
        <v>0.04</v>
      </c>
      <c r="BC49" s="281">
        <v>0.04</v>
      </c>
      <c r="BD49" s="281">
        <v>0.04</v>
      </c>
      <c r="BE49" s="281">
        <v>0.04</v>
      </c>
      <c r="BF49" s="281">
        <v>0.04</v>
      </c>
      <c r="BG49" s="281">
        <v>0.04</v>
      </c>
      <c r="BH49" s="281">
        <v>0.04</v>
      </c>
      <c r="BI49" s="281">
        <v>0.04</v>
      </c>
      <c r="BJ49" s="281">
        <v>0.04</v>
      </c>
      <c r="BK49" s="281">
        <v>0.04</v>
      </c>
      <c r="BL49" s="281">
        <v>0.04</v>
      </c>
      <c r="BM49" s="281">
        <v>0.04</v>
      </c>
      <c r="BN49" s="281">
        <v>0.04</v>
      </c>
      <c r="BO49" s="281">
        <v>0.04</v>
      </c>
      <c r="BP49" s="281">
        <v>0.04</v>
      </c>
      <c r="BQ49" s="281">
        <v>0.04</v>
      </c>
      <c r="BR49" s="281">
        <v>0.04</v>
      </c>
      <c r="BS49" s="281">
        <v>0.04</v>
      </c>
      <c r="BT49" s="281">
        <v>0.04</v>
      </c>
      <c r="BU49" s="281">
        <v>0.04</v>
      </c>
      <c r="BV49" s="281">
        <v>0.04</v>
      </c>
      <c r="BW49" s="281">
        <v>0.04</v>
      </c>
      <c r="BX49" s="281">
        <v>0.04</v>
      </c>
      <c r="BY49" s="281">
        <v>0.04</v>
      </c>
      <c r="BZ49" s="281">
        <v>0.04</v>
      </c>
      <c r="CA49" s="281">
        <v>0.04</v>
      </c>
      <c r="CB49" s="281">
        <v>0.04</v>
      </c>
      <c r="CC49" s="281">
        <v>0.04</v>
      </c>
      <c r="CD49" s="281">
        <v>0.04</v>
      </c>
      <c r="CE49" s="281">
        <v>0.04</v>
      </c>
      <c r="CF49" s="281">
        <v>0.04</v>
      </c>
      <c r="CG49" s="281">
        <v>0.04</v>
      </c>
      <c r="CH49" s="281">
        <v>0.04</v>
      </c>
      <c r="CI49" s="281">
        <v>0.04</v>
      </c>
      <c r="CJ49" s="281">
        <v>0.04</v>
      </c>
      <c r="CK49" s="281">
        <v>0.04</v>
      </c>
      <c r="CL49" s="281">
        <v>0.04</v>
      </c>
      <c r="CM49" s="281">
        <v>0.04</v>
      </c>
      <c r="CN49" s="281">
        <v>0.04</v>
      </c>
      <c r="CO49" s="281">
        <v>0.04</v>
      </c>
      <c r="CP49" s="281">
        <v>0.04</v>
      </c>
      <c r="CQ49" s="281">
        <v>0.04</v>
      </c>
      <c r="CR49" s="281">
        <v>0.04</v>
      </c>
      <c r="CS49" s="281">
        <v>0.04</v>
      </c>
      <c r="CT49" s="281">
        <v>0.04</v>
      </c>
    </row>
    <row r="50" spans="1:98" outlineLevel="1" x14ac:dyDescent="0.25">
      <c r="A50" s="370" t="s">
        <v>267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2"/>
      <c r="AK50" s="395">
        <v>0.04</v>
      </c>
      <c r="AL50" s="396"/>
      <c r="AM50" s="281">
        <v>8.1600000000000117E-2</v>
      </c>
      <c r="AN50" s="282">
        <v>0.12486400000000009</v>
      </c>
      <c r="AO50" s="282">
        <v>0.16985856000000021</v>
      </c>
      <c r="AP50" s="282">
        <v>0.21665290240000035</v>
      </c>
      <c r="AQ50" s="282">
        <v>0.26531901849600037</v>
      </c>
      <c r="AR50" s="282">
        <v>0.31593177923584048</v>
      </c>
      <c r="AS50" s="282">
        <v>0.3685690504052741</v>
      </c>
      <c r="AT50" s="282">
        <v>0.42331181242148519</v>
      </c>
      <c r="AU50" s="282">
        <v>0.48024428491834459</v>
      </c>
      <c r="AV50" s="282">
        <v>0.53945405631507848</v>
      </c>
      <c r="AW50" s="282">
        <v>0.60103221856768174</v>
      </c>
      <c r="AX50" s="282">
        <v>0.66507350731038906</v>
      </c>
      <c r="AY50" s="282">
        <v>0.73167644760280459</v>
      </c>
      <c r="AZ50" s="282">
        <v>0.80094350550691673</v>
      </c>
      <c r="BA50" s="282">
        <v>0.87298124572719349</v>
      </c>
      <c r="BB50" s="282">
        <v>0.94790049555628131</v>
      </c>
      <c r="BC50" s="282">
        <v>1.0258165153785326</v>
      </c>
      <c r="BD50" s="282">
        <v>1.1068491759936738</v>
      </c>
      <c r="BE50" s="282">
        <v>1.1911231430334208</v>
      </c>
      <c r="BF50" s="282">
        <v>1.2787680687547578</v>
      </c>
      <c r="BG50" s="282">
        <v>1.369918791504948</v>
      </c>
      <c r="BH50" s="282">
        <v>1.4647155431651462</v>
      </c>
      <c r="BI50" s="282">
        <v>1.5633041648917523</v>
      </c>
      <c r="BJ50" s="282">
        <v>1.6658363314874225</v>
      </c>
      <c r="BK50" s="282">
        <v>1.7724697847469195</v>
      </c>
      <c r="BL50" s="282">
        <v>1.8833685761367964</v>
      </c>
      <c r="BM50" s="282">
        <v>1.9987033191822685</v>
      </c>
      <c r="BN50" s="282">
        <v>2.1186514519495594</v>
      </c>
      <c r="BO50" s="282">
        <v>2.2433975100275418</v>
      </c>
      <c r="BP50" s="282">
        <v>2.3731334104286437</v>
      </c>
      <c r="BQ50" s="282">
        <v>2.5080587468457893</v>
      </c>
      <c r="BR50" s="282">
        <v>2.6483810967196209</v>
      </c>
      <c r="BS50" s="282">
        <v>2.7943163405884057</v>
      </c>
      <c r="BT50" s="282">
        <v>2.9460889942119421</v>
      </c>
      <c r="BU50" s="282">
        <v>3.1039325539804201</v>
      </c>
      <c r="BV50" s="282">
        <v>3.2680898561396372</v>
      </c>
      <c r="BW50" s="282">
        <v>3.438813450385223</v>
      </c>
      <c r="BX50" s="282">
        <v>3.6163659884006325</v>
      </c>
      <c r="BY50" s="282">
        <v>3.8010206279366576</v>
      </c>
      <c r="BZ50" s="282">
        <v>3.993061453054124</v>
      </c>
      <c r="CA50" s="282">
        <v>4.1927839111762895</v>
      </c>
      <c r="CB50" s="282">
        <v>4.4004952676233415</v>
      </c>
      <c r="CC50" s="282">
        <v>4.6165150783282751</v>
      </c>
      <c r="CD50" s="282">
        <v>4.8411756814614062</v>
      </c>
      <c r="CE50" s="282">
        <v>5.0748227087198625</v>
      </c>
      <c r="CF50" s="282">
        <v>5.317815617068657</v>
      </c>
      <c r="CG50" s="282">
        <v>5.5705282417514033</v>
      </c>
      <c r="CH50" s="282">
        <v>5.8333493714214599</v>
      </c>
      <c r="CI50" s="282">
        <v>6.1066833462783183</v>
      </c>
      <c r="CJ50" s="282">
        <v>6.3909506801294516</v>
      </c>
      <c r="CK50" s="282">
        <v>6.6865887073346295</v>
      </c>
      <c r="CL50" s="282">
        <v>6.9940522556280147</v>
      </c>
      <c r="CM50" s="282">
        <v>7.3138143458531353</v>
      </c>
      <c r="CN50" s="282">
        <v>7.6463669196872601</v>
      </c>
      <c r="CO50" s="282">
        <v>7.9922215964747512</v>
      </c>
      <c r="CP50" s="282">
        <v>8.3519104603337411</v>
      </c>
      <c r="CQ50" s="282">
        <v>8.7259868787470918</v>
      </c>
      <c r="CR50" s="282">
        <v>9.115026353896976</v>
      </c>
      <c r="CS50" s="282">
        <v>9.5196274080528553</v>
      </c>
      <c r="CT50" s="282">
        <v>9.9404125043749705</v>
      </c>
    </row>
    <row r="51" spans="1:98" s="265" customFormat="1" ht="16.5" thickBot="1" x14ac:dyDescent="0.3">
      <c r="A51" s="397" t="s">
        <v>514</v>
      </c>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8"/>
      <c r="AI51" s="398"/>
      <c r="AJ51" s="399"/>
      <c r="AK51" s="400">
        <v>10928292.206250003</v>
      </c>
      <c r="AL51" s="401"/>
      <c r="AM51" s="283">
        <v>3496435.1543227523</v>
      </c>
      <c r="AN51" s="284">
        <v>3601328.2041018237</v>
      </c>
      <c r="AO51" s="284">
        <v>3709368.0513601275</v>
      </c>
      <c r="AP51" s="284">
        <v>3820649.0972355194</v>
      </c>
      <c r="AQ51" s="284">
        <v>3935268.5706686075</v>
      </c>
      <c r="AR51" s="284">
        <v>4053326.6316072317</v>
      </c>
      <c r="AS51" s="284">
        <v>4174926.4329291517</v>
      </c>
      <c r="AT51" s="284">
        <v>4300174.2236465272</v>
      </c>
      <c r="AU51" s="284">
        <v>4429179.4521103995</v>
      </c>
      <c r="AV51" s="284">
        <v>4562054.838253824</v>
      </c>
      <c r="AW51" s="284">
        <v>4698916.4871167997</v>
      </c>
      <c r="AX51" s="284">
        <v>4839883.9817303037</v>
      </c>
      <c r="AY51" s="284">
        <v>4985080.4966412149</v>
      </c>
      <c r="AZ51" s="284">
        <v>5134632.9114372479</v>
      </c>
      <c r="BA51" s="284">
        <v>5288671.9036309756</v>
      </c>
      <c r="BB51" s="284">
        <v>5447332.0621847678</v>
      </c>
      <c r="BC51" s="284">
        <v>5610752.0216766084</v>
      </c>
      <c r="BD51" s="284">
        <v>5779074.5861454718</v>
      </c>
      <c r="BE51" s="284">
        <v>5952446.8219753597</v>
      </c>
      <c r="BF51" s="284">
        <v>6131020.2230224637</v>
      </c>
      <c r="BG51" s="284">
        <v>6314950.8344605425</v>
      </c>
      <c r="BH51" s="284">
        <v>6504399.3559854086</v>
      </c>
      <c r="BI51" s="284">
        <v>6699531.3379034232</v>
      </c>
      <c r="BJ51" s="284">
        <v>6900517.2740155514</v>
      </c>
      <c r="BK51" s="284">
        <v>7107532.7873854078</v>
      </c>
      <c r="BL51" s="284">
        <v>7320758.7748255357</v>
      </c>
      <c r="BM51" s="284">
        <v>7540381.5410632323</v>
      </c>
      <c r="BN51" s="284">
        <v>7766592.9845086075</v>
      </c>
      <c r="BO51" s="284">
        <v>7999590.7727022078</v>
      </c>
      <c r="BP51" s="284">
        <v>8239578.4971217271</v>
      </c>
      <c r="BQ51" s="284" t="s">
        <v>476</v>
      </c>
      <c r="BR51" s="284" t="s">
        <v>476</v>
      </c>
      <c r="BS51" s="284" t="s">
        <v>476</v>
      </c>
      <c r="BT51" s="284" t="s">
        <v>476</v>
      </c>
      <c r="BU51" s="284" t="s">
        <v>476</v>
      </c>
      <c r="BV51" s="284" t="s">
        <v>476</v>
      </c>
      <c r="BW51" s="284" t="s">
        <v>476</v>
      </c>
      <c r="BX51" s="284" t="s">
        <v>476</v>
      </c>
      <c r="BY51" s="284" t="s">
        <v>476</v>
      </c>
      <c r="BZ51" s="284" t="s">
        <v>476</v>
      </c>
      <c r="CA51" s="284" t="s">
        <v>476</v>
      </c>
      <c r="CB51" s="284" t="s">
        <v>476</v>
      </c>
      <c r="CC51" s="284" t="s">
        <v>476</v>
      </c>
      <c r="CD51" s="284" t="s">
        <v>476</v>
      </c>
      <c r="CE51" s="284" t="s">
        <v>476</v>
      </c>
      <c r="CF51" s="284" t="s">
        <v>476</v>
      </c>
      <c r="CG51" s="284" t="s">
        <v>476</v>
      </c>
      <c r="CH51" s="284" t="s">
        <v>476</v>
      </c>
      <c r="CI51" s="284" t="s">
        <v>476</v>
      </c>
      <c r="CJ51" s="284" t="s">
        <v>476</v>
      </c>
      <c r="CK51" s="284" t="s">
        <v>476</v>
      </c>
      <c r="CL51" s="284" t="s">
        <v>476</v>
      </c>
      <c r="CM51" s="284" t="s">
        <v>476</v>
      </c>
      <c r="CN51" s="284" t="s">
        <v>476</v>
      </c>
      <c r="CO51" s="284" t="s">
        <v>476</v>
      </c>
      <c r="CP51" s="284" t="s">
        <v>476</v>
      </c>
      <c r="CQ51" s="284" t="s">
        <v>476</v>
      </c>
      <c r="CR51" s="284" t="s">
        <v>476</v>
      </c>
      <c r="CS51" s="284" t="s">
        <v>476</v>
      </c>
      <c r="CT51" s="284" t="s">
        <v>476</v>
      </c>
    </row>
    <row r="52" spans="1:98" ht="16.5" thickBot="1" x14ac:dyDescent="0.3">
      <c r="A52" s="422" t="s">
        <v>515</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4">
        <v>10928.292206250002</v>
      </c>
      <c r="AL52" s="424"/>
      <c r="AM52" s="285">
        <v>3496.4351543227522</v>
      </c>
      <c r="AN52" s="285">
        <v>3601.3282041018238</v>
      </c>
      <c r="AO52" s="285">
        <v>3709.3680513601275</v>
      </c>
      <c r="AP52" s="285">
        <v>3820.6490972355195</v>
      </c>
      <c r="AQ52" s="285">
        <v>3935.2685706686075</v>
      </c>
      <c r="AR52" s="285">
        <v>4053.3266316072318</v>
      </c>
      <c r="AS52" s="285">
        <v>4174.9264329291518</v>
      </c>
      <c r="AT52" s="285">
        <v>4300.174223646527</v>
      </c>
      <c r="AU52" s="285">
        <v>4429.1794521103993</v>
      </c>
      <c r="AV52" s="285">
        <v>4562.0548382538236</v>
      </c>
      <c r="AW52" s="285">
        <v>4698.9164871167995</v>
      </c>
      <c r="AX52" s="285">
        <v>4839.8839817303042</v>
      </c>
      <c r="AY52" s="285">
        <v>4985.0804966412152</v>
      </c>
      <c r="AZ52" s="285">
        <v>5134.6329114372475</v>
      </c>
      <c r="BA52" s="285">
        <v>5288.671903630976</v>
      </c>
      <c r="BB52" s="285">
        <v>5447.3320621847679</v>
      </c>
      <c r="BC52" s="285">
        <v>5610.7520216766079</v>
      </c>
      <c r="BD52" s="285">
        <v>5779.0745861454716</v>
      </c>
      <c r="BE52" s="285">
        <v>5952.4468219753599</v>
      </c>
      <c r="BF52" s="285">
        <v>6131.0202230224641</v>
      </c>
      <c r="BG52" s="285">
        <v>6314.9508344605429</v>
      </c>
      <c r="BH52" s="285">
        <v>6504.3993559854089</v>
      </c>
      <c r="BI52" s="285">
        <v>6699.5313379034233</v>
      </c>
      <c r="BJ52" s="285">
        <v>6900.5172740155513</v>
      </c>
      <c r="BK52" s="285">
        <v>7107.5327873854076</v>
      </c>
      <c r="BL52" s="285">
        <v>7320.7587748255355</v>
      </c>
      <c r="BM52" s="285">
        <v>7540.3815410632324</v>
      </c>
      <c r="BN52" s="285">
        <v>7766.5929845086075</v>
      </c>
      <c r="BO52" s="285">
        <v>7999.5907727022077</v>
      </c>
      <c r="BP52" s="285">
        <v>8239.5784971217272</v>
      </c>
      <c r="BQ52" s="285" t="s">
        <v>476</v>
      </c>
      <c r="BR52" s="285" t="s">
        <v>476</v>
      </c>
      <c r="BS52" s="285" t="s">
        <v>476</v>
      </c>
      <c r="BT52" s="285" t="s">
        <v>476</v>
      </c>
      <c r="BU52" s="285" t="s">
        <v>476</v>
      </c>
      <c r="BV52" s="285" t="s">
        <v>476</v>
      </c>
      <c r="BW52" s="285" t="s">
        <v>476</v>
      </c>
      <c r="BX52" s="285" t="s">
        <v>476</v>
      </c>
      <c r="BY52" s="285" t="s">
        <v>476</v>
      </c>
      <c r="BZ52" s="285" t="s">
        <v>476</v>
      </c>
      <c r="CA52" s="285" t="s">
        <v>476</v>
      </c>
      <c r="CB52" s="285" t="s">
        <v>476</v>
      </c>
      <c r="CC52" s="285" t="s">
        <v>476</v>
      </c>
      <c r="CD52" s="285" t="s">
        <v>476</v>
      </c>
      <c r="CE52" s="285" t="s">
        <v>476</v>
      </c>
      <c r="CF52" s="285" t="s">
        <v>476</v>
      </c>
      <c r="CG52" s="285" t="s">
        <v>476</v>
      </c>
      <c r="CH52" s="285" t="s">
        <v>476</v>
      </c>
      <c r="CI52" s="285" t="s">
        <v>476</v>
      </c>
      <c r="CJ52" s="285" t="s">
        <v>476</v>
      </c>
      <c r="CK52" s="285" t="s">
        <v>476</v>
      </c>
      <c r="CL52" s="285" t="s">
        <v>476</v>
      </c>
      <c r="CM52" s="285" t="s">
        <v>476</v>
      </c>
      <c r="CN52" s="285" t="s">
        <v>476</v>
      </c>
      <c r="CO52" s="285" t="s">
        <v>476</v>
      </c>
      <c r="CP52" s="285" t="s">
        <v>476</v>
      </c>
      <c r="CQ52" s="285" t="s">
        <v>476</v>
      </c>
      <c r="CR52" s="285" t="s">
        <v>476</v>
      </c>
      <c r="CS52" s="285" t="s">
        <v>476</v>
      </c>
      <c r="CT52" s="285" t="s">
        <v>476</v>
      </c>
    </row>
    <row r="53" spans="1:98" ht="16.5" thickBot="1" x14ac:dyDescent="0.3">
      <c r="A53" s="425" t="s">
        <v>516</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14"/>
      <c r="AL53" s="414"/>
      <c r="AM53" s="286">
        <v>0</v>
      </c>
      <c r="AN53" s="286">
        <v>0</v>
      </c>
      <c r="AO53" s="286">
        <v>0</v>
      </c>
      <c r="AP53" s="286">
        <v>0</v>
      </c>
      <c r="AQ53" s="286">
        <v>0</v>
      </c>
      <c r="AR53" s="286">
        <v>0</v>
      </c>
      <c r="AS53" s="286">
        <v>0</v>
      </c>
      <c r="AT53" s="286">
        <v>0</v>
      </c>
      <c r="AU53" s="286">
        <v>0</v>
      </c>
      <c r="AV53" s="286">
        <v>0</v>
      </c>
      <c r="AW53" s="286">
        <v>0</v>
      </c>
      <c r="AX53" s="286">
        <v>0</v>
      </c>
      <c r="AY53" s="286">
        <v>0</v>
      </c>
      <c r="AZ53" s="286">
        <v>0</v>
      </c>
      <c r="BA53" s="286">
        <v>0</v>
      </c>
      <c r="BB53" s="286">
        <v>0</v>
      </c>
      <c r="BC53" s="286">
        <v>0</v>
      </c>
      <c r="BD53" s="286">
        <v>0</v>
      </c>
      <c r="BE53" s="286">
        <v>0</v>
      </c>
      <c r="BF53" s="286">
        <v>0</v>
      </c>
      <c r="BG53" s="286">
        <v>0</v>
      </c>
      <c r="BH53" s="286">
        <v>0</v>
      </c>
      <c r="BI53" s="286">
        <v>0</v>
      </c>
      <c r="BJ53" s="286">
        <v>0</v>
      </c>
      <c r="BK53" s="286">
        <v>0</v>
      </c>
      <c r="BL53" s="286">
        <v>0</v>
      </c>
      <c r="BM53" s="286">
        <v>0</v>
      </c>
      <c r="BN53" s="286">
        <v>0</v>
      </c>
      <c r="BO53" s="286">
        <v>0</v>
      </c>
      <c r="BP53" s="286">
        <v>0</v>
      </c>
      <c r="BQ53" s="286" t="s">
        <v>476</v>
      </c>
      <c r="BR53" s="286" t="s">
        <v>476</v>
      </c>
      <c r="BS53" s="286" t="s">
        <v>476</v>
      </c>
      <c r="BT53" s="286" t="s">
        <v>476</v>
      </c>
      <c r="BU53" s="286" t="s">
        <v>476</v>
      </c>
      <c r="BV53" s="286" t="s">
        <v>476</v>
      </c>
      <c r="BW53" s="286" t="s">
        <v>476</v>
      </c>
      <c r="BX53" s="286" t="s">
        <v>476</v>
      </c>
      <c r="BY53" s="286" t="s">
        <v>476</v>
      </c>
      <c r="BZ53" s="286" t="s">
        <v>476</v>
      </c>
      <c r="CA53" s="286" t="s">
        <v>476</v>
      </c>
      <c r="CB53" s="286" t="s">
        <v>476</v>
      </c>
      <c r="CC53" s="286" t="s">
        <v>476</v>
      </c>
      <c r="CD53" s="286" t="s">
        <v>476</v>
      </c>
      <c r="CE53" s="286" t="s">
        <v>476</v>
      </c>
      <c r="CF53" s="286" t="s">
        <v>476</v>
      </c>
      <c r="CG53" s="286" t="s">
        <v>476</v>
      </c>
      <c r="CH53" s="286" t="s">
        <v>476</v>
      </c>
      <c r="CI53" s="286" t="s">
        <v>476</v>
      </c>
      <c r="CJ53" s="286" t="s">
        <v>476</v>
      </c>
      <c r="CK53" s="286" t="s">
        <v>476</v>
      </c>
      <c r="CL53" s="286" t="s">
        <v>476</v>
      </c>
      <c r="CM53" s="286" t="s">
        <v>476</v>
      </c>
      <c r="CN53" s="286" t="s">
        <v>476</v>
      </c>
      <c r="CO53" s="286" t="s">
        <v>476</v>
      </c>
      <c r="CP53" s="286" t="s">
        <v>476</v>
      </c>
      <c r="CQ53" s="286" t="s">
        <v>476</v>
      </c>
      <c r="CR53" s="286" t="s">
        <v>476</v>
      </c>
      <c r="CS53" s="286" t="s">
        <v>476</v>
      </c>
      <c r="CT53" s="286" t="s">
        <v>476</v>
      </c>
    </row>
    <row r="54" spans="1:98" ht="16.5" thickBot="1" x14ac:dyDescent="0.3">
      <c r="A54" s="425" t="s">
        <v>517</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v>0</v>
      </c>
      <c r="AL54" s="427"/>
      <c r="AM54" s="287">
        <v>0</v>
      </c>
      <c r="AN54" s="287">
        <v>0</v>
      </c>
      <c r="AO54" s="287">
        <v>0</v>
      </c>
      <c r="AP54" s="287">
        <v>0</v>
      </c>
      <c r="AQ54" s="287">
        <v>0</v>
      </c>
      <c r="AR54" s="287">
        <v>0</v>
      </c>
      <c r="AS54" s="287">
        <v>0</v>
      </c>
      <c r="AT54" s="287">
        <v>0</v>
      </c>
      <c r="AU54" s="287">
        <v>0</v>
      </c>
      <c r="AV54" s="287">
        <v>0</v>
      </c>
      <c r="AW54" s="287">
        <v>0</v>
      </c>
      <c r="AX54" s="287">
        <v>0</v>
      </c>
      <c r="AY54" s="287">
        <v>0</v>
      </c>
      <c r="AZ54" s="287">
        <v>0</v>
      </c>
      <c r="BA54" s="287">
        <v>0</v>
      </c>
      <c r="BB54" s="287">
        <v>0</v>
      </c>
      <c r="BC54" s="287">
        <v>0</v>
      </c>
      <c r="BD54" s="287">
        <v>0</v>
      </c>
      <c r="BE54" s="287">
        <v>0</v>
      </c>
      <c r="BF54" s="287">
        <v>0</v>
      </c>
      <c r="BG54" s="287">
        <v>0</v>
      </c>
      <c r="BH54" s="287">
        <v>0</v>
      </c>
      <c r="BI54" s="287">
        <v>0</v>
      </c>
      <c r="BJ54" s="287">
        <v>0</v>
      </c>
      <c r="BK54" s="287">
        <v>0</v>
      </c>
      <c r="BL54" s="287">
        <v>0</v>
      </c>
      <c r="BM54" s="287">
        <v>0</v>
      </c>
      <c r="BN54" s="287">
        <v>0</v>
      </c>
      <c r="BO54" s="287">
        <v>0</v>
      </c>
      <c r="BP54" s="287">
        <v>0</v>
      </c>
      <c r="BQ54" s="287" t="s">
        <v>476</v>
      </c>
      <c r="BR54" s="287" t="s">
        <v>476</v>
      </c>
      <c r="BS54" s="287" t="s">
        <v>476</v>
      </c>
      <c r="BT54" s="287" t="s">
        <v>476</v>
      </c>
      <c r="BU54" s="287" t="s">
        <v>476</v>
      </c>
      <c r="BV54" s="287" t="s">
        <v>476</v>
      </c>
      <c r="BW54" s="287" t="s">
        <v>476</v>
      </c>
      <c r="BX54" s="287" t="s">
        <v>476</v>
      </c>
      <c r="BY54" s="287" t="s">
        <v>476</v>
      </c>
      <c r="BZ54" s="287" t="s">
        <v>476</v>
      </c>
      <c r="CA54" s="287" t="s">
        <v>476</v>
      </c>
      <c r="CB54" s="287" t="s">
        <v>476</v>
      </c>
      <c r="CC54" s="287" t="s">
        <v>476</v>
      </c>
      <c r="CD54" s="287" t="s">
        <v>476</v>
      </c>
      <c r="CE54" s="287" t="s">
        <v>476</v>
      </c>
      <c r="CF54" s="287" t="s">
        <v>476</v>
      </c>
      <c r="CG54" s="287" t="s">
        <v>476</v>
      </c>
      <c r="CH54" s="287" t="s">
        <v>476</v>
      </c>
      <c r="CI54" s="287" t="s">
        <v>476</v>
      </c>
      <c r="CJ54" s="287" t="s">
        <v>476</v>
      </c>
      <c r="CK54" s="287" t="s">
        <v>476</v>
      </c>
      <c r="CL54" s="287" t="s">
        <v>476</v>
      </c>
      <c r="CM54" s="287" t="s">
        <v>476</v>
      </c>
      <c r="CN54" s="287" t="s">
        <v>476</v>
      </c>
      <c r="CO54" s="287" t="s">
        <v>476</v>
      </c>
      <c r="CP54" s="287" t="s">
        <v>476</v>
      </c>
      <c r="CQ54" s="287" t="s">
        <v>476</v>
      </c>
      <c r="CR54" s="287" t="s">
        <v>476</v>
      </c>
      <c r="CS54" s="287" t="s">
        <v>476</v>
      </c>
      <c r="CT54" s="287" t="s">
        <v>476</v>
      </c>
    </row>
    <row r="55" spans="1:98" ht="16.5" thickBot="1" x14ac:dyDescent="0.3">
      <c r="A55" s="412" t="s">
        <v>518</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4"/>
      <c r="AL55" s="414"/>
      <c r="AM55" s="288"/>
      <c r="AN55" s="289"/>
      <c r="AO55" s="289"/>
      <c r="AP55" s="289"/>
      <c r="AQ55" s="289"/>
      <c r="AR55" s="289"/>
      <c r="AS55" s="289"/>
      <c r="AT55" s="289"/>
      <c r="AU55" s="289"/>
      <c r="AV55" s="289"/>
      <c r="AW55" s="289"/>
      <c r="AX55" s="289"/>
      <c r="AY55" s="289"/>
      <c r="AZ55" s="289"/>
      <c r="BA55" s="289"/>
      <c r="BB55" s="289"/>
      <c r="BC55" s="289"/>
      <c r="BD55" s="289"/>
      <c r="BE55" s="289"/>
      <c r="BF55" s="289"/>
      <c r="BG55" s="289"/>
      <c r="BH55" s="289"/>
      <c r="BI55" s="289"/>
      <c r="BJ55" s="289"/>
      <c r="BK55" s="289"/>
      <c r="BL55" s="289"/>
      <c r="BM55" s="289"/>
      <c r="BN55" s="289"/>
      <c r="BO55" s="289"/>
      <c r="BP55" s="289"/>
      <c r="BQ55" s="289"/>
      <c r="BR55" s="289"/>
      <c r="BS55" s="289"/>
      <c r="BT55" s="289"/>
      <c r="BU55" s="289"/>
      <c r="BV55" s="289"/>
      <c r="BW55" s="289"/>
      <c r="BX55" s="289"/>
      <c r="BY55" s="289"/>
      <c r="BZ55" s="289"/>
      <c r="CA55" s="289"/>
      <c r="CB55" s="289"/>
      <c r="CC55" s="289"/>
      <c r="CD55" s="289"/>
      <c r="CE55" s="289"/>
      <c r="CF55" s="289"/>
      <c r="CG55" s="289"/>
      <c r="CH55" s="289"/>
      <c r="CI55" s="289"/>
      <c r="CJ55" s="289"/>
      <c r="CK55" s="289"/>
      <c r="CL55" s="289"/>
      <c r="CM55" s="289"/>
      <c r="CN55" s="289"/>
      <c r="CO55" s="289"/>
      <c r="CP55" s="289"/>
      <c r="CQ55" s="289"/>
      <c r="CR55" s="289"/>
      <c r="CS55" s="289"/>
      <c r="CT55" s="289"/>
    </row>
    <row r="58" spans="1:98" ht="16.5" thickBot="1" x14ac:dyDescent="0.3"/>
    <row r="59" spans="1:98" s="208" customFormat="1" ht="24" customHeight="1" x14ac:dyDescent="0.25">
      <c r="A59" s="415" t="s">
        <v>523</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v>2026</v>
      </c>
      <c r="AL59" s="410"/>
      <c r="AM59" s="290">
        <v>2027</v>
      </c>
      <c r="AN59" s="290">
        <v>2028</v>
      </c>
      <c r="AO59" s="290">
        <v>2029</v>
      </c>
      <c r="AP59" s="290">
        <v>2030</v>
      </c>
      <c r="AQ59" s="290">
        <v>2031</v>
      </c>
      <c r="AR59" s="290">
        <v>2032</v>
      </c>
      <c r="AS59" s="290">
        <v>2033</v>
      </c>
      <c r="AT59" s="290">
        <v>2034</v>
      </c>
      <c r="AU59" s="290">
        <v>2035</v>
      </c>
      <c r="AV59" s="290">
        <v>2036</v>
      </c>
      <c r="AW59" s="290">
        <v>2037</v>
      </c>
      <c r="AX59" s="290">
        <v>2038</v>
      </c>
      <c r="AY59" s="290">
        <v>2039</v>
      </c>
      <c r="AZ59" s="290">
        <v>2040</v>
      </c>
      <c r="BA59" s="290">
        <v>2041</v>
      </c>
      <c r="BB59" s="290">
        <v>2042</v>
      </c>
      <c r="BC59" s="290">
        <v>2043</v>
      </c>
      <c r="BD59" s="290">
        <v>2044</v>
      </c>
      <c r="BE59" s="290">
        <v>2045</v>
      </c>
      <c r="BF59" s="290">
        <v>2046</v>
      </c>
      <c r="BG59" s="290">
        <v>2047</v>
      </c>
      <c r="BH59" s="290">
        <v>2048</v>
      </c>
      <c r="BI59" s="290">
        <v>2049</v>
      </c>
      <c r="BJ59" s="290">
        <v>2050</v>
      </c>
      <c r="BK59" s="290">
        <v>2051</v>
      </c>
      <c r="BL59" s="290">
        <v>2052</v>
      </c>
      <c r="BM59" s="290">
        <v>2053</v>
      </c>
      <c r="BN59" s="290">
        <v>2054</v>
      </c>
      <c r="BO59" s="290">
        <v>2055</v>
      </c>
      <c r="BP59" s="290">
        <v>2056</v>
      </c>
      <c r="BQ59" s="290" t="s">
        <v>476</v>
      </c>
      <c r="BR59" s="290" t="s">
        <v>476</v>
      </c>
      <c r="BS59" s="290" t="s">
        <v>476</v>
      </c>
      <c r="BT59" s="290" t="s">
        <v>476</v>
      </c>
      <c r="BU59" s="290" t="s">
        <v>476</v>
      </c>
      <c r="BV59" s="290" t="s">
        <v>476</v>
      </c>
      <c r="BW59" s="290" t="s">
        <v>476</v>
      </c>
      <c r="BX59" s="290" t="s">
        <v>476</v>
      </c>
      <c r="BY59" s="290" t="s">
        <v>476</v>
      </c>
      <c r="BZ59" s="290" t="s">
        <v>476</v>
      </c>
      <c r="CA59" s="290" t="s">
        <v>476</v>
      </c>
      <c r="CB59" s="290" t="s">
        <v>476</v>
      </c>
      <c r="CC59" s="290" t="s">
        <v>476</v>
      </c>
      <c r="CD59" s="290" t="s">
        <v>476</v>
      </c>
      <c r="CE59" s="290" t="s">
        <v>476</v>
      </c>
      <c r="CF59" s="290" t="s">
        <v>476</v>
      </c>
      <c r="CG59" s="290" t="s">
        <v>476</v>
      </c>
      <c r="CH59" s="290" t="s">
        <v>476</v>
      </c>
      <c r="CI59" s="290" t="s">
        <v>476</v>
      </c>
      <c r="CJ59" s="290" t="s">
        <v>476</v>
      </c>
      <c r="CK59" s="290" t="s">
        <v>476</v>
      </c>
      <c r="CL59" s="290" t="s">
        <v>476</v>
      </c>
      <c r="CM59" s="290" t="s">
        <v>476</v>
      </c>
      <c r="CN59" s="290" t="s">
        <v>476</v>
      </c>
      <c r="CO59" s="290" t="s">
        <v>476</v>
      </c>
      <c r="CP59" s="290" t="s">
        <v>476</v>
      </c>
      <c r="CQ59" s="290" t="s">
        <v>476</v>
      </c>
      <c r="CR59" s="290" t="s">
        <v>476</v>
      </c>
      <c r="CS59" s="290" t="s">
        <v>476</v>
      </c>
      <c r="CT59" s="290" t="s">
        <v>476</v>
      </c>
    </row>
    <row r="60" spans="1:98" s="208" customFormat="1" ht="11.25" customHeight="1" x14ac:dyDescent="0.25">
      <c r="A60" s="418" t="s">
        <v>524</v>
      </c>
      <c r="B60" s="419"/>
      <c r="C60" s="419"/>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20">
        <v>0</v>
      </c>
      <c r="AL60" s="421"/>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row>
    <row r="61" spans="1:98" s="208" customFormat="1" ht="12" customHeight="1" x14ac:dyDescent="0.25">
      <c r="A61" s="436" t="s">
        <v>525</v>
      </c>
      <c r="B61" s="437"/>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c r="AD61" s="437"/>
      <c r="AE61" s="437"/>
      <c r="AF61" s="437"/>
      <c r="AG61" s="437"/>
      <c r="AH61" s="437"/>
      <c r="AI61" s="437"/>
      <c r="AJ61" s="437"/>
      <c r="AK61" s="438"/>
      <c r="AL61" s="421"/>
      <c r="AM61" s="258">
        <v>0</v>
      </c>
      <c r="AN61" s="258">
        <v>0</v>
      </c>
      <c r="AO61" s="258">
        <v>0</v>
      </c>
      <c r="AP61" s="258">
        <v>0</v>
      </c>
      <c r="AQ61" s="258">
        <v>0</v>
      </c>
      <c r="AR61" s="258">
        <v>0</v>
      </c>
      <c r="AS61" s="258">
        <v>0</v>
      </c>
      <c r="AT61" s="258">
        <v>0</v>
      </c>
      <c r="AU61" s="258">
        <v>0</v>
      </c>
      <c r="AV61" s="258">
        <v>0</v>
      </c>
      <c r="AW61" s="258">
        <v>0</v>
      </c>
      <c r="AX61" s="258">
        <v>0</v>
      </c>
      <c r="AY61" s="258">
        <v>0</v>
      </c>
      <c r="AZ61" s="258">
        <v>0</v>
      </c>
      <c r="BA61" s="258">
        <v>0</v>
      </c>
      <c r="BB61" s="258">
        <v>0</v>
      </c>
      <c r="BC61" s="258">
        <v>0</v>
      </c>
      <c r="BD61" s="258">
        <v>0</v>
      </c>
      <c r="BE61" s="258">
        <v>0</v>
      </c>
      <c r="BF61" s="258">
        <v>0</v>
      </c>
      <c r="BG61" s="258">
        <v>0</v>
      </c>
      <c r="BH61" s="258">
        <v>0</v>
      </c>
      <c r="BI61" s="258">
        <v>0</v>
      </c>
      <c r="BJ61" s="258">
        <v>0</v>
      </c>
      <c r="BK61" s="258">
        <v>0</v>
      </c>
      <c r="BL61" s="258">
        <v>0</v>
      </c>
      <c r="BM61" s="258">
        <v>0</v>
      </c>
      <c r="BN61" s="258">
        <v>0</v>
      </c>
      <c r="BO61" s="258">
        <v>0</v>
      </c>
      <c r="BP61" s="258">
        <v>0</v>
      </c>
      <c r="BQ61" s="258" t="s">
        <v>476</v>
      </c>
      <c r="BR61" s="258" t="s">
        <v>476</v>
      </c>
      <c r="BS61" s="258" t="s">
        <v>476</v>
      </c>
      <c r="BT61" s="258" t="s">
        <v>476</v>
      </c>
      <c r="BU61" s="258" t="s">
        <v>476</v>
      </c>
      <c r="BV61" s="258" t="s">
        <v>476</v>
      </c>
      <c r="BW61" s="258" t="s">
        <v>476</v>
      </c>
      <c r="BX61" s="258" t="s">
        <v>476</v>
      </c>
      <c r="BY61" s="258" t="s">
        <v>476</v>
      </c>
      <c r="BZ61" s="258" t="s">
        <v>476</v>
      </c>
      <c r="CA61" s="258" t="s">
        <v>476</v>
      </c>
      <c r="CB61" s="258" t="s">
        <v>476</v>
      </c>
      <c r="CC61" s="258" t="s">
        <v>476</v>
      </c>
      <c r="CD61" s="258" t="s">
        <v>476</v>
      </c>
      <c r="CE61" s="258" t="s">
        <v>476</v>
      </c>
      <c r="CF61" s="258" t="s">
        <v>476</v>
      </c>
      <c r="CG61" s="258" t="s">
        <v>476</v>
      </c>
      <c r="CH61" s="258" t="s">
        <v>476</v>
      </c>
      <c r="CI61" s="258" t="s">
        <v>476</v>
      </c>
      <c r="CJ61" s="258" t="s">
        <v>476</v>
      </c>
      <c r="CK61" s="258" t="s">
        <v>476</v>
      </c>
      <c r="CL61" s="258" t="s">
        <v>476</v>
      </c>
      <c r="CM61" s="258" t="s">
        <v>476</v>
      </c>
      <c r="CN61" s="258" t="s">
        <v>476</v>
      </c>
      <c r="CO61" s="258" t="s">
        <v>476</v>
      </c>
      <c r="CP61" s="258" t="s">
        <v>476</v>
      </c>
      <c r="CQ61" s="258" t="s">
        <v>476</v>
      </c>
      <c r="CR61" s="258" t="s">
        <v>476</v>
      </c>
      <c r="CS61" s="258" t="s">
        <v>476</v>
      </c>
      <c r="CT61" s="258" t="s">
        <v>476</v>
      </c>
    </row>
    <row r="62" spans="1:98" s="208" customFormat="1" ht="12" customHeight="1" x14ac:dyDescent="0.25">
      <c r="A62" s="436" t="s">
        <v>526</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8">
        <v>0</v>
      </c>
      <c r="AL62" s="421"/>
      <c r="AM62" s="258">
        <v>0</v>
      </c>
      <c r="AN62" s="258">
        <v>0</v>
      </c>
      <c r="AO62" s="258">
        <v>0</v>
      </c>
      <c r="AP62" s="258">
        <v>0</v>
      </c>
      <c r="AQ62" s="258">
        <v>0</v>
      </c>
      <c r="AR62" s="258">
        <v>0</v>
      </c>
      <c r="AS62" s="258">
        <v>0</v>
      </c>
      <c r="AT62" s="258">
        <v>0</v>
      </c>
      <c r="AU62" s="258">
        <v>0</v>
      </c>
      <c r="AV62" s="258">
        <v>0</v>
      </c>
      <c r="AW62" s="258">
        <v>0</v>
      </c>
      <c r="AX62" s="258">
        <v>0</v>
      </c>
      <c r="AY62" s="258">
        <v>0</v>
      </c>
      <c r="AZ62" s="258">
        <v>0</v>
      </c>
      <c r="BA62" s="258">
        <v>0</v>
      </c>
      <c r="BB62" s="258">
        <v>0</v>
      </c>
      <c r="BC62" s="258">
        <v>0</v>
      </c>
      <c r="BD62" s="258">
        <v>0</v>
      </c>
      <c r="BE62" s="258">
        <v>0</v>
      </c>
      <c r="BF62" s="258">
        <v>0</v>
      </c>
      <c r="BG62" s="258">
        <v>0</v>
      </c>
      <c r="BH62" s="258">
        <v>0</v>
      </c>
      <c r="BI62" s="258">
        <v>0</v>
      </c>
      <c r="BJ62" s="258">
        <v>0</v>
      </c>
      <c r="BK62" s="258">
        <v>0</v>
      </c>
      <c r="BL62" s="258">
        <v>0</v>
      </c>
      <c r="BM62" s="258">
        <v>0</v>
      </c>
      <c r="BN62" s="258">
        <v>0</v>
      </c>
      <c r="BO62" s="258">
        <v>0</v>
      </c>
      <c r="BP62" s="258">
        <v>0</v>
      </c>
      <c r="BQ62" s="258">
        <v>0</v>
      </c>
      <c r="BR62" s="258">
        <v>0</v>
      </c>
      <c r="BS62" s="258">
        <v>0</v>
      </c>
      <c r="BT62" s="258">
        <v>0</v>
      </c>
      <c r="BU62" s="258">
        <v>0</v>
      </c>
      <c r="BV62" s="258">
        <v>0</v>
      </c>
      <c r="BW62" s="258">
        <v>0</v>
      </c>
      <c r="BX62" s="258">
        <v>0</v>
      </c>
      <c r="BY62" s="258">
        <v>0</v>
      </c>
      <c r="BZ62" s="258">
        <v>0</v>
      </c>
      <c r="CA62" s="258">
        <v>0</v>
      </c>
      <c r="CB62" s="258">
        <v>0</v>
      </c>
      <c r="CC62" s="258">
        <v>0</v>
      </c>
      <c r="CD62" s="258">
        <v>0</v>
      </c>
      <c r="CE62" s="258">
        <v>0</v>
      </c>
      <c r="CF62" s="258">
        <v>0</v>
      </c>
      <c r="CG62" s="258">
        <v>0</v>
      </c>
      <c r="CH62" s="258">
        <v>0</v>
      </c>
      <c r="CI62" s="258">
        <v>0</v>
      </c>
      <c r="CJ62" s="258">
        <v>0</v>
      </c>
      <c r="CK62" s="258">
        <v>0</v>
      </c>
      <c r="CL62" s="258">
        <v>0</v>
      </c>
      <c r="CM62" s="258">
        <v>0</v>
      </c>
      <c r="CN62" s="258">
        <v>0</v>
      </c>
      <c r="CO62" s="258">
        <v>0</v>
      </c>
      <c r="CP62" s="258">
        <v>0</v>
      </c>
      <c r="CQ62" s="258">
        <v>0</v>
      </c>
      <c r="CR62" s="258">
        <v>0</v>
      </c>
      <c r="CS62" s="258">
        <v>0</v>
      </c>
      <c r="CT62" s="258">
        <v>0</v>
      </c>
    </row>
    <row r="63" spans="1:98" s="208" customFormat="1" ht="12" customHeight="1" thickBot="1" x14ac:dyDescent="0.3">
      <c r="A63" s="439" t="s">
        <v>527</v>
      </c>
      <c r="B63" s="440"/>
      <c r="C63" s="440"/>
      <c r="D63" s="440"/>
      <c r="E63" s="440"/>
      <c r="F63" s="440"/>
      <c r="G63" s="440"/>
      <c r="H63" s="440"/>
      <c r="I63" s="440"/>
      <c r="J63" s="440"/>
      <c r="K63" s="440"/>
      <c r="L63" s="440"/>
      <c r="M63" s="440"/>
      <c r="N63" s="440"/>
      <c r="O63" s="440"/>
      <c r="P63" s="440"/>
      <c r="Q63" s="440"/>
      <c r="R63" s="440"/>
      <c r="S63" s="440"/>
      <c r="T63" s="440"/>
      <c r="U63" s="440"/>
      <c r="V63" s="440"/>
      <c r="W63" s="440"/>
      <c r="X63" s="440"/>
      <c r="Y63" s="440"/>
      <c r="Z63" s="440"/>
      <c r="AA63" s="440"/>
      <c r="AB63" s="440"/>
      <c r="AC63" s="440"/>
      <c r="AD63" s="440"/>
      <c r="AE63" s="440"/>
      <c r="AF63" s="440"/>
      <c r="AG63" s="440"/>
      <c r="AH63" s="440"/>
      <c r="AI63" s="440"/>
      <c r="AJ63" s="440"/>
      <c r="AK63" s="441">
        <v>0</v>
      </c>
      <c r="AL63" s="442"/>
      <c r="AM63" s="210">
        <v>0</v>
      </c>
      <c r="AN63" s="210">
        <v>0</v>
      </c>
      <c r="AO63" s="210">
        <v>0</v>
      </c>
      <c r="AP63" s="210">
        <v>0</v>
      </c>
      <c r="AQ63" s="210">
        <v>0</v>
      </c>
      <c r="AR63" s="210">
        <v>0</v>
      </c>
      <c r="AS63" s="210">
        <v>0</v>
      </c>
      <c r="AT63" s="210">
        <v>0</v>
      </c>
      <c r="AU63" s="210">
        <v>0</v>
      </c>
      <c r="AV63" s="210">
        <v>0</v>
      </c>
      <c r="AW63" s="210">
        <v>0</v>
      </c>
      <c r="AX63" s="210">
        <v>0</v>
      </c>
      <c r="AY63" s="210">
        <v>0</v>
      </c>
      <c r="AZ63" s="210">
        <v>0</v>
      </c>
      <c r="BA63" s="210">
        <v>0</v>
      </c>
      <c r="BB63" s="210">
        <v>0</v>
      </c>
      <c r="BC63" s="210">
        <v>0</v>
      </c>
      <c r="BD63" s="210">
        <v>0</v>
      </c>
      <c r="BE63" s="210">
        <v>0</v>
      </c>
      <c r="BF63" s="210">
        <v>0</v>
      </c>
      <c r="BG63" s="210">
        <v>0</v>
      </c>
      <c r="BH63" s="210">
        <v>0</v>
      </c>
      <c r="BI63" s="210">
        <v>0</v>
      </c>
      <c r="BJ63" s="210">
        <v>0</v>
      </c>
      <c r="BK63" s="210">
        <v>0</v>
      </c>
      <c r="BL63" s="210">
        <v>0</v>
      </c>
      <c r="BM63" s="210">
        <v>0</v>
      </c>
      <c r="BN63" s="210">
        <v>0</v>
      </c>
      <c r="BO63" s="210">
        <v>0</v>
      </c>
      <c r="BP63" s="210">
        <v>0</v>
      </c>
      <c r="BQ63" s="210">
        <v>0</v>
      </c>
      <c r="BR63" s="210">
        <v>0</v>
      </c>
      <c r="BS63" s="210">
        <v>0</v>
      </c>
      <c r="BT63" s="210">
        <v>0</v>
      </c>
      <c r="BU63" s="210">
        <v>0</v>
      </c>
      <c r="BV63" s="210">
        <v>0</v>
      </c>
      <c r="BW63" s="210">
        <v>0</v>
      </c>
      <c r="BX63" s="210">
        <v>0</v>
      </c>
      <c r="BY63" s="210">
        <v>0</v>
      </c>
      <c r="BZ63" s="210">
        <v>0</v>
      </c>
      <c r="CA63" s="210">
        <v>0</v>
      </c>
      <c r="CB63" s="210">
        <v>0</v>
      </c>
      <c r="CC63" s="210">
        <v>0</v>
      </c>
      <c r="CD63" s="210">
        <v>0</v>
      </c>
      <c r="CE63" s="210">
        <v>0</v>
      </c>
      <c r="CF63" s="210">
        <v>0</v>
      </c>
      <c r="CG63" s="210">
        <v>0</v>
      </c>
      <c r="CH63" s="210">
        <v>0</v>
      </c>
      <c r="CI63" s="210">
        <v>0</v>
      </c>
      <c r="CJ63" s="210">
        <v>0</v>
      </c>
      <c r="CK63" s="210">
        <v>0</v>
      </c>
      <c r="CL63" s="210">
        <v>0</v>
      </c>
      <c r="CM63" s="210">
        <v>0</v>
      </c>
      <c r="CN63" s="210">
        <v>0</v>
      </c>
      <c r="CO63" s="210">
        <v>0</v>
      </c>
      <c r="CP63" s="210">
        <v>0</v>
      </c>
      <c r="CQ63" s="210">
        <v>0</v>
      </c>
      <c r="CR63" s="210">
        <v>0</v>
      </c>
      <c r="CS63" s="210">
        <v>0</v>
      </c>
      <c r="CT63" s="210">
        <v>0</v>
      </c>
    </row>
    <row r="64" spans="1:98" ht="16.5" thickBot="1" x14ac:dyDescent="0.3">
      <c r="A64" s="291"/>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2"/>
      <c r="AM64" s="292"/>
      <c r="AN64" s="292"/>
      <c r="AO64" s="292"/>
      <c r="AP64" s="292"/>
      <c r="AQ64" s="292"/>
      <c r="AR64" s="292"/>
      <c r="AS64" s="292"/>
      <c r="AT64" s="292"/>
      <c r="AU64" s="292"/>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row>
    <row r="65" spans="1:98" s="275" customFormat="1" x14ac:dyDescent="0.25">
      <c r="A65" s="428" t="s">
        <v>528</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17">
        <v>2026</v>
      </c>
      <c r="AL65" s="410"/>
      <c r="AM65" s="290">
        <v>2027</v>
      </c>
      <c r="AN65" s="290">
        <v>2028</v>
      </c>
      <c r="AO65" s="290">
        <v>2029</v>
      </c>
      <c r="AP65" s="290">
        <v>2030</v>
      </c>
      <c r="AQ65" s="290">
        <v>2031</v>
      </c>
      <c r="AR65" s="290">
        <v>2032</v>
      </c>
      <c r="AS65" s="290">
        <v>2033</v>
      </c>
      <c r="AT65" s="290">
        <v>2034</v>
      </c>
      <c r="AU65" s="290">
        <v>2035</v>
      </c>
      <c r="AV65" s="290">
        <v>2036</v>
      </c>
      <c r="AW65" s="290">
        <v>2037</v>
      </c>
      <c r="AX65" s="290">
        <v>2038</v>
      </c>
      <c r="AY65" s="290">
        <v>2039</v>
      </c>
      <c r="AZ65" s="290">
        <v>2040</v>
      </c>
      <c r="BA65" s="290">
        <v>2041</v>
      </c>
      <c r="BB65" s="290">
        <v>2042</v>
      </c>
      <c r="BC65" s="290">
        <v>2043</v>
      </c>
      <c r="BD65" s="290">
        <v>2044</v>
      </c>
      <c r="BE65" s="290">
        <v>2045</v>
      </c>
      <c r="BF65" s="290">
        <v>2046</v>
      </c>
      <c r="BG65" s="290">
        <v>2047</v>
      </c>
      <c r="BH65" s="290">
        <v>2048</v>
      </c>
      <c r="BI65" s="290">
        <v>2049</v>
      </c>
      <c r="BJ65" s="290">
        <v>2050</v>
      </c>
      <c r="BK65" s="290">
        <v>2051</v>
      </c>
      <c r="BL65" s="290">
        <v>2052</v>
      </c>
      <c r="BM65" s="290">
        <v>2053</v>
      </c>
      <c r="BN65" s="290">
        <v>2054</v>
      </c>
      <c r="BO65" s="290">
        <v>2055</v>
      </c>
      <c r="BP65" s="290">
        <v>2056</v>
      </c>
      <c r="BQ65" s="290" t="s">
        <v>476</v>
      </c>
      <c r="BR65" s="290" t="s">
        <v>476</v>
      </c>
      <c r="BS65" s="290" t="s">
        <v>476</v>
      </c>
      <c r="BT65" s="290" t="s">
        <v>476</v>
      </c>
      <c r="BU65" s="290" t="s">
        <v>476</v>
      </c>
      <c r="BV65" s="290" t="s">
        <v>476</v>
      </c>
      <c r="BW65" s="290" t="s">
        <v>476</v>
      </c>
      <c r="BX65" s="290" t="s">
        <v>476</v>
      </c>
      <c r="BY65" s="290" t="s">
        <v>476</v>
      </c>
      <c r="BZ65" s="290" t="s">
        <v>476</v>
      </c>
      <c r="CA65" s="290" t="s">
        <v>476</v>
      </c>
      <c r="CB65" s="290" t="s">
        <v>476</v>
      </c>
      <c r="CC65" s="290" t="s">
        <v>476</v>
      </c>
      <c r="CD65" s="290" t="s">
        <v>476</v>
      </c>
      <c r="CE65" s="290" t="s">
        <v>476</v>
      </c>
      <c r="CF65" s="290" t="s">
        <v>476</v>
      </c>
      <c r="CG65" s="290" t="s">
        <v>476</v>
      </c>
      <c r="CH65" s="290" t="s">
        <v>476</v>
      </c>
      <c r="CI65" s="290" t="s">
        <v>476</v>
      </c>
      <c r="CJ65" s="290" t="s">
        <v>476</v>
      </c>
      <c r="CK65" s="290" t="s">
        <v>476</v>
      </c>
      <c r="CL65" s="290" t="s">
        <v>476</v>
      </c>
      <c r="CM65" s="290" t="s">
        <v>476</v>
      </c>
      <c r="CN65" s="290" t="s">
        <v>476</v>
      </c>
      <c r="CO65" s="290" t="s">
        <v>476</v>
      </c>
      <c r="CP65" s="290" t="s">
        <v>476</v>
      </c>
      <c r="CQ65" s="290" t="s">
        <v>476</v>
      </c>
      <c r="CR65" s="290" t="s">
        <v>476</v>
      </c>
      <c r="CS65" s="290" t="s">
        <v>476</v>
      </c>
      <c r="CT65" s="290" t="s">
        <v>476</v>
      </c>
    </row>
    <row r="66" spans="1:98" s="265" customFormat="1" ht="15" x14ac:dyDescent="0.25">
      <c r="A66" s="430" t="s">
        <v>266</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1"/>
      <c r="AK66" s="432">
        <v>10928292.206250003</v>
      </c>
      <c r="AL66" s="433"/>
      <c r="AM66" s="294">
        <v>3496435.1543227523</v>
      </c>
      <c r="AN66" s="294">
        <v>3601328.2041018237</v>
      </c>
      <c r="AO66" s="294">
        <v>3709368.0513601275</v>
      </c>
      <c r="AP66" s="294">
        <v>3820649.0972355194</v>
      </c>
      <c r="AQ66" s="294">
        <v>3935268.5706686075</v>
      </c>
      <c r="AR66" s="294">
        <v>4053326.6316072317</v>
      </c>
      <c r="AS66" s="294">
        <v>4174926.4329291517</v>
      </c>
      <c r="AT66" s="294">
        <v>4300174.2236465272</v>
      </c>
      <c r="AU66" s="294">
        <v>4429179.4521103995</v>
      </c>
      <c r="AV66" s="294">
        <v>4562054.838253824</v>
      </c>
      <c r="AW66" s="294">
        <v>4698916.4871167997</v>
      </c>
      <c r="AX66" s="294">
        <v>4839883.9817303037</v>
      </c>
      <c r="AY66" s="294">
        <v>4985080.4966412149</v>
      </c>
      <c r="AZ66" s="294">
        <v>5134632.9114372479</v>
      </c>
      <c r="BA66" s="294">
        <v>5288671.9036309756</v>
      </c>
      <c r="BB66" s="294">
        <v>5447332.0621847678</v>
      </c>
      <c r="BC66" s="294">
        <v>5610752.0216766084</v>
      </c>
      <c r="BD66" s="294">
        <v>5779074.5861454718</v>
      </c>
      <c r="BE66" s="294">
        <v>5952446.8219753597</v>
      </c>
      <c r="BF66" s="294">
        <v>6131020.2230224637</v>
      </c>
      <c r="BG66" s="294">
        <v>6314950.8344605425</v>
      </c>
      <c r="BH66" s="294">
        <v>6504399.3559854086</v>
      </c>
      <c r="BI66" s="294">
        <v>6699531.3379034232</v>
      </c>
      <c r="BJ66" s="294">
        <v>6900517.2740155514</v>
      </c>
      <c r="BK66" s="294">
        <v>7107532.7873854078</v>
      </c>
      <c r="BL66" s="294">
        <v>7320758.7748255357</v>
      </c>
      <c r="BM66" s="294">
        <v>7540381.5410632323</v>
      </c>
      <c r="BN66" s="294">
        <v>7766592.9845086075</v>
      </c>
      <c r="BO66" s="294">
        <v>7999590.7727022078</v>
      </c>
      <c r="BP66" s="294">
        <v>8239578.4971217271</v>
      </c>
      <c r="BQ66" s="294" t="s">
        <v>476</v>
      </c>
      <c r="BR66" s="294" t="s">
        <v>476</v>
      </c>
      <c r="BS66" s="294" t="s">
        <v>476</v>
      </c>
      <c r="BT66" s="294" t="s">
        <v>476</v>
      </c>
      <c r="BU66" s="294" t="s">
        <v>476</v>
      </c>
      <c r="BV66" s="294" t="s">
        <v>476</v>
      </c>
      <c r="BW66" s="294" t="s">
        <v>476</v>
      </c>
      <c r="BX66" s="294" t="s">
        <v>476</v>
      </c>
      <c r="BY66" s="294" t="s">
        <v>476</v>
      </c>
      <c r="BZ66" s="294" t="s">
        <v>476</v>
      </c>
      <c r="CA66" s="294" t="s">
        <v>476</v>
      </c>
      <c r="CB66" s="294" t="s">
        <v>476</v>
      </c>
      <c r="CC66" s="294" t="s">
        <v>476</v>
      </c>
      <c r="CD66" s="294" t="s">
        <v>476</v>
      </c>
      <c r="CE66" s="294" t="s">
        <v>476</v>
      </c>
      <c r="CF66" s="294" t="s">
        <v>476</v>
      </c>
      <c r="CG66" s="294" t="s">
        <v>476</v>
      </c>
      <c r="CH66" s="294" t="s">
        <v>476</v>
      </c>
      <c r="CI66" s="294" t="s">
        <v>476</v>
      </c>
      <c r="CJ66" s="294" t="s">
        <v>476</v>
      </c>
      <c r="CK66" s="294" t="s">
        <v>476</v>
      </c>
      <c r="CL66" s="294" t="s">
        <v>476</v>
      </c>
      <c r="CM66" s="294" t="s">
        <v>476</v>
      </c>
      <c r="CN66" s="294" t="s">
        <v>476</v>
      </c>
      <c r="CO66" s="294" t="s">
        <v>476</v>
      </c>
      <c r="CP66" s="294" t="s">
        <v>476</v>
      </c>
      <c r="CQ66" s="294" t="s">
        <v>476</v>
      </c>
      <c r="CR66" s="294" t="s">
        <v>476</v>
      </c>
      <c r="CS66" s="294" t="s">
        <v>476</v>
      </c>
      <c r="CT66" s="294" t="s">
        <v>476</v>
      </c>
    </row>
    <row r="67" spans="1:98" x14ac:dyDescent="0.25">
      <c r="A67" s="430" t="s">
        <v>265</v>
      </c>
      <c r="B67" s="431"/>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c r="AA67" s="431"/>
      <c r="AB67" s="431"/>
      <c r="AC67" s="431"/>
      <c r="AD67" s="431"/>
      <c r="AE67" s="431"/>
      <c r="AF67" s="431"/>
      <c r="AG67" s="431"/>
      <c r="AH67" s="431"/>
      <c r="AI67" s="431"/>
      <c r="AJ67" s="431"/>
      <c r="AK67" s="434">
        <v>0</v>
      </c>
      <c r="AL67" s="435"/>
      <c r="AM67" s="295">
        <v>-234897.62449472153</v>
      </c>
      <c r="AN67" s="295">
        <v>-230916.30882531949</v>
      </c>
      <c r="AO67" s="295">
        <v>-226934.99315591741</v>
      </c>
      <c r="AP67" s="295">
        <v>-222953.67748651537</v>
      </c>
      <c r="AQ67" s="295">
        <v>-218972.36181711333</v>
      </c>
      <c r="AR67" s="295">
        <v>-214991.04614771123</v>
      </c>
      <c r="AS67" s="295">
        <v>-211009.73047830915</v>
      </c>
      <c r="AT67" s="295">
        <v>-207028.41480890711</v>
      </c>
      <c r="AU67" s="295">
        <v>-203047.09913950507</v>
      </c>
      <c r="AV67" s="295">
        <v>-199065.78347010299</v>
      </c>
      <c r="AW67" s="295">
        <v>-195084.46780070095</v>
      </c>
      <c r="AX67" s="295">
        <v>-191103.15213129888</v>
      </c>
      <c r="AY67" s="295">
        <v>-187121.83646189683</v>
      </c>
      <c r="AZ67" s="295">
        <v>-183140.52079249476</v>
      </c>
      <c r="BA67" s="295">
        <v>-179159.20512309272</v>
      </c>
      <c r="BB67" s="295">
        <v>-175177.88945369067</v>
      </c>
      <c r="BC67" s="295">
        <v>-171196.5737842886</v>
      </c>
      <c r="BD67" s="295">
        <v>-167215.25811488656</v>
      </c>
      <c r="BE67" s="295">
        <v>-163233.94244548448</v>
      </c>
      <c r="BF67" s="295">
        <v>-159252.62677608244</v>
      </c>
      <c r="BG67" s="295">
        <v>-155271.31110668037</v>
      </c>
      <c r="BH67" s="295">
        <v>-151289.99543727832</v>
      </c>
      <c r="BI67" s="295">
        <v>-147308.67976787628</v>
      </c>
      <c r="BJ67" s="295">
        <v>-143327.36409847421</v>
      </c>
      <c r="BK67" s="295">
        <v>-139346.04842907214</v>
      </c>
      <c r="BL67" s="295">
        <v>-135364.73275967009</v>
      </c>
      <c r="BM67" s="295">
        <v>-131383.41709026802</v>
      </c>
      <c r="BN67" s="295">
        <v>-127402.10142086598</v>
      </c>
      <c r="BO67" s="295">
        <v>-123420.78575146392</v>
      </c>
      <c r="BP67" s="295">
        <v>-119439.47008206186</v>
      </c>
      <c r="BQ67" s="295" t="s">
        <v>476</v>
      </c>
      <c r="BR67" s="295" t="s">
        <v>476</v>
      </c>
      <c r="BS67" s="295" t="s">
        <v>476</v>
      </c>
      <c r="BT67" s="295" t="s">
        <v>476</v>
      </c>
      <c r="BU67" s="295" t="s">
        <v>476</v>
      </c>
      <c r="BV67" s="295" t="s">
        <v>476</v>
      </c>
      <c r="BW67" s="295" t="s">
        <v>476</v>
      </c>
      <c r="BX67" s="295" t="s">
        <v>476</v>
      </c>
      <c r="BY67" s="295" t="s">
        <v>476</v>
      </c>
      <c r="BZ67" s="295" t="s">
        <v>476</v>
      </c>
      <c r="CA67" s="295" t="s">
        <v>476</v>
      </c>
      <c r="CB67" s="295" t="s">
        <v>476</v>
      </c>
      <c r="CC67" s="295" t="s">
        <v>476</v>
      </c>
      <c r="CD67" s="295" t="s">
        <v>476</v>
      </c>
      <c r="CE67" s="295" t="s">
        <v>476</v>
      </c>
      <c r="CF67" s="295" t="s">
        <v>476</v>
      </c>
      <c r="CG67" s="295" t="s">
        <v>476</v>
      </c>
      <c r="CH67" s="295" t="s">
        <v>476</v>
      </c>
      <c r="CI67" s="295" t="s">
        <v>476</v>
      </c>
      <c r="CJ67" s="295" t="s">
        <v>476</v>
      </c>
      <c r="CK67" s="295" t="s">
        <v>476</v>
      </c>
      <c r="CL67" s="295" t="s">
        <v>476</v>
      </c>
      <c r="CM67" s="295" t="s">
        <v>476</v>
      </c>
      <c r="CN67" s="295" t="s">
        <v>476</v>
      </c>
      <c r="CO67" s="295" t="s">
        <v>476</v>
      </c>
      <c r="CP67" s="295" t="s">
        <v>476</v>
      </c>
      <c r="CQ67" s="295" t="s">
        <v>476</v>
      </c>
      <c r="CR67" s="295" t="s">
        <v>476</v>
      </c>
      <c r="CS67" s="295" t="s">
        <v>476</v>
      </c>
      <c r="CT67" s="295" t="s">
        <v>476</v>
      </c>
    </row>
    <row r="68" spans="1:98" x14ac:dyDescent="0.25">
      <c r="A68" s="430" t="s">
        <v>264</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1"/>
      <c r="AK68" s="434">
        <v>0</v>
      </c>
      <c r="AL68" s="435"/>
      <c r="AM68" s="295">
        <v>0</v>
      </c>
      <c r="AN68" s="295">
        <v>0</v>
      </c>
      <c r="AO68" s="295">
        <v>0</v>
      </c>
      <c r="AP68" s="295">
        <v>0</v>
      </c>
      <c r="AQ68" s="295">
        <v>0</v>
      </c>
      <c r="AR68" s="295">
        <v>0</v>
      </c>
      <c r="AS68" s="295">
        <v>0</v>
      </c>
      <c r="AT68" s="295">
        <v>0</v>
      </c>
      <c r="AU68" s="295">
        <v>0</v>
      </c>
      <c r="AV68" s="295">
        <v>0</v>
      </c>
      <c r="AW68" s="295">
        <v>0</v>
      </c>
      <c r="AX68" s="295">
        <v>0</v>
      </c>
      <c r="AY68" s="295">
        <v>0</v>
      </c>
      <c r="AZ68" s="295">
        <v>0</v>
      </c>
      <c r="BA68" s="295">
        <v>0</v>
      </c>
      <c r="BB68" s="295">
        <v>0</v>
      </c>
      <c r="BC68" s="295">
        <v>0</v>
      </c>
      <c r="BD68" s="295">
        <v>0</v>
      </c>
      <c r="BE68" s="295">
        <v>0</v>
      </c>
      <c r="BF68" s="295">
        <v>0</v>
      </c>
      <c r="BG68" s="295">
        <v>0</v>
      </c>
      <c r="BH68" s="295">
        <v>0</v>
      </c>
      <c r="BI68" s="295">
        <v>0</v>
      </c>
      <c r="BJ68" s="295">
        <v>0</v>
      </c>
      <c r="BK68" s="295">
        <v>0</v>
      </c>
      <c r="BL68" s="295">
        <v>0</v>
      </c>
      <c r="BM68" s="295">
        <v>0</v>
      </c>
      <c r="BN68" s="295">
        <v>0</v>
      </c>
      <c r="BO68" s="295">
        <v>0</v>
      </c>
      <c r="BP68" s="295">
        <v>0</v>
      </c>
      <c r="BQ68" s="295" t="s">
        <v>476</v>
      </c>
      <c r="BR68" s="295" t="s">
        <v>476</v>
      </c>
      <c r="BS68" s="295" t="s">
        <v>476</v>
      </c>
      <c r="BT68" s="295" t="s">
        <v>476</v>
      </c>
      <c r="BU68" s="295" t="s">
        <v>476</v>
      </c>
      <c r="BV68" s="295" t="s">
        <v>476</v>
      </c>
      <c r="BW68" s="295" t="s">
        <v>476</v>
      </c>
      <c r="BX68" s="295" t="s">
        <v>476</v>
      </c>
      <c r="BY68" s="295" t="s">
        <v>476</v>
      </c>
      <c r="BZ68" s="295" t="s">
        <v>476</v>
      </c>
      <c r="CA68" s="295" t="s">
        <v>476</v>
      </c>
      <c r="CB68" s="295" t="s">
        <v>476</v>
      </c>
      <c r="CC68" s="295" t="s">
        <v>476</v>
      </c>
      <c r="CD68" s="295" t="s">
        <v>476</v>
      </c>
      <c r="CE68" s="295" t="s">
        <v>476</v>
      </c>
      <c r="CF68" s="295" t="s">
        <v>476</v>
      </c>
      <c r="CG68" s="295" t="s">
        <v>476</v>
      </c>
      <c r="CH68" s="295" t="s">
        <v>476</v>
      </c>
      <c r="CI68" s="295" t="s">
        <v>476</v>
      </c>
      <c r="CJ68" s="295" t="s">
        <v>476</v>
      </c>
      <c r="CK68" s="295" t="s">
        <v>476</v>
      </c>
      <c r="CL68" s="295" t="s">
        <v>476</v>
      </c>
      <c r="CM68" s="295" t="s">
        <v>476</v>
      </c>
      <c r="CN68" s="295" t="s">
        <v>476</v>
      </c>
      <c r="CO68" s="295" t="s">
        <v>476</v>
      </c>
      <c r="CP68" s="295" t="s">
        <v>476</v>
      </c>
      <c r="CQ68" s="295" t="s">
        <v>476</v>
      </c>
      <c r="CR68" s="295" t="s">
        <v>476</v>
      </c>
      <c r="CS68" s="295" t="s">
        <v>476</v>
      </c>
      <c r="CT68" s="295" t="s">
        <v>476</v>
      </c>
    </row>
    <row r="69" spans="1:98" x14ac:dyDescent="0.25">
      <c r="A69" s="430" t="s">
        <v>263</v>
      </c>
      <c r="B69" s="431"/>
      <c r="C69" s="431"/>
      <c r="D69" s="431"/>
      <c r="E69" s="431"/>
      <c r="F69" s="431"/>
      <c r="G69" s="431"/>
      <c r="H69" s="431"/>
      <c r="I69" s="431"/>
      <c r="J69" s="431"/>
      <c r="K69" s="431"/>
      <c r="L69" s="431"/>
      <c r="M69" s="431"/>
      <c r="N69" s="431"/>
      <c r="O69" s="431"/>
      <c r="P69" s="431"/>
      <c r="Q69" s="431"/>
      <c r="R69" s="431"/>
      <c r="S69" s="431"/>
      <c r="T69" s="431"/>
      <c r="U69" s="431"/>
      <c r="V69" s="431"/>
      <c r="W69" s="431"/>
      <c r="X69" s="431"/>
      <c r="Y69" s="431"/>
      <c r="Z69" s="431"/>
      <c r="AA69" s="431"/>
      <c r="AB69" s="431"/>
      <c r="AC69" s="431"/>
      <c r="AD69" s="431"/>
      <c r="AE69" s="431"/>
      <c r="AF69" s="431"/>
      <c r="AG69" s="431"/>
      <c r="AH69" s="431"/>
      <c r="AI69" s="431"/>
      <c r="AJ69" s="431"/>
      <c r="AK69" s="434">
        <v>0</v>
      </c>
      <c r="AL69" s="435"/>
      <c r="AM69" s="295">
        <v>0</v>
      </c>
      <c r="AN69" s="295">
        <v>0</v>
      </c>
      <c r="AO69" s="295">
        <v>0</v>
      </c>
      <c r="AP69" s="295">
        <v>0</v>
      </c>
      <c r="AQ69" s="295">
        <v>0</v>
      </c>
      <c r="AR69" s="295">
        <v>0</v>
      </c>
      <c r="AS69" s="295">
        <v>0</v>
      </c>
      <c r="AT69" s="295">
        <v>0</v>
      </c>
      <c r="AU69" s="295">
        <v>0</v>
      </c>
      <c r="AV69" s="295">
        <v>0</v>
      </c>
      <c r="AW69" s="295">
        <v>0</v>
      </c>
      <c r="AX69" s="295">
        <v>0</v>
      </c>
      <c r="AY69" s="295">
        <v>0</v>
      </c>
      <c r="AZ69" s="295">
        <v>0</v>
      </c>
      <c r="BA69" s="295">
        <v>0</v>
      </c>
      <c r="BB69" s="295">
        <v>0</v>
      </c>
      <c r="BC69" s="295">
        <v>0</v>
      </c>
      <c r="BD69" s="295">
        <v>0</v>
      </c>
      <c r="BE69" s="295">
        <v>0</v>
      </c>
      <c r="BF69" s="295">
        <v>0</v>
      </c>
      <c r="BG69" s="295">
        <v>0</v>
      </c>
      <c r="BH69" s="295">
        <v>0</v>
      </c>
      <c r="BI69" s="295">
        <v>0</v>
      </c>
      <c r="BJ69" s="295">
        <v>0</v>
      </c>
      <c r="BK69" s="295">
        <v>0</v>
      </c>
      <c r="BL69" s="295">
        <v>0</v>
      </c>
      <c r="BM69" s="295">
        <v>0</v>
      </c>
      <c r="BN69" s="295">
        <v>0</v>
      </c>
      <c r="BO69" s="295">
        <v>0</v>
      </c>
      <c r="BP69" s="295">
        <v>0</v>
      </c>
      <c r="BQ69" s="295" t="s">
        <v>476</v>
      </c>
      <c r="BR69" s="295" t="s">
        <v>476</v>
      </c>
      <c r="BS69" s="295" t="s">
        <v>476</v>
      </c>
      <c r="BT69" s="295" t="s">
        <v>476</v>
      </c>
      <c r="BU69" s="295" t="s">
        <v>476</v>
      </c>
      <c r="BV69" s="295" t="s">
        <v>476</v>
      </c>
      <c r="BW69" s="295" t="s">
        <v>476</v>
      </c>
      <c r="BX69" s="295" t="s">
        <v>476</v>
      </c>
      <c r="BY69" s="295" t="s">
        <v>476</v>
      </c>
      <c r="BZ69" s="295" t="s">
        <v>476</v>
      </c>
      <c r="CA69" s="295" t="s">
        <v>476</v>
      </c>
      <c r="CB69" s="295" t="s">
        <v>476</v>
      </c>
      <c r="CC69" s="295" t="s">
        <v>476</v>
      </c>
      <c r="CD69" s="295" t="s">
        <v>476</v>
      </c>
      <c r="CE69" s="295" t="s">
        <v>476</v>
      </c>
      <c r="CF69" s="295" t="s">
        <v>476</v>
      </c>
      <c r="CG69" s="295" t="s">
        <v>476</v>
      </c>
      <c r="CH69" s="295" t="s">
        <v>476</v>
      </c>
      <c r="CI69" s="295" t="s">
        <v>476</v>
      </c>
      <c r="CJ69" s="295" t="s">
        <v>476</v>
      </c>
      <c r="CK69" s="295" t="s">
        <v>476</v>
      </c>
      <c r="CL69" s="295" t="s">
        <v>476</v>
      </c>
      <c r="CM69" s="295" t="s">
        <v>476</v>
      </c>
      <c r="CN69" s="295" t="s">
        <v>476</v>
      </c>
      <c r="CO69" s="295" t="s">
        <v>476</v>
      </c>
      <c r="CP69" s="295" t="s">
        <v>476</v>
      </c>
      <c r="CQ69" s="295" t="s">
        <v>476</v>
      </c>
      <c r="CR69" s="295" t="s">
        <v>476</v>
      </c>
      <c r="CS69" s="295" t="s">
        <v>476</v>
      </c>
      <c r="CT69" s="295" t="s">
        <v>476</v>
      </c>
    </row>
    <row r="70" spans="1:98" x14ac:dyDescent="0.25">
      <c r="A70" s="430" t="s">
        <v>476</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34">
        <v>0</v>
      </c>
      <c r="AL70" s="435"/>
      <c r="AM70" s="295">
        <v>0</v>
      </c>
      <c r="AN70" s="295">
        <v>0</v>
      </c>
      <c r="AO70" s="295">
        <v>0</v>
      </c>
      <c r="AP70" s="295">
        <v>0</v>
      </c>
      <c r="AQ70" s="295">
        <v>0</v>
      </c>
      <c r="AR70" s="295">
        <v>0</v>
      </c>
      <c r="AS70" s="295">
        <v>0</v>
      </c>
      <c r="AT70" s="295">
        <v>0</v>
      </c>
      <c r="AU70" s="295">
        <v>0</v>
      </c>
      <c r="AV70" s="295">
        <v>0</v>
      </c>
      <c r="AW70" s="295">
        <v>0</v>
      </c>
      <c r="AX70" s="295">
        <v>0</v>
      </c>
      <c r="AY70" s="295">
        <v>0</v>
      </c>
      <c r="AZ70" s="295">
        <v>0</v>
      </c>
      <c r="BA70" s="295">
        <v>0</v>
      </c>
      <c r="BB70" s="295">
        <v>0</v>
      </c>
      <c r="BC70" s="295">
        <v>0</v>
      </c>
      <c r="BD70" s="295">
        <v>0</v>
      </c>
      <c r="BE70" s="295">
        <v>0</v>
      </c>
      <c r="BF70" s="295">
        <v>0</v>
      </c>
      <c r="BG70" s="295">
        <v>0</v>
      </c>
      <c r="BH70" s="295">
        <v>0</v>
      </c>
      <c r="BI70" s="295">
        <v>0</v>
      </c>
      <c r="BJ70" s="295">
        <v>0</v>
      </c>
      <c r="BK70" s="295">
        <v>0</v>
      </c>
      <c r="BL70" s="295">
        <v>0</v>
      </c>
      <c r="BM70" s="295">
        <v>0</v>
      </c>
      <c r="BN70" s="295">
        <v>0</v>
      </c>
      <c r="BO70" s="295">
        <v>0</v>
      </c>
      <c r="BP70" s="295">
        <v>0</v>
      </c>
      <c r="BQ70" s="295" t="s">
        <v>476</v>
      </c>
      <c r="BR70" s="295" t="s">
        <v>476</v>
      </c>
      <c r="BS70" s="295" t="s">
        <v>476</v>
      </c>
      <c r="BT70" s="295" t="s">
        <v>476</v>
      </c>
      <c r="BU70" s="295" t="s">
        <v>476</v>
      </c>
      <c r="BV70" s="295" t="s">
        <v>476</v>
      </c>
      <c r="BW70" s="295" t="s">
        <v>476</v>
      </c>
      <c r="BX70" s="295" t="s">
        <v>476</v>
      </c>
      <c r="BY70" s="295" t="s">
        <v>476</v>
      </c>
      <c r="BZ70" s="295" t="s">
        <v>476</v>
      </c>
      <c r="CA70" s="295" t="s">
        <v>476</v>
      </c>
      <c r="CB70" s="295" t="s">
        <v>476</v>
      </c>
      <c r="CC70" s="295" t="s">
        <v>476</v>
      </c>
      <c r="CD70" s="295" t="s">
        <v>476</v>
      </c>
      <c r="CE70" s="295" t="s">
        <v>476</v>
      </c>
      <c r="CF70" s="295" t="s">
        <v>476</v>
      </c>
      <c r="CG70" s="295" t="s">
        <v>476</v>
      </c>
      <c r="CH70" s="295" t="s">
        <v>476</v>
      </c>
      <c r="CI70" s="295" t="s">
        <v>476</v>
      </c>
      <c r="CJ70" s="295" t="s">
        <v>476</v>
      </c>
      <c r="CK70" s="295" t="s">
        <v>476</v>
      </c>
      <c r="CL70" s="295" t="s">
        <v>476</v>
      </c>
      <c r="CM70" s="295" t="s">
        <v>476</v>
      </c>
      <c r="CN70" s="295" t="s">
        <v>476</v>
      </c>
      <c r="CO70" s="295" t="s">
        <v>476</v>
      </c>
      <c r="CP70" s="295" t="s">
        <v>476</v>
      </c>
      <c r="CQ70" s="295" t="s">
        <v>476</v>
      </c>
      <c r="CR70" s="295" t="s">
        <v>476</v>
      </c>
      <c r="CS70" s="295" t="s">
        <v>476</v>
      </c>
      <c r="CT70" s="295" t="s">
        <v>476</v>
      </c>
    </row>
    <row r="71" spans="1:98" x14ac:dyDescent="0.25">
      <c r="A71" s="430" t="s">
        <v>476</v>
      </c>
      <c r="B71" s="431"/>
      <c r="C71" s="431"/>
      <c r="D71" s="431"/>
      <c r="E71" s="431"/>
      <c r="F71" s="431"/>
      <c r="G71" s="431"/>
      <c r="H71" s="431"/>
      <c r="I71" s="431"/>
      <c r="J71" s="431"/>
      <c r="K71" s="431"/>
      <c r="L71" s="431"/>
      <c r="M71" s="431"/>
      <c r="N71" s="431"/>
      <c r="O71" s="431"/>
      <c r="P71" s="431"/>
      <c r="Q71" s="431"/>
      <c r="R71" s="431"/>
      <c r="S71" s="431"/>
      <c r="T71" s="431"/>
      <c r="U71" s="431"/>
      <c r="V71" s="431"/>
      <c r="W71" s="431"/>
      <c r="X71" s="431"/>
      <c r="Y71" s="431"/>
      <c r="Z71" s="431"/>
      <c r="AA71" s="431"/>
      <c r="AB71" s="431"/>
      <c r="AC71" s="431"/>
      <c r="AD71" s="431"/>
      <c r="AE71" s="431"/>
      <c r="AF71" s="431"/>
      <c r="AG71" s="431"/>
      <c r="AH71" s="431"/>
      <c r="AI71" s="431"/>
      <c r="AJ71" s="431"/>
      <c r="AK71" s="443"/>
      <c r="AL71" s="444"/>
      <c r="AM71" s="295">
        <v>0</v>
      </c>
      <c r="AN71" s="295">
        <v>0</v>
      </c>
      <c r="AO71" s="295">
        <v>0</v>
      </c>
      <c r="AP71" s="295">
        <v>0</v>
      </c>
      <c r="AQ71" s="295">
        <v>0</v>
      </c>
      <c r="AR71" s="295">
        <v>0</v>
      </c>
      <c r="AS71" s="295">
        <v>0</v>
      </c>
      <c r="AT71" s="295">
        <v>0</v>
      </c>
      <c r="AU71" s="295">
        <v>0</v>
      </c>
      <c r="AV71" s="295">
        <v>0</v>
      </c>
      <c r="AW71" s="295">
        <v>0</v>
      </c>
      <c r="AX71" s="295">
        <v>0</v>
      </c>
      <c r="AY71" s="295">
        <v>0</v>
      </c>
      <c r="AZ71" s="295">
        <v>0</v>
      </c>
      <c r="BA71" s="295">
        <v>0</v>
      </c>
      <c r="BB71" s="295">
        <v>0</v>
      </c>
      <c r="BC71" s="295">
        <v>0</v>
      </c>
      <c r="BD71" s="295">
        <v>0</v>
      </c>
      <c r="BE71" s="295">
        <v>0</v>
      </c>
      <c r="BF71" s="295">
        <v>0</v>
      </c>
      <c r="BG71" s="295">
        <v>0</v>
      </c>
      <c r="BH71" s="295">
        <v>0</v>
      </c>
      <c r="BI71" s="295">
        <v>0</v>
      </c>
      <c r="BJ71" s="295">
        <v>0</v>
      </c>
      <c r="BK71" s="295">
        <v>0</v>
      </c>
      <c r="BL71" s="295">
        <v>0</v>
      </c>
      <c r="BM71" s="295">
        <v>0</v>
      </c>
      <c r="BN71" s="295">
        <v>0</v>
      </c>
      <c r="BO71" s="295">
        <v>0</v>
      </c>
      <c r="BP71" s="295">
        <v>0</v>
      </c>
      <c r="BQ71" s="295" t="s">
        <v>585</v>
      </c>
      <c r="BR71" s="295" t="s">
        <v>585</v>
      </c>
      <c r="BS71" s="295" t="s">
        <v>585</v>
      </c>
      <c r="BT71" s="295" t="s">
        <v>585</v>
      </c>
      <c r="BU71" s="295" t="s">
        <v>585</v>
      </c>
      <c r="BV71" s="295" t="s">
        <v>585</v>
      </c>
      <c r="BW71" s="295" t="s">
        <v>585</v>
      </c>
      <c r="BX71" s="295" t="s">
        <v>585</v>
      </c>
      <c r="BY71" s="295" t="s">
        <v>585</v>
      </c>
      <c r="BZ71" s="295" t="s">
        <v>585</v>
      </c>
      <c r="CA71" s="295" t="s">
        <v>585</v>
      </c>
      <c r="CB71" s="295" t="s">
        <v>585</v>
      </c>
      <c r="CC71" s="295" t="s">
        <v>585</v>
      </c>
      <c r="CD71" s="295" t="s">
        <v>585</v>
      </c>
      <c r="CE71" s="295" t="s">
        <v>585</v>
      </c>
      <c r="CF71" s="295" t="s">
        <v>585</v>
      </c>
      <c r="CG71" s="295" t="s">
        <v>585</v>
      </c>
      <c r="CH71" s="295" t="s">
        <v>585</v>
      </c>
      <c r="CI71" s="295" t="s">
        <v>585</v>
      </c>
      <c r="CJ71" s="295" t="s">
        <v>585</v>
      </c>
      <c r="CK71" s="295" t="s">
        <v>585</v>
      </c>
      <c r="CL71" s="295" t="s">
        <v>585</v>
      </c>
      <c r="CM71" s="295" t="s">
        <v>585</v>
      </c>
      <c r="CN71" s="295" t="s">
        <v>585</v>
      </c>
      <c r="CO71" s="295" t="s">
        <v>585</v>
      </c>
      <c r="CP71" s="295" t="s">
        <v>585</v>
      </c>
      <c r="CQ71" s="295" t="s">
        <v>585</v>
      </c>
      <c r="CR71" s="295" t="s">
        <v>585</v>
      </c>
      <c r="CS71" s="295" t="s">
        <v>585</v>
      </c>
      <c r="CT71" s="295" t="s">
        <v>585</v>
      </c>
    </row>
    <row r="72" spans="1:98" x14ac:dyDescent="0.25">
      <c r="A72" s="430" t="s">
        <v>262</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1"/>
      <c r="AK72" s="443"/>
      <c r="AL72" s="444"/>
      <c r="AM72" s="295">
        <v>-234897.62449472153</v>
      </c>
      <c r="AN72" s="295">
        <v>-230916.30882531949</v>
      </c>
      <c r="AO72" s="295">
        <v>-226934.99315591741</v>
      </c>
      <c r="AP72" s="295">
        <v>-222953.67748651537</v>
      </c>
      <c r="AQ72" s="295">
        <v>-218972.36181711333</v>
      </c>
      <c r="AR72" s="295">
        <v>-214991.04614771123</v>
      </c>
      <c r="AS72" s="295">
        <v>-211009.73047830915</v>
      </c>
      <c r="AT72" s="295">
        <v>-207028.41480890711</v>
      </c>
      <c r="AU72" s="295">
        <v>-203047.09913950507</v>
      </c>
      <c r="AV72" s="295">
        <v>-199065.78347010299</v>
      </c>
      <c r="AW72" s="295">
        <v>-195084.46780070095</v>
      </c>
      <c r="AX72" s="295">
        <v>-191103.15213129888</v>
      </c>
      <c r="AY72" s="295">
        <v>-187121.83646189683</v>
      </c>
      <c r="AZ72" s="295">
        <v>-183140.52079249476</v>
      </c>
      <c r="BA72" s="295">
        <v>-179159.20512309272</v>
      </c>
      <c r="BB72" s="295">
        <v>-175177.88945369067</v>
      </c>
      <c r="BC72" s="295">
        <v>-171196.5737842886</v>
      </c>
      <c r="BD72" s="295">
        <v>-167215.25811488656</v>
      </c>
      <c r="BE72" s="295">
        <v>-163233.94244548448</v>
      </c>
      <c r="BF72" s="295">
        <v>-159252.62677608244</v>
      </c>
      <c r="BG72" s="295">
        <v>-155271.31110668037</v>
      </c>
      <c r="BH72" s="295">
        <v>-151289.99543727832</v>
      </c>
      <c r="BI72" s="295">
        <v>-147308.67976787628</v>
      </c>
      <c r="BJ72" s="295">
        <v>-143327.36409847421</v>
      </c>
      <c r="BK72" s="295">
        <v>-139346.04842907214</v>
      </c>
      <c r="BL72" s="295">
        <v>-135364.73275967009</v>
      </c>
      <c r="BM72" s="295">
        <v>-131383.41709026802</v>
      </c>
      <c r="BN72" s="295">
        <v>-127402.10142086598</v>
      </c>
      <c r="BO72" s="295">
        <v>-123420.78575146392</v>
      </c>
      <c r="BP72" s="295">
        <v>-119439.47008206186</v>
      </c>
      <c r="BQ72" s="295">
        <v>-119439.47008206186</v>
      </c>
      <c r="BR72" s="295">
        <v>-119439.47008206186</v>
      </c>
      <c r="BS72" s="295">
        <v>-119439.47008206186</v>
      </c>
      <c r="BT72" s="295">
        <v>-119439.47008206186</v>
      </c>
      <c r="BU72" s="295">
        <v>-119439.47008206186</v>
      </c>
      <c r="BV72" s="295">
        <v>-119439.47008206186</v>
      </c>
      <c r="BW72" s="295">
        <v>-119439.47008206186</v>
      </c>
      <c r="BX72" s="295">
        <v>-119439.47008206186</v>
      </c>
      <c r="BY72" s="295">
        <v>-119439.47008206186</v>
      </c>
      <c r="BZ72" s="295">
        <v>-119439.47008206186</v>
      </c>
      <c r="CA72" s="295">
        <v>-119439.47008206186</v>
      </c>
      <c r="CB72" s="295">
        <v>-119439.47008206186</v>
      </c>
      <c r="CC72" s="295">
        <v>-119439.47008206186</v>
      </c>
      <c r="CD72" s="295">
        <v>-119439.47008206186</v>
      </c>
      <c r="CE72" s="295">
        <v>-119439.47008206186</v>
      </c>
      <c r="CF72" s="295">
        <v>-119439.47008206186</v>
      </c>
      <c r="CG72" s="295">
        <v>-119439.47008206186</v>
      </c>
      <c r="CH72" s="295">
        <v>-119439.47008206186</v>
      </c>
      <c r="CI72" s="295">
        <v>-119439.47008206186</v>
      </c>
      <c r="CJ72" s="295">
        <v>-119439.47008206186</v>
      </c>
      <c r="CK72" s="295">
        <v>-119439.47008206186</v>
      </c>
      <c r="CL72" s="295">
        <v>-119439.47008206186</v>
      </c>
      <c r="CM72" s="295">
        <v>-119439.47008206186</v>
      </c>
      <c r="CN72" s="295">
        <v>-119439.47008206186</v>
      </c>
      <c r="CO72" s="295">
        <v>-119439.47008206186</v>
      </c>
      <c r="CP72" s="295">
        <v>-119439.47008206186</v>
      </c>
      <c r="CQ72" s="295">
        <v>-119439.47008206186</v>
      </c>
      <c r="CR72" s="295">
        <v>-119439.47008206186</v>
      </c>
      <c r="CS72" s="295">
        <v>-119439.47008206186</v>
      </c>
      <c r="CT72" s="295">
        <v>-119439.47008206186</v>
      </c>
    </row>
    <row r="73" spans="1:98" s="265" customFormat="1" ht="15" x14ac:dyDescent="0.25">
      <c r="A73" s="430" t="s">
        <v>529</v>
      </c>
      <c r="B73" s="431"/>
      <c r="C73" s="431"/>
      <c r="D73" s="431"/>
      <c r="E73" s="431"/>
      <c r="F73" s="431"/>
      <c r="G73" s="431"/>
      <c r="H73" s="431"/>
      <c r="I73" s="431"/>
      <c r="J73" s="431"/>
      <c r="K73" s="431"/>
      <c r="L73" s="431"/>
      <c r="M73" s="431"/>
      <c r="N73" s="431"/>
      <c r="O73" s="431"/>
      <c r="P73" s="431"/>
      <c r="Q73" s="431"/>
      <c r="R73" s="431"/>
      <c r="S73" s="431"/>
      <c r="T73" s="431"/>
      <c r="U73" s="431"/>
      <c r="V73" s="431"/>
      <c r="W73" s="431"/>
      <c r="X73" s="431"/>
      <c r="Y73" s="431"/>
      <c r="Z73" s="431"/>
      <c r="AA73" s="431"/>
      <c r="AB73" s="431"/>
      <c r="AC73" s="431"/>
      <c r="AD73" s="431"/>
      <c r="AE73" s="431"/>
      <c r="AF73" s="431"/>
      <c r="AG73" s="431"/>
      <c r="AH73" s="431"/>
      <c r="AI73" s="431"/>
      <c r="AJ73" s="431"/>
      <c r="AK73" s="432">
        <v>10928292.206250003</v>
      </c>
      <c r="AL73" s="433"/>
      <c r="AM73" s="294">
        <v>3261537.5298280306</v>
      </c>
      <c r="AN73" s="294">
        <v>3370411.8952765041</v>
      </c>
      <c r="AO73" s="294">
        <v>3482433.0582042099</v>
      </c>
      <c r="AP73" s="294">
        <v>3597695.4197490038</v>
      </c>
      <c r="AQ73" s="294">
        <v>3716296.2088514944</v>
      </c>
      <c r="AR73" s="294">
        <v>3838335.5854595206</v>
      </c>
      <c r="AS73" s="294">
        <v>3963916.7024508426</v>
      </c>
      <c r="AT73" s="294">
        <v>4093145.8088376201</v>
      </c>
      <c r="AU73" s="294">
        <v>4226132.3529708944</v>
      </c>
      <c r="AV73" s="294">
        <v>4362989.0547837215</v>
      </c>
      <c r="AW73" s="294">
        <v>4503832.0193160987</v>
      </c>
      <c r="AX73" s="294">
        <v>4648780.8295990052</v>
      </c>
      <c r="AY73" s="294">
        <v>4797958.6601793179</v>
      </c>
      <c r="AZ73" s="294">
        <v>4951492.3906447534</v>
      </c>
      <c r="BA73" s="294">
        <v>5109512.6985078827</v>
      </c>
      <c r="BB73" s="294">
        <v>5272154.1727310773</v>
      </c>
      <c r="BC73" s="294">
        <v>5439555.4478923194</v>
      </c>
      <c r="BD73" s="294">
        <v>5611859.3280305853</v>
      </c>
      <c r="BE73" s="294">
        <v>5789212.8795298748</v>
      </c>
      <c r="BF73" s="294">
        <v>5971767.5962463813</v>
      </c>
      <c r="BG73" s="294">
        <v>6159679.5233538626</v>
      </c>
      <c r="BH73" s="294">
        <v>6353109.3605481302</v>
      </c>
      <c r="BI73" s="294">
        <v>6552222.6581355473</v>
      </c>
      <c r="BJ73" s="294">
        <v>6757189.909917077</v>
      </c>
      <c r="BK73" s="294">
        <v>6968186.7389563359</v>
      </c>
      <c r="BL73" s="294">
        <v>7185394.0420658654</v>
      </c>
      <c r="BM73" s="294">
        <v>7408998.1239729645</v>
      </c>
      <c r="BN73" s="294">
        <v>7639190.8830877412</v>
      </c>
      <c r="BO73" s="294">
        <v>7876169.9869507439</v>
      </c>
      <c r="BP73" s="294">
        <v>8120139.0270396648</v>
      </c>
      <c r="BQ73" s="294" t="s">
        <v>476</v>
      </c>
      <c r="BR73" s="294" t="s">
        <v>476</v>
      </c>
      <c r="BS73" s="294" t="s">
        <v>476</v>
      </c>
      <c r="BT73" s="294" t="s">
        <v>476</v>
      </c>
      <c r="BU73" s="294" t="s">
        <v>476</v>
      </c>
      <c r="BV73" s="294" t="s">
        <v>476</v>
      </c>
      <c r="BW73" s="294" t="s">
        <v>476</v>
      </c>
      <c r="BX73" s="294" t="s">
        <v>476</v>
      </c>
      <c r="BY73" s="294" t="s">
        <v>476</v>
      </c>
      <c r="BZ73" s="294" t="s">
        <v>476</v>
      </c>
      <c r="CA73" s="294" t="s">
        <v>476</v>
      </c>
      <c r="CB73" s="294" t="s">
        <v>476</v>
      </c>
      <c r="CC73" s="294" t="s">
        <v>476</v>
      </c>
      <c r="CD73" s="294" t="s">
        <v>476</v>
      </c>
      <c r="CE73" s="294" t="s">
        <v>476</v>
      </c>
      <c r="CF73" s="294" t="s">
        <v>476</v>
      </c>
      <c r="CG73" s="294" t="s">
        <v>476</v>
      </c>
      <c r="CH73" s="294" t="s">
        <v>476</v>
      </c>
      <c r="CI73" s="294" t="s">
        <v>476</v>
      </c>
      <c r="CJ73" s="294" t="s">
        <v>476</v>
      </c>
      <c r="CK73" s="294" t="s">
        <v>476</v>
      </c>
      <c r="CL73" s="294" t="s">
        <v>476</v>
      </c>
      <c r="CM73" s="294" t="s">
        <v>476</v>
      </c>
      <c r="CN73" s="294" t="s">
        <v>476</v>
      </c>
      <c r="CO73" s="294" t="s">
        <v>476</v>
      </c>
      <c r="CP73" s="294" t="s">
        <v>476</v>
      </c>
      <c r="CQ73" s="294" t="s">
        <v>476</v>
      </c>
      <c r="CR73" s="294" t="s">
        <v>476</v>
      </c>
      <c r="CS73" s="294" t="s">
        <v>476</v>
      </c>
      <c r="CT73" s="294" t="s">
        <v>476</v>
      </c>
    </row>
    <row r="74" spans="1:98" x14ac:dyDescent="0.25">
      <c r="A74" s="430" t="s">
        <v>258</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34">
        <v>0</v>
      </c>
      <c r="AL74" s="435"/>
      <c r="AM74" s="295">
        <v>-361937.78812745993</v>
      </c>
      <c r="AN74" s="295">
        <v>-361937.78812745993</v>
      </c>
      <c r="AO74" s="295">
        <v>-361937.78812745993</v>
      </c>
      <c r="AP74" s="295">
        <v>-361937.78812745993</v>
      </c>
      <c r="AQ74" s="295">
        <v>-361937.78812745993</v>
      </c>
      <c r="AR74" s="295">
        <v>-361937.78812745993</v>
      </c>
      <c r="AS74" s="295">
        <v>-361937.78812745993</v>
      </c>
      <c r="AT74" s="295">
        <v>-361937.78812745993</v>
      </c>
      <c r="AU74" s="295">
        <v>-361937.78812745993</v>
      </c>
      <c r="AV74" s="295">
        <v>-361937.78812745993</v>
      </c>
      <c r="AW74" s="295">
        <v>-361937.78812745993</v>
      </c>
      <c r="AX74" s="295">
        <v>-361937.78812745993</v>
      </c>
      <c r="AY74" s="295">
        <v>-361937.78812745993</v>
      </c>
      <c r="AZ74" s="295">
        <v>-361937.78812745993</v>
      </c>
      <c r="BA74" s="295">
        <v>-361937.78812745993</v>
      </c>
      <c r="BB74" s="295">
        <v>-361937.78812745993</v>
      </c>
      <c r="BC74" s="295">
        <v>-361937.78812745993</v>
      </c>
      <c r="BD74" s="295">
        <v>-361937.78812745993</v>
      </c>
      <c r="BE74" s="295">
        <v>-361937.78812745993</v>
      </c>
      <c r="BF74" s="295">
        <v>-361937.78812745993</v>
      </c>
      <c r="BG74" s="295">
        <v>-361937.78812745993</v>
      </c>
      <c r="BH74" s="295">
        <v>-361937.78812745993</v>
      </c>
      <c r="BI74" s="295">
        <v>-361937.78812745993</v>
      </c>
      <c r="BJ74" s="295">
        <v>-361937.78812745993</v>
      </c>
      <c r="BK74" s="295">
        <v>-361937.78812745993</v>
      </c>
      <c r="BL74" s="295">
        <v>-361937.78812745993</v>
      </c>
      <c r="BM74" s="295">
        <v>-361937.78812745993</v>
      </c>
      <c r="BN74" s="295">
        <v>-361937.78812745993</v>
      </c>
      <c r="BO74" s="295">
        <v>-361937.78812745993</v>
      </c>
      <c r="BP74" s="295">
        <v>-361937.78812745993</v>
      </c>
      <c r="BQ74" s="295" t="s">
        <v>585</v>
      </c>
      <c r="BR74" s="295" t="s">
        <v>585</v>
      </c>
      <c r="BS74" s="295" t="s">
        <v>585</v>
      </c>
      <c r="BT74" s="295" t="s">
        <v>585</v>
      </c>
      <c r="BU74" s="295" t="s">
        <v>585</v>
      </c>
      <c r="BV74" s="295" t="s">
        <v>585</v>
      </c>
      <c r="BW74" s="295" t="s">
        <v>585</v>
      </c>
      <c r="BX74" s="295" t="s">
        <v>585</v>
      </c>
      <c r="BY74" s="295" t="s">
        <v>585</v>
      </c>
      <c r="BZ74" s="295" t="s">
        <v>585</v>
      </c>
      <c r="CA74" s="295" t="s">
        <v>585</v>
      </c>
      <c r="CB74" s="295" t="s">
        <v>585</v>
      </c>
      <c r="CC74" s="295" t="s">
        <v>585</v>
      </c>
      <c r="CD74" s="295" t="s">
        <v>585</v>
      </c>
      <c r="CE74" s="295" t="s">
        <v>585</v>
      </c>
      <c r="CF74" s="295" t="s">
        <v>585</v>
      </c>
      <c r="CG74" s="295" t="s">
        <v>585</v>
      </c>
      <c r="CH74" s="295" t="s">
        <v>585</v>
      </c>
      <c r="CI74" s="295" t="s">
        <v>585</v>
      </c>
      <c r="CJ74" s="295" t="s">
        <v>585</v>
      </c>
      <c r="CK74" s="295" t="s">
        <v>585</v>
      </c>
      <c r="CL74" s="295" t="s">
        <v>585</v>
      </c>
      <c r="CM74" s="295" t="s">
        <v>585</v>
      </c>
      <c r="CN74" s="295" t="s">
        <v>585</v>
      </c>
      <c r="CO74" s="295" t="s">
        <v>585</v>
      </c>
      <c r="CP74" s="295" t="s">
        <v>585</v>
      </c>
      <c r="CQ74" s="295" t="s">
        <v>585</v>
      </c>
      <c r="CR74" s="295" t="s">
        <v>585</v>
      </c>
      <c r="CS74" s="295" t="s">
        <v>585</v>
      </c>
      <c r="CT74" s="295" t="s">
        <v>585</v>
      </c>
    </row>
    <row r="75" spans="1:98" s="265" customFormat="1" ht="15" x14ac:dyDescent="0.25">
      <c r="A75" s="430" t="s">
        <v>530</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1"/>
      <c r="AK75" s="432">
        <v>10928292.206250003</v>
      </c>
      <c r="AL75" s="433"/>
      <c r="AM75" s="294">
        <v>2899599.7417005706</v>
      </c>
      <c r="AN75" s="294">
        <v>3008474.1071490441</v>
      </c>
      <c r="AO75" s="294">
        <v>3120495.2700767498</v>
      </c>
      <c r="AP75" s="294">
        <v>3235757.6316215438</v>
      </c>
      <c r="AQ75" s="294">
        <v>3354358.4207240343</v>
      </c>
      <c r="AR75" s="294">
        <v>3476397.7973320605</v>
      </c>
      <c r="AS75" s="294">
        <v>3601978.9143233825</v>
      </c>
      <c r="AT75" s="294">
        <v>3731208.02071016</v>
      </c>
      <c r="AU75" s="294">
        <v>3864194.5648434344</v>
      </c>
      <c r="AV75" s="294">
        <v>4001051.2666562614</v>
      </c>
      <c r="AW75" s="294">
        <v>4141894.2311886386</v>
      </c>
      <c r="AX75" s="294">
        <v>4286843.0414715456</v>
      </c>
      <c r="AY75" s="294">
        <v>4436020.8720518583</v>
      </c>
      <c r="AZ75" s="294">
        <v>4589554.6025172938</v>
      </c>
      <c r="BA75" s="294">
        <v>4747574.9103804231</v>
      </c>
      <c r="BB75" s="294">
        <v>4910216.3846036177</v>
      </c>
      <c r="BC75" s="294">
        <v>5077617.6597648598</v>
      </c>
      <c r="BD75" s="294">
        <v>5249921.5399031257</v>
      </c>
      <c r="BE75" s="294">
        <v>5427275.0914024152</v>
      </c>
      <c r="BF75" s="294">
        <v>5609829.8081189217</v>
      </c>
      <c r="BG75" s="294">
        <v>5797741.735226403</v>
      </c>
      <c r="BH75" s="294">
        <v>5991171.5724206707</v>
      </c>
      <c r="BI75" s="294">
        <v>6190284.8700080877</v>
      </c>
      <c r="BJ75" s="294">
        <v>6395252.1217896175</v>
      </c>
      <c r="BK75" s="294">
        <v>6606248.9508288763</v>
      </c>
      <c r="BL75" s="294">
        <v>6823456.2539384058</v>
      </c>
      <c r="BM75" s="294">
        <v>7047060.3358455049</v>
      </c>
      <c r="BN75" s="294">
        <v>7277253.0949602816</v>
      </c>
      <c r="BO75" s="294">
        <v>7514232.1988232844</v>
      </c>
      <c r="BP75" s="294">
        <v>7758201.2389122052</v>
      </c>
      <c r="BQ75" s="294" t="s">
        <v>476</v>
      </c>
      <c r="BR75" s="294" t="s">
        <v>476</v>
      </c>
      <c r="BS75" s="294" t="s">
        <v>476</v>
      </c>
      <c r="BT75" s="294" t="s">
        <v>476</v>
      </c>
      <c r="BU75" s="294" t="s">
        <v>476</v>
      </c>
      <c r="BV75" s="294" t="s">
        <v>476</v>
      </c>
      <c r="BW75" s="294" t="s">
        <v>476</v>
      </c>
      <c r="BX75" s="294" t="s">
        <v>476</v>
      </c>
      <c r="BY75" s="294" t="s">
        <v>476</v>
      </c>
      <c r="BZ75" s="294" t="s">
        <v>476</v>
      </c>
      <c r="CA75" s="294" t="s">
        <v>476</v>
      </c>
      <c r="CB75" s="294" t="s">
        <v>476</v>
      </c>
      <c r="CC75" s="294" t="s">
        <v>476</v>
      </c>
      <c r="CD75" s="294" t="s">
        <v>476</v>
      </c>
      <c r="CE75" s="294" t="s">
        <v>476</v>
      </c>
      <c r="CF75" s="294" t="s">
        <v>476</v>
      </c>
      <c r="CG75" s="294" t="s">
        <v>476</v>
      </c>
      <c r="CH75" s="294" t="s">
        <v>476</v>
      </c>
      <c r="CI75" s="294" t="s">
        <v>476</v>
      </c>
      <c r="CJ75" s="294" t="s">
        <v>476</v>
      </c>
      <c r="CK75" s="294" t="s">
        <v>476</v>
      </c>
      <c r="CL75" s="294" t="s">
        <v>476</v>
      </c>
      <c r="CM75" s="294" t="s">
        <v>476</v>
      </c>
      <c r="CN75" s="294" t="s">
        <v>476</v>
      </c>
      <c r="CO75" s="294" t="s">
        <v>476</v>
      </c>
      <c r="CP75" s="294" t="s">
        <v>476</v>
      </c>
      <c r="CQ75" s="294" t="s">
        <v>476</v>
      </c>
      <c r="CR75" s="294" t="s">
        <v>476</v>
      </c>
      <c r="CS75" s="294" t="s">
        <v>476</v>
      </c>
      <c r="CT75" s="294" t="s">
        <v>476</v>
      </c>
    </row>
    <row r="76" spans="1:98" x14ac:dyDescent="0.25">
      <c r="A76" s="430" t="s">
        <v>257</v>
      </c>
      <c r="B76" s="431"/>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c r="AA76" s="431"/>
      <c r="AB76" s="431"/>
      <c r="AC76" s="431"/>
      <c r="AD76" s="431"/>
      <c r="AE76" s="431"/>
      <c r="AF76" s="431"/>
      <c r="AG76" s="431"/>
      <c r="AH76" s="431"/>
      <c r="AI76" s="431"/>
      <c r="AJ76" s="431"/>
      <c r="AK76" s="434">
        <v>0</v>
      </c>
      <c r="AL76" s="435"/>
      <c r="AM76" s="295">
        <v>0</v>
      </c>
      <c r="AN76" s="295">
        <v>0</v>
      </c>
      <c r="AO76" s="295">
        <v>0</v>
      </c>
      <c r="AP76" s="295">
        <v>0</v>
      </c>
      <c r="AQ76" s="295">
        <v>0</v>
      </c>
      <c r="AR76" s="295">
        <v>0</v>
      </c>
      <c r="AS76" s="295">
        <v>0</v>
      </c>
      <c r="AT76" s="295">
        <v>0</v>
      </c>
      <c r="AU76" s="295">
        <v>0</v>
      </c>
      <c r="AV76" s="295">
        <v>0</v>
      </c>
      <c r="AW76" s="295">
        <v>0</v>
      </c>
      <c r="AX76" s="295">
        <v>0</v>
      </c>
      <c r="AY76" s="295">
        <v>0</v>
      </c>
      <c r="AZ76" s="295">
        <v>0</v>
      </c>
      <c r="BA76" s="295">
        <v>0</v>
      </c>
      <c r="BB76" s="295">
        <v>0</v>
      </c>
      <c r="BC76" s="295">
        <v>0</v>
      </c>
      <c r="BD76" s="295">
        <v>0</v>
      </c>
      <c r="BE76" s="295">
        <v>0</v>
      </c>
      <c r="BF76" s="295">
        <v>0</v>
      </c>
      <c r="BG76" s="295">
        <v>0</v>
      </c>
      <c r="BH76" s="295">
        <v>0</v>
      </c>
      <c r="BI76" s="295">
        <v>0</v>
      </c>
      <c r="BJ76" s="295">
        <v>0</v>
      </c>
      <c r="BK76" s="295">
        <v>0</v>
      </c>
      <c r="BL76" s="295">
        <v>0</v>
      </c>
      <c r="BM76" s="295">
        <v>0</v>
      </c>
      <c r="BN76" s="295">
        <v>0</v>
      </c>
      <c r="BO76" s="295">
        <v>0</v>
      </c>
      <c r="BP76" s="295">
        <v>0</v>
      </c>
      <c r="BQ76" s="295">
        <v>0</v>
      </c>
      <c r="BR76" s="295">
        <v>0</v>
      </c>
      <c r="BS76" s="295">
        <v>0</v>
      </c>
      <c r="BT76" s="295">
        <v>0</v>
      </c>
      <c r="BU76" s="295">
        <v>0</v>
      </c>
      <c r="BV76" s="295">
        <v>0</v>
      </c>
      <c r="BW76" s="295">
        <v>0</v>
      </c>
      <c r="BX76" s="295">
        <v>0</v>
      </c>
      <c r="BY76" s="295">
        <v>0</v>
      </c>
      <c r="BZ76" s="295">
        <v>0</v>
      </c>
      <c r="CA76" s="295">
        <v>0</v>
      </c>
      <c r="CB76" s="295">
        <v>0</v>
      </c>
      <c r="CC76" s="295">
        <v>0</v>
      </c>
      <c r="CD76" s="295">
        <v>0</v>
      </c>
      <c r="CE76" s="295">
        <v>0</v>
      </c>
      <c r="CF76" s="295">
        <v>0</v>
      </c>
      <c r="CG76" s="295">
        <v>0</v>
      </c>
      <c r="CH76" s="295">
        <v>0</v>
      </c>
      <c r="CI76" s="295">
        <v>0</v>
      </c>
      <c r="CJ76" s="295">
        <v>0</v>
      </c>
      <c r="CK76" s="295">
        <v>0</v>
      </c>
      <c r="CL76" s="295">
        <v>0</v>
      </c>
      <c r="CM76" s="295">
        <v>0</v>
      </c>
      <c r="CN76" s="295">
        <v>0</v>
      </c>
      <c r="CO76" s="295">
        <v>0</v>
      </c>
      <c r="CP76" s="295">
        <v>0</v>
      </c>
      <c r="CQ76" s="295">
        <v>0</v>
      </c>
      <c r="CR76" s="295">
        <v>0</v>
      </c>
      <c r="CS76" s="295">
        <v>0</v>
      </c>
      <c r="CT76" s="295">
        <v>0</v>
      </c>
    </row>
    <row r="77" spans="1:98" s="265" customFormat="1" ht="15" x14ac:dyDescent="0.25">
      <c r="A77" s="430" t="s">
        <v>261</v>
      </c>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431"/>
      <c r="AE77" s="431"/>
      <c r="AF77" s="431"/>
      <c r="AG77" s="431"/>
      <c r="AH77" s="431"/>
      <c r="AI77" s="431"/>
      <c r="AJ77" s="431"/>
      <c r="AK77" s="432">
        <v>10928292.206250003</v>
      </c>
      <c r="AL77" s="433"/>
      <c r="AM77" s="294">
        <v>2899599.7417005706</v>
      </c>
      <c r="AN77" s="294">
        <v>3008474.1071490441</v>
      </c>
      <c r="AO77" s="294">
        <v>3120495.2700767498</v>
      </c>
      <c r="AP77" s="294">
        <v>3235757.6316215438</v>
      </c>
      <c r="AQ77" s="294">
        <v>3354358.4207240343</v>
      </c>
      <c r="AR77" s="294">
        <v>3476397.7973320605</v>
      </c>
      <c r="AS77" s="294">
        <v>3601978.9143233825</v>
      </c>
      <c r="AT77" s="294">
        <v>3731208.02071016</v>
      </c>
      <c r="AU77" s="294">
        <v>3864194.5648434344</v>
      </c>
      <c r="AV77" s="294">
        <v>4001051.2666562614</v>
      </c>
      <c r="AW77" s="294">
        <v>4141894.2311886386</v>
      </c>
      <c r="AX77" s="294">
        <v>4286843.0414715456</v>
      </c>
      <c r="AY77" s="294">
        <v>4436020.8720518583</v>
      </c>
      <c r="AZ77" s="294">
        <v>4589554.6025172938</v>
      </c>
      <c r="BA77" s="294">
        <v>4747574.9103804231</v>
      </c>
      <c r="BB77" s="294">
        <v>4910216.3846036177</v>
      </c>
      <c r="BC77" s="294">
        <v>5077617.6597648598</v>
      </c>
      <c r="BD77" s="294">
        <v>5249921.5399031257</v>
      </c>
      <c r="BE77" s="294">
        <v>5427275.0914024152</v>
      </c>
      <c r="BF77" s="294">
        <v>5609829.8081189217</v>
      </c>
      <c r="BG77" s="294">
        <v>5797741.735226403</v>
      </c>
      <c r="BH77" s="294">
        <v>5991171.5724206707</v>
      </c>
      <c r="BI77" s="294">
        <v>6190284.8700080877</v>
      </c>
      <c r="BJ77" s="294">
        <v>6395252.1217896175</v>
      </c>
      <c r="BK77" s="294">
        <v>6606248.9508288763</v>
      </c>
      <c r="BL77" s="294">
        <v>6823456.2539384058</v>
      </c>
      <c r="BM77" s="294">
        <v>7047060.3358455049</v>
      </c>
      <c r="BN77" s="294">
        <v>7277253.0949602816</v>
      </c>
      <c r="BO77" s="294">
        <v>7514232.1988232844</v>
      </c>
      <c r="BP77" s="294">
        <v>7758201.2389122052</v>
      </c>
      <c r="BQ77" s="294" t="e">
        <v>#VALUE!</v>
      </c>
      <c r="BR77" s="294" t="e">
        <v>#VALUE!</v>
      </c>
      <c r="BS77" s="294" t="e">
        <v>#VALUE!</v>
      </c>
      <c r="BT77" s="294" t="e">
        <v>#VALUE!</v>
      </c>
      <c r="BU77" s="294" t="e">
        <v>#VALUE!</v>
      </c>
      <c r="BV77" s="294" t="e">
        <v>#VALUE!</v>
      </c>
      <c r="BW77" s="294" t="e">
        <v>#VALUE!</v>
      </c>
      <c r="BX77" s="294" t="e">
        <v>#VALUE!</v>
      </c>
      <c r="BY77" s="294" t="e">
        <v>#VALUE!</v>
      </c>
      <c r="BZ77" s="294" t="e">
        <v>#VALUE!</v>
      </c>
      <c r="CA77" s="294" t="e">
        <v>#VALUE!</v>
      </c>
      <c r="CB77" s="294" t="e">
        <v>#VALUE!</v>
      </c>
      <c r="CC77" s="294" t="e">
        <v>#VALUE!</v>
      </c>
      <c r="CD77" s="294" t="e">
        <v>#VALUE!</v>
      </c>
      <c r="CE77" s="294" t="e">
        <v>#VALUE!</v>
      </c>
      <c r="CF77" s="294" t="e">
        <v>#VALUE!</v>
      </c>
      <c r="CG77" s="294" t="e">
        <v>#VALUE!</v>
      </c>
      <c r="CH77" s="294" t="e">
        <v>#VALUE!</v>
      </c>
      <c r="CI77" s="294" t="e">
        <v>#VALUE!</v>
      </c>
      <c r="CJ77" s="294" t="e">
        <v>#VALUE!</v>
      </c>
      <c r="CK77" s="294" t="e">
        <v>#VALUE!</v>
      </c>
      <c r="CL77" s="294" t="e">
        <v>#VALUE!</v>
      </c>
      <c r="CM77" s="294" t="e">
        <v>#VALUE!</v>
      </c>
      <c r="CN77" s="294" t="e">
        <v>#VALUE!</v>
      </c>
      <c r="CO77" s="294" t="e">
        <v>#VALUE!</v>
      </c>
      <c r="CP77" s="294" t="e">
        <v>#VALUE!</v>
      </c>
      <c r="CQ77" s="294" t="e">
        <v>#VALUE!</v>
      </c>
      <c r="CR77" s="294" t="e">
        <v>#VALUE!</v>
      </c>
      <c r="CS77" s="294" t="e">
        <v>#VALUE!</v>
      </c>
      <c r="CT77" s="294" t="e">
        <v>#VALUE!</v>
      </c>
    </row>
    <row r="78" spans="1:98" s="297" customFormat="1" x14ac:dyDescent="0.25">
      <c r="A78" s="445" t="s">
        <v>256</v>
      </c>
      <c r="B78" s="446"/>
      <c r="C78" s="446"/>
      <c r="D78" s="446"/>
      <c r="E78" s="446"/>
      <c r="F78" s="446"/>
      <c r="G78" s="446"/>
      <c r="H78" s="446"/>
      <c r="I78" s="446"/>
      <c r="J78" s="446"/>
      <c r="K78" s="446"/>
      <c r="L78" s="446"/>
      <c r="M78" s="446"/>
      <c r="N78" s="446"/>
      <c r="O78" s="446"/>
      <c r="P78" s="446"/>
      <c r="Q78" s="446"/>
      <c r="R78" s="446"/>
      <c r="S78" s="446"/>
      <c r="T78" s="446"/>
      <c r="U78" s="446"/>
      <c r="V78" s="446"/>
      <c r="W78" s="446"/>
      <c r="X78" s="446"/>
      <c r="Y78" s="446"/>
      <c r="Z78" s="446"/>
      <c r="AA78" s="446"/>
      <c r="AB78" s="446"/>
      <c r="AC78" s="446"/>
      <c r="AD78" s="446"/>
      <c r="AE78" s="446"/>
      <c r="AF78" s="446"/>
      <c r="AG78" s="446"/>
      <c r="AH78" s="446"/>
      <c r="AI78" s="446"/>
      <c r="AJ78" s="446"/>
      <c r="AK78" s="447"/>
      <c r="AL78" s="448"/>
      <c r="AM78" s="296">
        <v>-724899.93542514264</v>
      </c>
      <c r="AN78" s="296">
        <v>-752118.52678726101</v>
      </c>
      <c r="AO78" s="296">
        <v>-780123.81751918746</v>
      </c>
      <c r="AP78" s="296">
        <v>-808939.40790538595</v>
      </c>
      <c r="AQ78" s="296">
        <v>-838589.60518100858</v>
      </c>
      <c r="AR78" s="296">
        <v>-869099.44933301513</v>
      </c>
      <c r="AS78" s="296">
        <v>-900494.72858084564</v>
      </c>
      <c r="AT78" s="296">
        <v>-932802.00517754001</v>
      </c>
      <c r="AU78" s="296">
        <v>-966048.64121085859</v>
      </c>
      <c r="AV78" s="296">
        <v>-1000262.8166640654</v>
      </c>
      <c r="AW78" s="296">
        <v>-1035473.5577971597</v>
      </c>
      <c r="AX78" s="296">
        <v>-1071710.7603678864</v>
      </c>
      <c r="AY78" s="296">
        <v>-1109005.2180129646</v>
      </c>
      <c r="AZ78" s="296">
        <v>-1147388.6506293234</v>
      </c>
      <c r="BA78" s="296">
        <v>-1186893.7275951058</v>
      </c>
      <c r="BB78" s="296">
        <v>-1227554.0961509044</v>
      </c>
      <c r="BC78" s="296">
        <v>-1269404.414941215</v>
      </c>
      <c r="BD78" s="296">
        <v>-1312480.3849757814</v>
      </c>
      <c r="BE78" s="296">
        <v>-1356818.7728506038</v>
      </c>
      <c r="BF78" s="296">
        <v>-1402457.4520297304</v>
      </c>
      <c r="BG78" s="296">
        <v>-1449435.4338066007</v>
      </c>
      <c r="BH78" s="296">
        <v>-1497792.8931051677</v>
      </c>
      <c r="BI78" s="296">
        <v>-1547571.2175020219</v>
      </c>
      <c r="BJ78" s="296">
        <v>-1598813.0304474044</v>
      </c>
      <c r="BK78" s="296">
        <v>-1651562.2377072191</v>
      </c>
      <c r="BL78" s="296">
        <v>-1705864.0634846014</v>
      </c>
      <c r="BM78" s="296">
        <v>-1761765.0839613762</v>
      </c>
      <c r="BN78" s="296">
        <v>-1819313.2737400704</v>
      </c>
      <c r="BO78" s="296">
        <v>-1878558.0497058211</v>
      </c>
      <c r="BP78" s="296">
        <v>-1939550.3097280513</v>
      </c>
      <c r="BQ78" s="296" t="e">
        <v>#VALUE!</v>
      </c>
      <c r="BR78" s="296" t="e">
        <v>#VALUE!</v>
      </c>
      <c r="BS78" s="296" t="e">
        <v>#VALUE!</v>
      </c>
      <c r="BT78" s="296" t="e">
        <v>#VALUE!</v>
      </c>
      <c r="BU78" s="296" t="e">
        <v>#VALUE!</v>
      </c>
      <c r="BV78" s="296" t="e">
        <v>#VALUE!</v>
      </c>
      <c r="BW78" s="296" t="e">
        <v>#VALUE!</v>
      </c>
      <c r="BX78" s="296" t="e">
        <v>#VALUE!</v>
      </c>
      <c r="BY78" s="296" t="e">
        <v>#VALUE!</v>
      </c>
      <c r="BZ78" s="296" t="e">
        <v>#VALUE!</v>
      </c>
      <c r="CA78" s="296" t="e">
        <v>#VALUE!</v>
      </c>
      <c r="CB78" s="296" t="e">
        <v>#VALUE!</v>
      </c>
      <c r="CC78" s="296" t="e">
        <v>#VALUE!</v>
      </c>
      <c r="CD78" s="296" t="e">
        <v>#VALUE!</v>
      </c>
      <c r="CE78" s="296" t="e">
        <v>#VALUE!</v>
      </c>
      <c r="CF78" s="296" t="e">
        <v>#VALUE!</v>
      </c>
      <c r="CG78" s="296" t="e">
        <v>#VALUE!</v>
      </c>
      <c r="CH78" s="296" t="e">
        <v>#VALUE!</v>
      </c>
      <c r="CI78" s="296" t="e">
        <v>#VALUE!</v>
      </c>
      <c r="CJ78" s="296" t="e">
        <v>#VALUE!</v>
      </c>
      <c r="CK78" s="296" t="e">
        <v>#VALUE!</v>
      </c>
      <c r="CL78" s="296" t="e">
        <v>#VALUE!</v>
      </c>
      <c r="CM78" s="296" t="e">
        <v>#VALUE!</v>
      </c>
      <c r="CN78" s="296" t="e">
        <v>#VALUE!</v>
      </c>
      <c r="CO78" s="296" t="e">
        <v>#VALUE!</v>
      </c>
      <c r="CP78" s="296" t="e">
        <v>#VALUE!</v>
      </c>
      <c r="CQ78" s="296" t="e">
        <v>#VALUE!</v>
      </c>
      <c r="CR78" s="296" t="e">
        <v>#VALUE!</v>
      </c>
      <c r="CS78" s="296" t="e">
        <v>#VALUE!</v>
      </c>
      <c r="CT78" s="296" t="e">
        <v>#VALUE!</v>
      </c>
    </row>
    <row r="79" spans="1:98" ht="16.5" thickBot="1" x14ac:dyDescent="0.3">
      <c r="A79" s="449" t="s">
        <v>260</v>
      </c>
      <c r="B79" s="450"/>
      <c r="C79" s="450"/>
      <c r="D79" s="450"/>
      <c r="E79" s="450"/>
      <c r="F79" s="450"/>
      <c r="G79" s="450"/>
      <c r="H79" s="450"/>
      <c r="I79" s="450"/>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450"/>
      <c r="AH79" s="450"/>
      <c r="AI79" s="450"/>
      <c r="AJ79" s="450"/>
      <c r="AK79" s="451">
        <v>10928292.206250003</v>
      </c>
      <c r="AL79" s="452"/>
      <c r="AM79" s="298">
        <v>2174699.8062754278</v>
      </c>
      <c r="AN79" s="298">
        <v>2256355.580361783</v>
      </c>
      <c r="AO79" s="298">
        <v>2340371.4525575624</v>
      </c>
      <c r="AP79" s="298">
        <v>2426818.223716158</v>
      </c>
      <c r="AQ79" s="298">
        <v>2515768.8155430257</v>
      </c>
      <c r="AR79" s="298">
        <v>2607298.3479990456</v>
      </c>
      <c r="AS79" s="298">
        <v>2701484.185742537</v>
      </c>
      <c r="AT79" s="298">
        <v>2798406.0155326203</v>
      </c>
      <c r="AU79" s="298">
        <v>2898145.9236325757</v>
      </c>
      <c r="AV79" s="298">
        <v>3000788.4499921962</v>
      </c>
      <c r="AW79" s="298">
        <v>3106420.6733914791</v>
      </c>
      <c r="AX79" s="298">
        <v>3215132.2811036594</v>
      </c>
      <c r="AY79" s="298">
        <v>3327015.654038894</v>
      </c>
      <c r="AZ79" s="298">
        <v>3442165.9518879703</v>
      </c>
      <c r="BA79" s="298">
        <v>3560681.1827853173</v>
      </c>
      <c r="BB79" s="298">
        <v>3682662.2884527133</v>
      </c>
      <c r="BC79" s="298">
        <v>3808213.2448236449</v>
      </c>
      <c r="BD79" s="298">
        <v>3937441.1549273441</v>
      </c>
      <c r="BE79" s="298">
        <v>4070456.3185518114</v>
      </c>
      <c r="BF79" s="298">
        <v>4207372.3560891915</v>
      </c>
      <c r="BG79" s="298">
        <v>4348306.301419802</v>
      </c>
      <c r="BH79" s="298">
        <v>4493378.6793155028</v>
      </c>
      <c r="BI79" s="298">
        <v>4642713.6525060656</v>
      </c>
      <c r="BJ79" s="298">
        <v>4796439.0913422126</v>
      </c>
      <c r="BK79" s="298">
        <v>4954686.7131216573</v>
      </c>
      <c r="BL79" s="298">
        <v>5117592.1904538041</v>
      </c>
      <c r="BM79" s="298">
        <v>5285295.2518841289</v>
      </c>
      <c r="BN79" s="298">
        <v>5457939.8212202117</v>
      </c>
      <c r="BO79" s="298">
        <v>5635674.1491174633</v>
      </c>
      <c r="BP79" s="298">
        <v>5818650.9291841537</v>
      </c>
      <c r="BQ79" s="298" t="s">
        <v>476</v>
      </c>
      <c r="BR79" s="298" t="s">
        <v>476</v>
      </c>
      <c r="BS79" s="298" t="s">
        <v>476</v>
      </c>
      <c r="BT79" s="298" t="s">
        <v>476</v>
      </c>
      <c r="BU79" s="298" t="s">
        <v>476</v>
      </c>
      <c r="BV79" s="298" t="s">
        <v>476</v>
      </c>
      <c r="BW79" s="298" t="s">
        <v>476</v>
      </c>
      <c r="BX79" s="298" t="s">
        <v>476</v>
      </c>
      <c r="BY79" s="298" t="s">
        <v>476</v>
      </c>
      <c r="BZ79" s="298" t="s">
        <v>476</v>
      </c>
      <c r="CA79" s="298" t="s">
        <v>476</v>
      </c>
      <c r="CB79" s="298" t="s">
        <v>476</v>
      </c>
      <c r="CC79" s="298" t="s">
        <v>476</v>
      </c>
      <c r="CD79" s="298" t="s">
        <v>476</v>
      </c>
      <c r="CE79" s="298" t="s">
        <v>476</v>
      </c>
      <c r="CF79" s="298" t="s">
        <v>476</v>
      </c>
      <c r="CG79" s="298" t="s">
        <v>476</v>
      </c>
      <c r="CH79" s="298" t="s">
        <v>476</v>
      </c>
      <c r="CI79" s="298" t="s">
        <v>476</v>
      </c>
      <c r="CJ79" s="298" t="s">
        <v>476</v>
      </c>
      <c r="CK79" s="298" t="s">
        <v>476</v>
      </c>
      <c r="CL79" s="298" t="s">
        <v>476</v>
      </c>
      <c r="CM79" s="298" t="s">
        <v>476</v>
      </c>
      <c r="CN79" s="298" t="s">
        <v>476</v>
      </c>
      <c r="CO79" s="298" t="s">
        <v>476</v>
      </c>
      <c r="CP79" s="298" t="s">
        <v>476</v>
      </c>
      <c r="CQ79" s="298" t="s">
        <v>476</v>
      </c>
      <c r="CR79" s="298" t="s">
        <v>476</v>
      </c>
      <c r="CS79" s="298" t="s">
        <v>476</v>
      </c>
      <c r="CT79" s="298" t="s">
        <v>476</v>
      </c>
    </row>
    <row r="80" spans="1:98" s="301" customFormat="1" ht="16.5" thickBot="1" x14ac:dyDescent="0.3">
      <c r="A80" s="299"/>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455">
        <v>0</v>
      </c>
      <c r="AL80" s="455"/>
      <c r="AM80" s="300">
        <v>1</v>
      </c>
      <c r="AN80" s="300">
        <v>2</v>
      </c>
      <c r="AO80" s="300">
        <v>3</v>
      </c>
      <c r="AP80" s="300">
        <v>4</v>
      </c>
      <c r="AQ80" s="300">
        <v>5</v>
      </c>
      <c r="AR80" s="300">
        <v>6</v>
      </c>
      <c r="AS80" s="300">
        <v>7</v>
      </c>
      <c r="AT80" s="300">
        <v>8</v>
      </c>
      <c r="AU80" s="300">
        <v>9</v>
      </c>
      <c r="AV80" s="300">
        <v>10</v>
      </c>
      <c r="AW80" s="300">
        <v>11</v>
      </c>
      <c r="AX80" s="300">
        <v>12</v>
      </c>
      <c r="AY80" s="300">
        <v>13</v>
      </c>
      <c r="AZ80" s="300">
        <v>14</v>
      </c>
      <c r="BA80" s="300">
        <v>15</v>
      </c>
      <c r="BB80" s="300">
        <v>16</v>
      </c>
      <c r="BC80" s="300">
        <v>17</v>
      </c>
      <c r="BD80" s="300">
        <v>18</v>
      </c>
      <c r="BE80" s="300">
        <v>19</v>
      </c>
      <c r="BF80" s="300">
        <v>20</v>
      </c>
      <c r="BG80" s="300">
        <v>21</v>
      </c>
      <c r="BH80" s="300">
        <v>22</v>
      </c>
      <c r="BI80" s="300">
        <v>23</v>
      </c>
      <c r="BJ80" s="300">
        <v>24</v>
      </c>
      <c r="BK80" s="300">
        <v>25</v>
      </c>
      <c r="BL80" s="300">
        <v>26</v>
      </c>
      <c r="BM80" s="300">
        <v>27</v>
      </c>
      <c r="BN80" s="300">
        <v>28</v>
      </c>
      <c r="BO80" s="300">
        <v>29</v>
      </c>
      <c r="BP80" s="300">
        <v>30</v>
      </c>
      <c r="BQ80" s="300">
        <v>31</v>
      </c>
      <c r="BR80" s="300">
        <v>32</v>
      </c>
      <c r="BS80" s="300">
        <v>33</v>
      </c>
      <c r="BT80" s="300">
        <v>34</v>
      </c>
      <c r="BU80" s="300">
        <v>35</v>
      </c>
      <c r="BV80" s="300">
        <v>36</v>
      </c>
      <c r="BW80" s="300">
        <v>37</v>
      </c>
      <c r="BX80" s="300">
        <v>38</v>
      </c>
      <c r="BY80" s="300">
        <v>39</v>
      </c>
      <c r="BZ80" s="300">
        <v>40</v>
      </c>
      <c r="CA80" s="300">
        <v>41</v>
      </c>
      <c r="CB80" s="300">
        <v>42</v>
      </c>
      <c r="CC80" s="300">
        <v>43</v>
      </c>
      <c r="CD80" s="300">
        <v>44</v>
      </c>
      <c r="CE80" s="300">
        <v>45</v>
      </c>
      <c r="CF80" s="300">
        <v>46</v>
      </c>
      <c r="CG80" s="300">
        <v>47</v>
      </c>
      <c r="CH80" s="300">
        <v>48</v>
      </c>
      <c r="CI80" s="300">
        <v>49</v>
      </c>
      <c r="CJ80" s="300">
        <v>50</v>
      </c>
      <c r="CK80" s="300">
        <v>51</v>
      </c>
      <c r="CL80" s="300">
        <v>52</v>
      </c>
      <c r="CM80" s="300">
        <v>53</v>
      </c>
      <c r="CN80" s="300">
        <v>54</v>
      </c>
      <c r="CO80" s="300">
        <v>55</v>
      </c>
      <c r="CP80" s="300">
        <v>56</v>
      </c>
      <c r="CQ80" s="300">
        <v>57</v>
      </c>
      <c r="CR80" s="300">
        <v>58</v>
      </c>
      <c r="CS80" s="300">
        <v>59</v>
      </c>
      <c r="CT80" s="300">
        <v>60</v>
      </c>
    </row>
    <row r="81" spans="1:98" x14ac:dyDescent="0.25">
      <c r="A81" s="428" t="s">
        <v>259</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17">
        <v>2026</v>
      </c>
      <c r="AL81" s="410"/>
      <c r="AM81" s="290">
        <v>2027</v>
      </c>
      <c r="AN81" s="290">
        <v>2028</v>
      </c>
      <c r="AO81" s="290">
        <v>2029</v>
      </c>
      <c r="AP81" s="290">
        <v>2030</v>
      </c>
      <c r="AQ81" s="290">
        <v>2031</v>
      </c>
      <c r="AR81" s="290">
        <v>2032</v>
      </c>
      <c r="AS81" s="290">
        <v>2033</v>
      </c>
      <c r="AT81" s="290">
        <v>2034</v>
      </c>
      <c r="AU81" s="290">
        <v>2035</v>
      </c>
      <c r="AV81" s="290">
        <v>2036</v>
      </c>
      <c r="AW81" s="290">
        <v>2037</v>
      </c>
      <c r="AX81" s="290">
        <v>2038</v>
      </c>
      <c r="AY81" s="290">
        <v>2039</v>
      </c>
      <c r="AZ81" s="290">
        <v>2040</v>
      </c>
      <c r="BA81" s="290">
        <v>2041</v>
      </c>
      <c r="BB81" s="290">
        <v>2042</v>
      </c>
      <c r="BC81" s="290">
        <v>2043</v>
      </c>
      <c r="BD81" s="290">
        <v>2044</v>
      </c>
      <c r="BE81" s="290">
        <v>2045</v>
      </c>
      <c r="BF81" s="290">
        <v>2046</v>
      </c>
      <c r="BG81" s="290">
        <v>2047</v>
      </c>
      <c r="BH81" s="290">
        <v>2048</v>
      </c>
      <c r="BI81" s="290">
        <v>2049</v>
      </c>
      <c r="BJ81" s="290">
        <v>2050</v>
      </c>
      <c r="BK81" s="290">
        <v>2051</v>
      </c>
      <c r="BL81" s="290">
        <v>2052</v>
      </c>
      <c r="BM81" s="290">
        <v>2053</v>
      </c>
      <c r="BN81" s="290">
        <v>2054</v>
      </c>
      <c r="BO81" s="290">
        <v>2055</v>
      </c>
      <c r="BP81" s="290">
        <v>2056</v>
      </c>
      <c r="BQ81" s="290" t="s">
        <v>476</v>
      </c>
      <c r="BR81" s="290" t="s">
        <v>476</v>
      </c>
      <c r="BS81" s="290" t="s">
        <v>476</v>
      </c>
      <c r="BT81" s="290" t="s">
        <v>476</v>
      </c>
      <c r="BU81" s="290" t="s">
        <v>476</v>
      </c>
      <c r="BV81" s="290" t="s">
        <v>476</v>
      </c>
      <c r="BW81" s="290" t="s">
        <v>476</v>
      </c>
      <c r="BX81" s="290" t="s">
        <v>476</v>
      </c>
      <c r="BY81" s="290" t="s">
        <v>476</v>
      </c>
      <c r="BZ81" s="290" t="s">
        <v>476</v>
      </c>
      <c r="CA81" s="290" t="s">
        <v>476</v>
      </c>
      <c r="CB81" s="290" t="s">
        <v>476</v>
      </c>
      <c r="CC81" s="290" t="s">
        <v>476</v>
      </c>
      <c r="CD81" s="290" t="s">
        <v>476</v>
      </c>
      <c r="CE81" s="290" t="s">
        <v>476</v>
      </c>
      <c r="CF81" s="290" t="s">
        <v>476</v>
      </c>
      <c r="CG81" s="290" t="s">
        <v>476</v>
      </c>
      <c r="CH81" s="290" t="s">
        <v>476</v>
      </c>
      <c r="CI81" s="290" t="s">
        <v>476</v>
      </c>
      <c r="CJ81" s="290" t="s">
        <v>476</v>
      </c>
      <c r="CK81" s="290" t="s">
        <v>476</v>
      </c>
      <c r="CL81" s="290" t="s">
        <v>476</v>
      </c>
      <c r="CM81" s="290" t="s">
        <v>476</v>
      </c>
      <c r="CN81" s="290" t="s">
        <v>476</v>
      </c>
      <c r="CO81" s="290" t="s">
        <v>476</v>
      </c>
      <c r="CP81" s="290" t="s">
        <v>476</v>
      </c>
      <c r="CQ81" s="290" t="s">
        <v>476</v>
      </c>
      <c r="CR81" s="290" t="s">
        <v>476</v>
      </c>
      <c r="CS81" s="290" t="s">
        <v>476</v>
      </c>
      <c r="CT81" s="290" t="s">
        <v>476</v>
      </c>
    </row>
    <row r="82" spans="1:98" s="265" customFormat="1" ht="15" x14ac:dyDescent="0.25">
      <c r="A82" s="430" t="s">
        <v>530</v>
      </c>
      <c r="B82" s="431"/>
      <c r="C82" s="431"/>
      <c r="D82" s="431"/>
      <c r="E82" s="431"/>
      <c r="F82" s="431"/>
      <c r="G82" s="431"/>
      <c r="H82" s="431"/>
      <c r="I82" s="431"/>
      <c r="J82" s="431"/>
      <c r="K82" s="431"/>
      <c r="L82" s="431"/>
      <c r="M82" s="431"/>
      <c r="N82" s="431"/>
      <c r="O82" s="431"/>
      <c r="P82" s="431"/>
      <c r="Q82" s="431"/>
      <c r="R82" s="431"/>
      <c r="S82" s="431"/>
      <c r="T82" s="431"/>
      <c r="U82" s="431"/>
      <c r="V82" s="431"/>
      <c r="W82" s="431"/>
      <c r="X82" s="431"/>
      <c r="Y82" s="431"/>
      <c r="Z82" s="431"/>
      <c r="AA82" s="431"/>
      <c r="AB82" s="431"/>
      <c r="AC82" s="431"/>
      <c r="AD82" s="431"/>
      <c r="AE82" s="431"/>
      <c r="AF82" s="431"/>
      <c r="AG82" s="431"/>
      <c r="AH82" s="431"/>
      <c r="AI82" s="431"/>
      <c r="AJ82" s="431"/>
      <c r="AK82" s="432">
        <v>10928292.206250003</v>
      </c>
      <c r="AL82" s="433"/>
      <c r="AM82" s="294">
        <v>2899599.7417005706</v>
      </c>
      <c r="AN82" s="294">
        <v>3008474.1071490441</v>
      </c>
      <c r="AO82" s="294">
        <v>3120495.2700767498</v>
      </c>
      <c r="AP82" s="294">
        <v>3235757.6316215438</v>
      </c>
      <c r="AQ82" s="294">
        <v>3354358.4207240343</v>
      </c>
      <c r="AR82" s="294">
        <v>3476397.7973320605</v>
      </c>
      <c r="AS82" s="294">
        <v>3601978.9143233825</v>
      </c>
      <c r="AT82" s="294">
        <v>3731208.02071016</v>
      </c>
      <c r="AU82" s="294">
        <v>3864194.5648434344</v>
      </c>
      <c r="AV82" s="294">
        <v>4001051.2666562614</v>
      </c>
      <c r="AW82" s="294">
        <v>4141894.2311886386</v>
      </c>
      <c r="AX82" s="294">
        <v>4286843.0414715456</v>
      </c>
      <c r="AY82" s="294">
        <v>4436020.8720518583</v>
      </c>
      <c r="AZ82" s="294">
        <v>4589554.6025172938</v>
      </c>
      <c r="BA82" s="294">
        <v>4747574.9103804231</v>
      </c>
      <c r="BB82" s="294">
        <v>4910216.3846036177</v>
      </c>
      <c r="BC82" s="294">
        <v>5077617.6597648598</v>
      </c>
      <c r="BD82" s="294">
        <v>5249921.5399031257</v>
      </c>
      <c r="BE82" s="294">
        <v>5427275.0914024152</v>
      </c>
      <c r="BF82" s="294">
        <v>5609829.8081189217</v>
      </c>
      <c r="BG82" s="294">
        <v>5797741.735226403</v>
      </c>
      <c r="BH82" s="294">
        <v>5991171.5724206707</v>
      </c>
      <c r="BI82" s="294">
        <v>6190284.8700080877</v>
      </c>
      <c r="BJ82" s="294">
        <v>6395252.1217896175</v>
      </c>
      <c r="BK82" s="294">
        <v>6606248.9508288763</v>
      </c>
      <c r="BL82" s="294">
        <v>6823456.2539384058</v>
      </c>
      <c r="BM82" s="294">
        <v>7047060.3358455049</v>
      </c>
      <c r="BN82" s="294">
        <v>7277253.0949602816</v>
      </c>
      <c r="BO82" s="294">
        <v>7514232.1988232844</v>
      </c>
      <c r="BP82" s="294">
        <v>7758201.2389122052</v>
      </c>
      <c r="BQ82" s="294" t="s">
        <v>476</v>
      </c>
      <c r="BR82" s="294" t="s">
        <v>476</v>
      </c>
      <c r="BS82" s="294" t="s">
        <v>476</v>
      </c>
      <c r="BT82" s="294" t="s">
        <v>476</v>
      </c>
      <c r="BU82" s="294" t="s">
        <v>476</v>
      </c>
      <c r="BV82" s="294" t="s">
        <v>476</v>
      </c>
      <c r="BW82" s="294" t="s">
        <v>476</v>
      </c>
      <c r="BX82" s="294" t="s">
        <v>476</v>
      </c>
      <c r="BY82" s="294" t="s">
        <v>476</v>
      </c>
      <c r="BZ82" s="294" t="s">
        <v>476</v>
      </c>
      <c r="CA82" s="294" t="s">
        <v>476</v>
      </c>
      <c r="CB82" s="294" t="s">
        <v>476</v>
      </c>
      <c r="CC82" s="294" t="s">
        <v>476</v>
      </c>
      <c r="CD82" s="294" t="s">
        <v>476</v>
      </c>
      <c r="CE82" s="294" t="s">
        <v>476</v>
      </c>
      <c r="CF82" s="294" t="s">
        <v>476</v>
      </c>
      <c r="CG82" s="294" t="s">
        <v>476</v>
      </c>
      <c r="CH82" s="294" t="s">
        <v>476</v>
      </c>
      <c r="CI82" s="294" t="s">
        <v>476</v>
      </c>
      <c r="CJ82" s="294" t="s">
        <v>476</v>
      </c>
      <c r="CK82" s="294" t="s">
        <v>476</v>
      </c>
      <c r="CL82" s="294" t="s">
        <v>476</v>
      </c>
      <c r="CM82" s="294" t="s">
        <v>476</v>
      </c>
      <c r="CN82" s="294" t="s">
        <v>476</v>
      </c>
      <c r="CO82" s="294" t="s">
        <v>476</v>
      </c>
      <c r="CP82" s="294" t="s">
        <v>476</v>
      </c>
      <c r="CQ82" s="294" t="s">
        <v>476</v>
      </c>
      <c r="CR82" s="294" t="s">
        <v>476</v>
      </c>
      <c r="CS82" s="294" t="s">
        <v>476</v>
      </c>
      <c r="CT82" s="294" t="s">
        <v>476</v>
      </c>
    </row>
    <row r="83" spans="1:98" x14ac:dyDescent="0.25">
      <c r="A83" s="430" t="s">
        <v>258</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34">
        <v>0</v>
      </c>
      <c r="AL83" s="435"/>
      <c r="AM83" s="295">
        <v>361937.78812745993</v>
      </c>
      <c r="AN83" s="295">
        <v>361937.78812745993</v>
      </c>
      <c r="AO83" s="295">
        <v>361937.78812745993</v>
      </c>
      <c r="AP83" s="295">
        <v>361937.78812745993</v>
      </c>
      <c r="AQ83" s="295">
        <v>361937.78812745993</v>
      </c>
      <c r="AR83" s="295">
        <v>361937.78812745993</v>
      </c>
      <c r="AS83" s="295">
        <v>361937.78812745993</v>
      </c>
      <c r="AT83" s="295">
        <v>361937.78812745993</v>
      </c>
      <c r="AU83" s="295">
        <v>361937.78812745993</v>
      </c>
      <c r="AV83" s="295">
        <v>361937.78812745993</v>
      </c>
      <c r="AW83" s="295">
        <v>361937.78812745993</v>
      </c>
      <c r="AX83" s="295">
        <v>361937.78812745993</v>
      </c>
      <c r="AY83" s="295">
        <v>361937.78812745993</v>
      </c>
      <c r="AZ83" s="295">
        <v>361937.78812745993</v>
      </c>
      <c r="BA83" s="295">
        <v>361937.78812745993</v>
      </c>
      <c r="BB83" s="295">
        <v>361937.78812745993</v>
      </c>
      <c r="BC83" s="295">
        <v>361937.78812745993</v>
      </c>
      <c r="BD83" s="295">
        <v>361937.78812745993</v>
      </c>
      <c r="BE83" s="295">
        <v>361937.78812745993</v>
      </c>
      <c r="BF83" s="295">
        <v>361937.78812745993</v>
      </c>
      <c r="BG83" s="295">
        <v>361937.78812745993</v>
      </c>
      <c r="BH83" s="295">
        <v>361937.78812745993</v>
      </c>
      <c r="BI83" s="295">
        <v>361937.78812745993</v>
      </c>
      <c r="BJ83" s="295">
        <v>361937.78812745993</v>
      </c>
      <c r="BK83" s="295">
        <v>361937.78812745993</v>
      </c>
      <c r="BL83" s="295">
        <v>361937.78812745993</v>
      </c>
      <c r="BM83" s="295">
        <v>361937.78812745993</v>
      </c>
      <c r="BN83" s="295">
        <v>361937.78812745993</v>
      </c>
      <c r="BO83" s="295">
        <v>361937.78812745993</v>
      </c>
      <c r="BP83" s="295">
        <v>361937.78812745993</v>
      </c>
      <c r="BQ83" s="295" t="s">
        <v>585</v>
      </c>
      <c r="BR83" s="295" t="s">
        <v>585</v>
      </c>
      <c r="BS83" s="295" t="s">
        <v>585</v>
      </c>
      <c r="BT83" s="295" t="s">
        <v>585</v>
      </c>
      <c r="BU83" s="295" t="s">
        <v>585</v>
      </c>
      <c r="BV83" s="295" t="s">
        <v>585</v>
      </c>
      <c r="BW83" s="295" t="s">
        <v>585</v>
      </c>
      <c r="BX83" s="295" t="s">
        <v>585</v>
      </c>
      <c r="BY83" s="295" t="s">
        <v>585</v>
      </c>
      <c r="BZ83" s="295" t="s">
        <v>585</v>
      </c>
      <c r="CA83" s="295" t="s">
        <v>585</v>
      </c>
      <c r="CB83" s="295" t="s">
        <v>585</v>
      </c>
      <c r="CC83" s="295" t="s">
        <v>585</v>
      </c>
      <c r="CD83" s="295" t="s">
        <v>585</v>
      </c>
      <c r="CE83" s="295" t="s">
        <v>585</v>
      </c>
      <c r="CF83" s="295" t="s">
        <v>585</v>
      </c>
      <c r="CG83" s="295" t="s">
        <v>585</v>
      </c>
      <c r="CH83" s="295" t="s">
        <v>585</v>
      </c>
      <c r="CI83" s="295" t="s">
        <v>585</v>
      </c>
      <c r="CJ83" s="295" t="s">
        <v>585</v>
      </c>
      <c r="CK83" s="295" t="s">
        <v>585</v>
      </c>
      <c r="CL83" s="295" t="s">
        <v>585</v>
      </c>
      <c r="CM83" s="295" t="s">
        <v>585</v>
      </c>
      <c r="CN83" s="295" t="s">
        <v>585</v>
      </c>
      <c r="CO83" s="295" t="s">
        <v>585</v>
      </c>
      <c r="CP83" s="295" t="s">
        <v>585</v>
      </c>
      <c r="CQ83" s="295" t="s">
        <v>585</v>
      </c>
      <c r="CR83" s="295" t="s">
        <v>585</v>
      </c>
      <c r="CS83" s="295" t="s">
        <v>585</v>
      </c>
      <c r="CT83" s="295" t="s">
        <v>585</v>
      </c>
    </row>
    <row r="84" spans="1:98" x14ac:dyDescent="0.25">
      <c r="A84" s="430" t="s">
        <v>257</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34">
        <v>0</v>
      </c>
      <c r="AL84" s="435"/>
      <c r="AM84" s="295">
        <v>0</v>
      </c>
      <c r="AN84" s="295">
        <v>0</v>
      </c>
      <c r="AO84" s="295">
        <v>0</v>
      </c>
      <c r="AP84" s="295">
        <v>0</v>
      </c>
      <c r="AQ84" s="295">
        <v>0</v>
      </c>
      <c r="AR84" s="295">
        <v>0</v>
      </c>
      <c r="AS84" s="295">
        <v>0</v>
      </c>
      <c r="AT84" s="295">
        <v>0</v>
      </c>
      <c r="AU84" s="295">
        <v>0</v>
      </c>
      <c r="AV84" s="295">
        <v>0</v>
      </c>
      <c r="AW84" s="295">
        <v>0</v>
      </c>
      <c r="AX84" s="295">
        <v>0</v>
      </c>
      <c r="AY84" s="295">
        <v>0</v>
      </c>
      <c r="AZ84" s="295">
        <v>0</v>
      </c>
      <c r="BA84" s="295">
        <v>0</v>
      </c>
      <c r="BB84" s="295">
        <v>0</v>
      </c>
      <c r="BC84" s="295">
        <v>0</v>
      </c>
      <c r="BD84" s="295">
        <v>0</v>
      </c>
      <c r="BE84" s="295">
        <v>0</v>
      </c>
      <c r="BF84" s="295">
        <v>0</v>
      </c>
      <c r="BG84" s="295">
        <v>0</v>
      </c>
      <c r="BH84" s="295">
        <v>0</v>
      </c>
      <c r="BI84" s="295">
        <v>0</v>
      </c>
      <c r="BJ84" s="295">
        <v>0</v>
      </c>
      <c r="BK84" s="295">
        <v>0</v>
      </c>
      <c r="BL84" s="295">
        <v>0</v>
      </c>
      <c r="BM84" s="295">
        <v>0</v>
      </c>
      <c r="BN84" s="295">
        <v>0</v>
      </c>
      <c r="BO84" s="295">
        <v>0</v>
      </c>
      <c r="BP84" s="295">
        <v>0</v>
      </c>
      <c r="BQ84" s="295">
        <v>0</v>
      </c>
      <c r="BR84" s="295">
        <v>0</v>
      </c>
      <c r="BS84" s="295">
        <v>0</v>
      </c>
      <c r="BT84" s="295">
        <v>0</v>
      </c>
      <c r="BU84" s="295">
        <v>0</v>
      </c>
      <c r="BV84" s="295">
        <v>0</v>
      </c>
      <c r="BW84" s="295">
        <v>0</v>
      </c>
      <c r="BX84" s="295">
        <v>0</v>
      </c>
      <c r="BY84" s="295">
        <v>0</v>
      </c>
      <c r="BZ84" s="295">
        <v>0</v>
      </c>
      <c r="CA84" s="295">
        <v>0</v>
      </c>
      <c r="CB84" s="295">
        <v>0</v>
      </c>
      <c r="CC84" s="295">
        <v>0</v>
      </c>
      <c r="CD84" s="295">
        <v>0</v>
      </c>
      <c r="CE84" s="295">
        <v>0</v>
      </c>
      <c r="CF84" s="295">
        <v>0</v>
      </c>
      <c r="CG84" s="295">
        <v>0</v>
      </c>
      <c r="CH84" s="295">
        <v>0</v>
      </c>
      <c r="CI84" s="295">
        <v>0</v>
      </c>
      <c r="CJ84" s="295">
        <v>0</v>
      </c>
      <c r="CK84" s="295">
        <v>0</v>
      </c>
      <c r="CL84" s="295">
        <v>0</v>
      </c>
      <c r="CM84" s="295">
        <v>0</v>
      </c>
      <c r="CN84" s="295">
        <v>0</v>
      </c>
      <c r="CO84" s="295">
        <v>0</v>
      </c>
      <c r="CP84" s="295">
        <v>0</v>
      </c>
      <c r="CQ84" s="295">
        <v>0</v>
      </c>
      <c r="CR84" s="295">
        <v>0</v>
      </c>
      <c r="CS84" s="295">
        <v>0</v>
      </c>
      <c r="CT84" s="295">
        <v>0</v>
      </c>
    </row>
    <row r="85" spans="1:98" s="297" customFormat="1" x14ac:dyDescent="0.25">
      <c r="A85" s="445" t="s">
        <v>256</v>
      </c>
      <c r="B85" s="446"/>
      <c r="C85" s="446"/>
      <c r="D85" s="446"/>
      <c r="E85" s="446"/>
      <c r="F85" s="446"/>
      <c r="G85" s="446"/>
      <c r="H85" s="446"/>
      <c r="I85" s="446"/>
      <c r="J85" s="446"/>
      <c r="K85" s="446"/>
      <c r="L85" s="446"/>
      <c r="M85" s="446"/>
      <c r="N85" s="446"/>
      <c r="O85" s="446"/>
      <c r="P85" s="446"/>
      <c r="Q85" s="446"/>
      <c r="R85" s="446"/>
      <c r="S85" s="446"/>
      <c r="T85" s="446"/>
      <c r="U85" s="446"/>
      <c r="V85" s="446"/>
      <c r="W85" s="446"/>
      <c r="X85" s="446"/>
      <c r="Y85" s="446"/>
      <c r="Z85" s="446"/>
      <c r="AA85" s="446"/>
      <c r="AB85" s="446"/>
      <c r="AC85" s="446"/>
      <c r="AD85" s="446"/>
      <c r="AE85" s="446"/>
      <c r="AF85" s="446"/>
      <c r="AG85" s="446"/>
      <c r="AH85" s="446"/>
      <c r="AI85" s="446"/>
      <c r="AJ85" s="446"/>
      <c r="AK85" s="453">
        <v>0</v>
      </c>
      <c r="AL85" s="454"/>
      <c r="AM85" s="296">
        <v>-724899.93542514264</v>
      </c>
      <c r="AN85" s="296">
        <v>-752118.52678726113</v>
      </c>
      <c r="AO85" s="296">
        <v>-780123.81751918746</v>
      </c>
      <c r="AP85" s="296">
        <v>-808939.40790538583</v>
      </c>
      <c r="AQ85" s="296">
        <v>-838589.60518100858</v>
      </c>
      <c r="AR85" s="296">
        <v>-869099.4493330149</v>
      </c>
      <c r="AS85" s="296">
        <v>-900494.72858084552</v>
      </c>
      <c r="AT85" s="296">
        <v>-932802.00517753977</v>
      </c>
      <c r="AU85" s="296">
        <v>-966048.64121085871</v>
      </c>
      <c r="AV85" s="296">
        <v>-1000262.8166640652</v>
      </c>
      <c r="AW85" s="296">
        <v>-1035473.55779716</v>
      </c>
      <c r="AX85" s="296">
        <v>-1071710.7603678871</v>
      </c>
      <c r="AY85" s="296">
        <v>-1109005.2180129644</v>
      </c>
      <c r="AZ85" s="296">
        <v>-1147388.650629323</v>
      </c>
      <c r="BA85" s="296">
        <v>-1186893.7275951058</v>
      </c>
      <c r="BB85" s="296">
        <v>-1227554.0961509049</v>
      </c>
      <c r="BC85" s="296">
        <v>-1269404.414941214</v>
      </c>
      <c r="BD85" s="296">
        <v>-1312480.3849757798</v>
      </c>
      <c r="BE85" s="296">
        <v>-1356818.7728506029</v>
      </c>
      <c r="BF85" s="296">
        <v>-1402457.4520297311</v>
      </c>
      <c r="BG85" s="296">
        <v>-1449435.4338066019</v>
      </c>
      <c r="BH85" s="296">
        <v>-1497792.8931051679</v>
      </c>
      <c r="BI85" s="296">
        <v>-1547571.2175020203</v>
      </c>
      <c r="BJ85" s="296">
        <v>-1598813.0304474048</v>
      </c>
      <c r="BK85" s="296">
        <v>-1651562.23770722</v>
      </c>
      <c r="BL85" s="296">
        <v>-1705864.0634846017</v>
      </c>
      <c r="BM85" s="296">
        <v>-1761765.0839613751</v>
      </c>
      <c r="BN85" s="296">
        <v>-1819313.2737400681</v>
      </c>
      <c r="BO85" s="296">
        <v>-1878558.0497058183</v>
      </c>
      <c r="BP85" s="296">
        <v>-1939550.3097280487</v>
      </c>
      <c r="BQ85" s="296" t="e">
        <v>#VALUE!</v>
      </c>
      <c r="BR85" s="296" t="e">
        <v>#VALUE!</v>
      </c>
      <c r="BS85" s="296" t="e">
        <v>#VALUE!</v>
      </c>
      <c r="BT85" s="296" t="e">
        <v>#VALUE!</v>
      </c>
      <c r="BU85" s="296" t="e">
        <v>#VALUE!</v>
      </c>
      <c r="BV85" s="296" t="e">
        <v>#VALUE!</v>
      </c>
      <c r="BW85" s="296" t="e">
        <v>#VALUE!</v>
      </c>
      <c r="BX85" s="296" t="e">
        <v>#VALUE!</v>
      </c>
      <c r="BY85" s="296" t="e">
        <v>#VALUE!</v>
      </c>
      <c r="BZ85" s="296" t="e">
        <v>#VALUE!</v>
      </c>
      <c r="CA85" s="296" t="e">
        <v>#VALUE!</v>
      </c>
      <c r="CB85" s="296" t="e">
        <v>#VALUE!</v>
      </c>
      <c r="CC85" s="296" t="e">
        <v>#VALUE!</v>
      </c>
      <c r="CD85" s="296" t="e">
        <v>#VALUE!</v>
      </c>
      <c r="CE85" s="296" t="e">
        <v>#VALUE!</v>
      </c>
      <c r="CF85" s="296" t="e">
        <v>#VALUE!</v>
      </c>
      <c r="CG85" s="296" t="e">
        <v>#VALUE!</v>
      </c>
      <c r="CH85" s="296" t="e">
        <v>#VALUE!</v>
      </c>
      <c r="CI85" s="296" t="e">
        <v>#VALUE!</v>
      </c>
      <c r="CJ85" s="296" t="e">
        <v>#VALUE!</v>
      </c>
      <c r="CK85" s="296" t="e">
        <v>#VALUE!</v>
      </c>
      <c r="CL85" s="296" t="e">
        <v>#VALUE!</v>
      </c>
      <c r="CM85" s="296" t="e">
        <v>#VALUE!</v>
      </c>
      <c r="CN85" s="296" t="e">
        <v>#VALUE!</v>
      </c>
      <c r="CO85" s="296" t="e">
        <v>#VALUE!</v>
      </c>
      <c r="CP85" s="296" t="e">
        <v>#VALUE!</v>
      </c>
      <c r="CQ85" s="296" t="e">
        <v>#VALUE!</v>
      </c>
      <c r="CR85" s="296" t="e">
        <v>#VALUE!</v>
      </c>
      <c r="CS85" s="296" t="e">
        <v>#VALUE!</v>
      </c>
      <c r="CT85" s="296" t="e">
        <v>#VALUE!</v>
      </c>
    </row>
    <row r="86" spans="1:98" x14ac:dyDescent="0.25">
      <c r="A86" s="430" t="s">
        <v>255</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1"/>
      <c r="AK86" s="453">
        <v>0</v>
      </c>
      <c r="AL86" s="454"/>
      <c r="AM86" s="296">
        <v>0</v>
      </c>
      <c r="AN86" s="296"/>
      <c r="AO86" s="296"/>
      <c r="AP86" s="296"/>
      <c r="AQ86" s="296"/>
      <c r="AR86" s="296"/>
      <c r="AS86" s="296"/>
      <c r="AT86" s="296"/>
      <c r="AU86" s="296"/>
      <c r="AV86" s="296"/>
      <c r="AW86" s="296"/>
      <c r="AX86" s="296"/>
      <c r="AY86" s="296"/>
      <c r="AZ86" s="296"/>
      <c r="BA86" s="296"/>
      <c r="BB86" s="296"/>
      <c r="BC86" s="296"/>
      <c r="BD86" s="296"/>
      <c r="BE86" s="296"/>
      <c r="BF86" s="296"/>
      <c r="BG86" s="296"/>
      <c r="BH86" s="296"/>
      <c r="BI86" s="296"/>
      <c r="BJ86" s="296"/>
      <c r="BK86" s="296"/>
      <c r="BL86" s="296"/>
      <c r="BM86" s="296"/>
      <c r="BN86" s="296"/>
      <c r="BO86" s="296"/>
      <c r="BP86" s="296"/>
      <c r="BQ86" s="296"/>
      <c r="BR86" s="296"/>
      <c r="BS86" s="296"/>
      <c r="BT86" s="296"/>
      <c r="BU86" s="296"/>
      <c r="BV86" s="296"/>
      <c r="BW86" s="296"/>
      <c r="BX86" s="296"/>
      <c r="BY86" s="296"/>
      <c r="BZ86" s="296"/>
      <c r="CA86" s="296"/>
      <c r="CB86" s="296"/>
      <c r="CC86" s="296"/>
      <c r="CD86" s="296"/>
      <c r="CE86" s="296"/>
      <c r="CF86" s="296"/>
      <c r="CG86" s="296"/>
      <c r="CH86" s="296"/>
      <c r="CI86" s="296"/>
      <c r="CJ86" s="296"/>
      <c r="CK86" s="296"/>
      <c r="CL86" s="296"/>
      <c r="CM86" s="296"/>
      <c r="CN86" s="296"/>
      <c r="CO86" s="296"/>
      <c r="CP86" s="296"/>
      <c r="CQ86" s="296"/>
      <c r="CR86" s="296"/>
      <c r="CS86" s="296"/>
      <c r="CT86" s="296"/>
    </row>
    <row r="87" spans="1:98" x14ac:dyDescent="0.25">
      <c r="A87" s="430" t="s">
        <v>254</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1"/>
      <c r="AK87" s="434">
        <v>0</v>
      </c>
      <c r="AL87" s="435"/>
      <c r="AM87" s="295">
        <v>0</v>
      </c>
      <c r="AN87" s="295">
        <v>0</v>
      </c>
      <c r="AO87" s="295">
        <v>0</v>
      </c>
      <c r="AP87" s="295">
        <v>0</v>
      </c>
      <c r="AQ87" s="295">
        <v>0</v>
      </c>
      <c r="AR87" s="295">
        <v>0</v>
      </c>
      <c r="AS87" s="295">
        <v>0</v>
      </c>
      <c r="AT87" s="295">
        <v>0</v>
      </c>
      <c r="AU87" s="295">
        <v>0</v>
      </c>
      <c r="AV87" s="295">
        <v>0</v>
      </c>
      <c r="AW87" s="295">
        <v>0</v>
      </c>
      <c r="AX87" s="295">
        <v>0</v>
      </c>
      <c r="AY87" s="295">
        <v>0</v>
      </c>
      <c r="AZ87" s="295">
        <v>0</v>
      </c>
      <c r="BA87" s="295">
        <v>0</v>
      </c>
      <c r="BB87" s="295">
        <v>0</v>
      </c>
      <c r="BC87" s="295">
        <v>0</v>
      </c>
      <c r="BD87" s="295">
        <v>0</v>
      </c>
      <c r="BE87" s="295">
        <v>0</v>
      </c>
      <c r="BF87" s="295">
        <v>0</v>
      </c>
      <c r="BG87" s="295">
        <v>0</v>
      </c>
      <c r="BH87" s="295">
        <v>0</v>
      </c>
      <c r="BI87" s="295">
        <v>0</v>
      </c>
      <c r="BJ87" s="295">
        <v>0</v>
      </c>
      <c r="BK87" s="295">
        <v>0</v>
      </c>
      <c r="BL87" s="295">
        <v>0</v>
      </c>
      <c r="BM87" s="295">
        <v>0</v>
      </c>
      <c r="BN87" s="295">
        <v>0</v>
      </c>
      <c r="BO87" s="295">
        <v>0</v>
      </c>
      <c r="BP87" s="295">
        <v>0</v>
      </c>
      <c r="BQ87" s="295" t="s">
        <v>476</v>
      </c>
      <c r="BR87" s="295" t="s">
        <v>476</v>
      </c>
      <c r="BS87" s="295" t="s">
        <v>476</v>
      </c>
      <c r="BT87" s="295" t="s">
        <v>476</v>
      </c>
      <c r="BU87" s="295" t="s">
        <v>476</v>
      </c>
      <c r="BV87" s="295" t="s">
        <v>476</v>
      </c>
      <c r="BW87" s="295" t="s">
        <v>476</v>
      </c>
      <c r="BX87" s="295" t="s">
        <v>476</v>
      </c>
      <c r="BY87" s="295" t="s">
        <v>476</v>
      </c>
      <c r="BZ87" s="295" t="s">
        <v>476</v>
      </c>
      <c r="CA87" s="295" t="s">
        <v>476</v>
      </c>
      <c r="CB87" s="295" t="s">
        <v>476</v>
      </c>
      <c r="CC87" s="295" t="s">
        <v>476</v>
      </c>
      <c r="CD87" s="295" t="s">
        <v>476</v>
      </c>
      <c r="CE87" s="295" t="s">
        <v>476</v>
      </c>
      <c r="CF87" s="295" t="s">
        <v>476</v>
      </c>
      <c r="CG87" s="295" t="s">
        <v>476</v>
      </c>
      <c r="CH87" s="295" t="s">
        <v>476</v>
      </c>
      <c r="CI87" s="295" t="s">
        <v>476</v>
      </c>
      <c r="CJ87" s="295" t="s">
        <v>476</v>
      </c>
      <c r="CK87" s="295" t="s">
        <v>476</v>
      </c>
      <c r="CL87" s="295" t="s">
        <v>476</v>
      </c>
      <c r="CM87" s="295" t="s">
        <v>476</v>
      </c>
      <c r="CN87" s="295" t="s">
        <v>476</v>
      </c>
      <c r="CO87" s="295" t="s">
        <v>476</v>
      </c>
      <c r="CP87" s="295" t="s">
        <v>476</v>
      </c>
      <c r="CQ87" s="295" t="s">
        <v>476</v>
      </c>
      <c r="CR87" s="295" t="s">
        <v>476</v>
      </c>
      <c r="CS87" s="295" t="s">
        <v>476</v>
      </c>
      <c r="CT87" s="295" t="s">
        <v>476</v>
      </c>
    </row>
    <row r="88" spans="1:98" x14ac:dyDescent="0.25">
      <c r="A88" s="430" t="s">
        <v>253</v>
      </c>
      <c r="B88" s="431"/>
      <c r="C88" s="431"/>
      <c r="D88" s="431"/>
      <c r="E88" s="431"/>
      <c r="F88" s="431"/>
      <c r="G88" s="431"/>
      <c r="H88" s="431"/>
      <c r="I88" s="431"/>
      <c r="J88" s="431"/>
      <c r="K88" s="431"/>
      <c r="L88" s="431"/>
      <c r="M88" s="431"/>
      <c r="N88" s="431"/>
      <c r="O88" s="431"/>
      <c r="P88" s="431"/>
      <c r="Q88" s="431"/>
      <c r="R88" s="431"/>
      <c r="S88" s="431"/>
      <c r="T88" s="431"/>
      <c r="U88" s="431"/>
      <c r="V88" s="431"/>
      <c r="W88" s="431"/>
      <c r="X88" s="431"/>
      <c r="Y88" s="431"/>
      <c r="Z88" s="431"/>
      <c r="AA88" s="431"/>
      <c r="AB88" s="431"/>
      <c r="AC88" s="431"/>
      <c r="AD88" s="431"/>
      <c r="AE88" s="431"/>
      <c r="AF88" s="431"/>
      <c r="AG88" s="431"/>
      <c r="AH88" s="431"/>
      <c r="AI88" s="431"/>
      <c r="AJ88" s="431"/>
      <c r="AK88" s="434">
        <v>-10858133.643823799</v>
      </c>
      <c r="AL88" s="435"/>
      <c r="AM88" s="295">
        <v>0</v>
      </c>
      <c r="AN88" s="295">
        <v>0</v>
      </c>
      <c r="AO88" s="295">
        <v>0</v>
      </c>
      <c r="AP88" s="295">
        <v>0</v>
      </c>
      <c r="AQ88" s="295">
        <v>0</v>
      </c>
      <c r="AR88" s="295">
        <v>0</v>
      </c>
      <c r="AS88" s="295">
        <v>0</v>
      </c>
      <c r="AT88" s="295">
        <v>0</v>
      </c>
      <c r="AU88" s="295">
        <v>0</v>
      </c>
      <c r="AV88" s="295">
        <v>0</v>
      </c>
      <c r="AW88" s="295">
        <v>0</v>
      </c>
      <c r="AX88" s="295">
        <v>0</v>
      </c>
      <c r="AY88" s="295">
        <v>1</v>
      </c>
      <c r="AZ88" s="295">
        <v>2</v>
      </c>
      <c r="BA88" s="295">
        <v>3</v>
      </c>
      <c r="BB88" s="295">
        <v>4</v>
      </c>
      <c r="BC88" s="295">
        <v>5</v>
      </c>
      <c r="BD88" s="295">
        <v>6</v>
      </c>
      <c r="BE88" s="295">
        <v>7</v>
      </c>
      <c r="BF88" s="295">
        <v>8</v>
      </c>
      <c r="BG88" s="295">
        <v>9</v>
      </c>
      <c r="BH88" s="295">
        <v>10</v>
      </c>
      <c r="BI88" s="295">
        <v>11</v>
      </c>
      <c r="BJ88" s="295">
        <v>12</v>
      </c>
      <c r="BK88" s="295">
        <v>13</v>
      </c>
      <c r="BL88" s="295">
        <v>14</v>
      </c>
      <c r="BM88" s="295">
        <v>15</v>
      </c>
      <c r="BN88" s="295">
        <v>16</v>
      </c>
      <c r="BO88" s="295">
        <v>17</v>
      </c>
      <c r="BP88" s="295">
        <v>18</v>
      </c>
      <c r="BQ88" s="295">
        <v>19</v>
      </c>
      <c r="BR88" s="295">
        <v>20</v>
      </c>
      <c r="BS88" s="295">
        <v>21</v>
      </c>
      <c r="BT88" s="295">
        <v>22</v>
      </c>
      <c r="BU88" s="295">
        <v>23</v>
      </c>
      <c r="BV88" s="295">
        <v>24</v>
      </c>
      <c r="BW88" s="295">
        <v>25</v>
      </c>
      <c r="BX88" s="295">
        <v>26</v>
      </c>
      <c r="BY88" s="295">
        <v>27</v>
      </c>
      <c r="BZ88" s="295">
        <v>28</v>
      </c>
      <c r="CA88" s="295">
        <v>29</v>
      </c>
      <c r="CB88" s="295">
        <v>30</v>
      </c>
      <c r="CC88" s="295">
        <v>31</v>
      </c>
      <c r="CD88" s="295">
        <v>32</v>
      </c>
      <c r="CE88" s="295">
        <v>33</v>
      </c>
      <c r="CF88" s="295">
        <v>34</v>
      </c>
      <c r="CG88" s="295">
        <v>35</v>
      </c>
      <c r="CH88" s="295">
        <v>36</v>
      </c>
      <c r="CI88" s="295">
        <v>37</v>
      </c>
      <c r="CJ88" s="295">
        <v>38</v>
      </c>
      <c r="CK88" s="295">
        <v>39</v>
      </c>
      <c r="CL88" s="295">
        <v>40</v>
      </c>
      <c r="CM88" s="295">
        <v>41</v>
      </c>
      <c r="CN88" s="295">
        <v>42</v>
      </c>
      <c r="CO88" s="295">
        <v>43</v>
      </c>
      <c r="CP88" s="295">
        <v>44</v>
      </c>
      <c r="CQ88" s="295">
        <v>45</v>
      </c>
      <c r="CR88" s="295">
        <v>46</v>
      </c>
      <c r="CS88" s="295">
        <v>47</v>
      </c>
      <c r="CT88" s="295">
        <v>48</v>
      </c>
    </row>
    <row r="89" spans="1:98" x14ac:dyDescent="0.25">
      <c r="A89" s="430" t="s">
        <v>252</v>
      </c>
      <c r="B89" s="431"/>
      <c r="C89" s="431"/>
      <c r="D89" s="431"/>
      <c r="E89" s="431"/>
      <c r="F89" s="431"/>
      <c r="G89" s="431"/>
      <c r="H89" s="431"/>
      <c r="I89" s="431"/>
      <c r="J89" s="431"/>
      <c r="K89" s="431"/>
      <c r="L89" s="431"/>
      <c r="M89" s="431"/>
      <c r="N89" s="431"/>
      <c r="O89" s="431"/>
      <c r="P89" s="431"/>
      <c r="Q89" s="431"/>
      <c r="R89" s="431"/>
      <c r="S89" s="431"/>
      <c r="T89" s="431"/>
      <c r="U89" s="431"/>
      <c r="V89" s="431"/>
      <c r="W89" s="431"/>
      <c r="X89" s="431"/>
      <c r="Y89" s="431"/>
      <c r="Z89" s="431"/>
      <c r="AA89" s="431"/>
      <c r="AB89" s="431"/>
      <c r="AC89" s="431"/>
      <c r="AD89" s="431"/>
      <c r="AE89" s="431"/>
      <c r="AF89" s="431"/>
      <c r="AG89" s="431"/>
      <c r="AH89" s="431"/>
      <c r="AI89" s="431"/>
      <c r="AJ89" s="431"/>
      <c r="AK89" s="434">
        <v>0</v>
      </c>
      <c r="AL89" s="435"/>
      <c r="AM89" s="295">
        <v>0</v>
      </c>
      <c r="AN89" s="295">
        <v>0</v>
      </c>
      <c r="AO89" s="295">
        <v>0</v>
      </c>
      <c r="AP89" s="295">
        <v>0</v>
      </c>
      <c r="AQ89" s="295">
        <v>0</v>
      </c>
      <c r="AR89" s="295">
        <v>0</v>
      </c>
      <c r="AS89" s="295">
        <v>0</v>
      </c>
      <c r="AT89" s="295">
        <v>0</v>
      </c>
      <c r="AU89" s="295">
        <v>0</v>
      </c>
      <c r="AV89" s="295">
        <v>0</v>
      </c>
      <c r="AW89" s="295">
        <v>0</v>
      </c>
      <c r="AX89" s="295">
        <v>0</v>
      </c>
      <c r="AY89" s="295">
        <v>0</v>
      </c>
      <c r="AZ89" s="295">
        <v>0</v>
      </c>
      <c r="BA89" s="295">
        <v>0</v>
      </c>
      <c r="BB89" s="295">
        <v>0</v>
      </c>
      <c r="BC89" s="295">
        <v>0</v>
      </c>
      <c r="BD89" s="295">
        <v>0</v>
      </c>
      <c r="BE89" s="295">
        <v>0</v>
      </c>
      <c r="BF89" s="295">
        <v>0</v>
      </c>
      <c r="BG89" s="295">
        <v>0</v>
      </c>
      <c r="BH89" s="295">
        <v>0</v>
      </c>
      <c r="BI89" s="295">
        <v>0</v>
      </c>
      <c r="BJ89" s="295">
        <v>0</v>
      </c>
      <c r="BK89" s="295">
        <v>0</v>
      </c>
      <c r="BL89" s="295">
        <v>0</v>
      </c>
      <c r="BM89" s="295">
        <v>0</v>
      </c>
      <c r="BN89" s="295">
        <v>0</v>
      </c>
      <c r="BO89" s="295">
        <v>0</v>
      </c>
      <c r="BP89" s="295">
        <v>0</v>
      </c>
      <c r="BQ89" s="295" t="e">
        <v>#VALUE!</v>
      </c>
      <c r="BR89" s="295" t="e">
        <v>#VALUE!</v>
      </c>
      <c r="BS89" s="295" t="e">
        <v>#VALUE!</v>
      </c>
      <c r="BT89" s="295" t="e">
        <v>#VALUE!</v>
      </c>
      <c r="BU89" s="295" t="e">
        <v>#VALUE!</v>
      </c>
      <c r="BV89" s="295" t="e">
        <v>#VALUE!</v>
      </c>
      <c r="BW89" s="295" t="e">
        <v>#VALUE!</v>
      </c>
      <c r="BX89" s="295" t="e">
        <v>#VALUE!</v>
      </c>
      <c r="BY89" s="295" t="e">
        <v>#VALUE!</v>
      </c>
      <c r="BZ89" s="295" t="e">
        <v>#VALUE!</v>
      </c>
      <c r="CA89" s="295" t="e">
        <v>#VALUE!</v>
      </c>
      <c r="CB89" s="295" t="e">
        <v>#VALUE!</v>
      </c>
      <c r="CC89" s="295" t="e">
        <v>#VALUE!</v>
      </c>
      <c r="CD89" s="295" t="e">
        <v>#VALUE!</v>
      </c>
      <c r="CE89" s="295" t="e">
        <v>#VALUE!</v>
      </c>
      <c r="CF89" s="295" t="e">
        <v>#VALUE!</v>
      </c>
      <c r="CG89" s="295" t="e">
        <v>#VALUE!</v>
      </c>
      <c r="CH89" s="295" t="e">
        <v>#VALUE!</v>
      </c>
      <c r="CI89" s="295" t="e">
        <v>#VALUE!</v>
      </c>
      <c r="CJ89" s="295" t="e">
        <v>#VALUE!</v>
      </c>
      <c r="CK89" s="295" t="e">
        <v>#VALUE!</v>
      </c>
      <c r="CL89" s="295" t="e">
        <v>#VALUE!</v>
      </c>
      <c r="CM89" s="295" t="e">
        <v>#VALUE!</v>
      </c>
      <c r="CN89" s="295" t="e">
        <v>#VALUE!</v>
      </c>
      <c r="CO89" s="295" t="e">
        <v>#VALUE!</v>
      </c>
      <c r="CP89" s="295" t="e">
        <v>#VALUE!</v>
      </c>
      <c r="CQ89" s="295" t="e">
        <v>#VALUE!</v>
      </c>
      <c r="CR89" s="295" t="e">
        <v>#VALUE!</v>
      </c>
      <c r="CS89" s="295" t="e">
        <v>#VALUE!</v>
      </c>
      <c r="CT89" s="295" t="e">
        <v>#VALUE!</v>
      </c>
    </row>
    <row r="90" spans="1:98" s="265" customFormat="1" ht="15" x14ac:dyDescent="0.25">
      <c r="A90" s="430" t="s">
        <v>251</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v>70158.562426203862</v>
      </c>
      <c r="AL90" s="433"/>
      <c r="AM90" s="294">
        <v>2536637.5944028879</v>
      </c>
      <c r="AN90" s="294">
        <v>2618293.3684892431</v>
      </c>
      <c r="AO90" s="294">
        <v>2702309.2406850224</v>
      </c>
      <c r="AP90" s="294">
        <v>2788756.011843618</v>
      </c>
      <c r="AQ90" s="294">
        <v>2877706.6036704858</v>
      </c>
      <c r="AR90" s="294">
        <v>2969236.1361265057</v>
      </c>
      <c r="AS90" s="294">
        <v>3063421.9738699971</v>
      </c>
      <c r="AT90" s="294">
        <v>3160343.8036600803</v>
      </c>
      <c r="AU90" s="294">
        <v>3260083.7117600357</v>
      </c>
      <c r="AV90" s="294">
        <v>3362726.2381196562</v>
      </c>
      <c r="AW90" s="294">
        <v>3468358.4615189387</v>
      </c>
      <c r="AX90" s="294">
        <v>3577070.0692311181</v>
      </c>
      <c r="AY90" s="294">
        <v>3688954.4421663536</v>
      </c>
      <c r="AZ90" s="294">
        <v>3804105.7400154304</v>
      </c>
      <c r="BA90" s="294">
        <v>3922621.9709127769</v>
      </c>
      <c r="BB90" s="294">
        <v>4044604.0765801724</v>
      </c>
      <c r="BC90" s="294">
        <v>4170156.0329511054</v>
      </c>
      <c r="BD90" s="294">
        <v>4299384.9430548055</v>
      </c>
      <c r="BE90" s="294">
        <v>4432401.1066792719</v>
      </c>
      <c r="BF90" s="294">
        <v>4569318.1442166502</v>
      </c>
      <c r="BG90" s="294">
        <v>4710253.0895472607</v>
      </c>
      <c r="BH90" s="294">
        <v>4855326.4674429623</v>
      </c>
      <c r="BI90" s="294">
        <v>5004662.440633527</v>
      </c>
      <c r="BJ90" s="294">
        <v>5158388.8794696722</v>
      </c>
      <c r="BK90" s="294">
        <v>5316637.5012491159</v>
      </c>
      <c r="BL90" s="294">
        <v>5479543.9785812637</v>
      </c>
      <c r="BM90" s="294">
        <v>5647248.0400115894</v>
      </c>
      <c r="BN90" s="294">
        <v>5819893.6093476731</v>
      </c>
      <c r="BO90" s="294">
        <v>5997628.9372449256</v>
      </c>
      <c r="BP90" s="294">
        <v>6180606.7173116161</v>
      </c>
      <c r="BQ90" s="294" t="s">
        <v>585</v>
      </c>
      <c r="BR90" s="294" t="s">
        <v>585</v>
      </c>
      <c r="BS90" s="294" t="s">
        <v>585</v>
      </c>
      <c r="BT90" s="294" t="s">
        <v>585</v>
      </c>
      <c r="BU90" s="294" t="s">
        <v>585</v>
      </c>
      <c r="BV90" s="294" t="s">
        <v>585</v>
      </c>
      <c r="BW90" s="294" t="s">
        <v>585</v>
      </c>
      <c r="BX90" s="294" t="s">
        <v>585</v>
      </c>
      <c r="BY90" s="294" t="s">
        <v>585</v>
      </c>
      <c r="BZ90" s="294" t="s">
        <v>585</v>
      </c>
      <c r="CA90" s="294" t="s">
        <v>585</v>
      </c>
      <c r="CB90" s="294" t="s">
        <v>585</v>
      </c>
      <c r="CC90" s="294" t="s">
        <v>585</v>
      </c>
      <c r="CD90" s="294" t="s">
        <v>585</v>
      </c>
      <c r="CE90" s="294" t="s">
        <v>585</v>
      </c>
      <c r="CF90" s="294" t="s">
        <v>585</v>
      </c>
      <c r="CG90" s="294" t="s">
        <v>585</v>
      </c>
      <c r="CH90" s="294" t="s">
        <v>585</v>
      </c>
      <c r="CI90" s="294" t="s">
        <v>585</v>
      </c>
      <c r="CJ90" s="294" t="s">
        <v>585</v>
      </c>
      <c r="CK90" s="294" t="s">
        <v>585</v>
      </c>
      <c r="CL90" s="294" t="s">
        <v>585</v>
      </c>
      <c r="CM90" s="294" t="s">
        <v>585</v>
      </c>
      <c r="CN90" s="294" t="s">
        <v>585</v>
      </c>
      <c r="CO90" s="294" t="s">
        <v>585</v>
      </c>
      <c r="CP90" s="294" t="s">
        <v>585</v>
      </c>
      <c r="CQ90" s="294" t="s">
        <v>585</v>
      </c>
      <c r="CR90" s="294" t="s">
        <v>585</v>
      </c>
      <c r="CS90" s="294" t="s">
        <v>585</v>
      </c>
      <c r="CT90" s="294" t="s">
        <v>585</v>
      </c>
    </row>
    <row r="91" spans="1:98" s="265" customFormat="1" ht="15" x14ac:dyDescent="0.25">
      <c r="A91" s="430" t="s">
        <v>531</v>
      </c>
      <c r="B91" s="431"/>
      <c r="C91" s="431"/>
      <c r="D91" s="431"/>
      <c r="E91" s="431"/>
      <c r="F91" s="431"/>
      <c r="G91" s="431"/>
      <c r="H91" s="431"/>
      <c r="I91" s="431"/>
      <c r="J91" s="431"/>
      <c r="K91" s="431"/>
      <c r="L91" s="431"/>
      <c r="M91" s="431"/>
      <c r="N91" s="431"/>
      <c r="O91" s="431"/>
      <c r="P91" s="431"/>
      <c r="Q91" s="431"/>
      <c r="R91" s="431"/>
      <c r="S91" s="431"/>
      <c r="T91" s="431"/>
      <c r="U91" s="431"/>
      <c r="V91" s="431"/>
      <c r="W91" s="431"/>
      <c r="X91" s="431"/>
      <c r="Y91" s="431"/>
      <c r="Z91" s="431"/>
      <c r="AA91" s="431"/>
      <c r="AB91" s="431"/>
      <c r="AC91" s="431"/>
      <c r="AD91" s="431"/>
      <c r="AE91" s="431"/>
      <c r="AF91" s="431"/>
      <c r="AG91" s="431"/>
      <c r="AH91" s="431"/>
      <c r="AI91" s="431"/>
      <c r="AJ91" s="431"/>
      <c r="AK91" s="432">
        <v>70158.562426203862</v>
      </c>
      <c r="AL91" s="433"/>
      <c r="AM91" s="294">
        <v>2606796.1568290917</v>
      </c>
      <c r="AN91" s="294">
        <v>5225089.5253183348</v>
      </c>
      <c r="AO91" s="294">
        <v>7927398.7660033572</v>
      </c>
      <c r="AP91" s="294">
        <v>10716154.777846975</v>
      </c>
      <c r="AQ91" s="294">
        <v>13593861.381517461</v>
      </c>
      <c r="AR91" s="294">
        <v>16563097.517643966</v>
      </c>
      <c r="AS91" s="294">
        <v>19626519.491513964</v>
      </c>
      <c r="AT91" s="294">
        <v>22786863.295174044</v>
      </c>
      <c r="AU91" s="294">
        <v>26046947.00693408</v>
      </c>
      <c r="AV91" s="294">
        <v>29409673.245053738</v>
      </c>
      <c r="AW91" s="294">
        <v>32878031.706572678</v>
      </c>
      <c r="AX91" s="294">
        <v>36455101.775803797</v>
      </c>
      <c r="AY91" s="294">
        <v>40144056.217970148</v>
      </c>
      <c r="AZ91" s="294">
        <v>43948161.95798558</v>
      </c>
      <c r="BA91" s="294">
        <v>47870783.928898357</v>
      </c>
      <c r="BB91" s="294">
        <v>51915388.005478531</v>
      </c>
      <c r="BC91" s="294">
        <v>56085544.038429633</v>
      </c>
      <c r="BD91" s="294">
        <v>60384928.981484435</v>
      </c>
      <c r="BE91" s="294">
        <v>64817330.088163704</v>
      </c>
      <c r="BF91" s="294">
        <v>69386648.23238036</v>
      </c>
      <c r="BG91" s="294">
        <v>74096901.321927622</v>
      </c>
      <c r="BH91" s="294">
        <v>78952227.789370582</v>
      </c>
      <c r="BI91" s="294">
        <v>83956890.230004102</v>
      </c>
      <c r="BJ91" s="294">
        <v>89115279.10947378</v>
      </c>
      <c r="BK91" s="294">
        <v>94431916.610722899</v>
      </c>
      <c r="BL91" s="294">
        <v>99911460.589304164</v>
      </c>
      <c r="BM91" s="294">
        <v>105558708.62931575</v>
      </c>
      <c r="BN91" s="294">
        <v>111378602.23866342</v>
      </c>
      <c r="BO91" s="294">
        <v>117376231.17590834</v>
      </c>
      <c r="BP91" s="294">
        <v>123556837.89321996</v>
      </c>
      <c r="BQ91" s="294" t="s">
        <v>585</v>
      </c>
      <c r="BR91" s="294" t="s">
        <v>585</v>
      </c>
      <c r="BS91" s="294" t="s">
        <v>585</v>
      </c>
      <c r="BT91" s="294" t="s">
        <v>585</v>
      </c>
      <c r="BU91" s="294" t="s">
        <v>585</v>
      </c>
      <c r="BV91" s="294" t="s">
        <v>585</v>
      </c>
      <c r="BW91" s="294" t="s">
        <v>585</v>
      </c>
      <c r="BX91" s="294" t="s">
        <v>585</v>
      </c>
      <c r="BY91" s="294" t="s">
        <v>585</v>
      </c>
      <c r="BZ91" s="294" t="s">
        <v>585</v>
      </c>
      <c r="CA91" s="294" t="s">
        <v>585</v>
      </c>
      <c r="CB91" s="294" t="s">
        <v>585</v>
      </c>
      <c r="CC91" s="294" t="s">
        <v>585</v>
      </c>
      <c r="CD91" s="294" t="s">
        <v>585</v>
      </c>
      <c r="CE91" s="294" t="s">
        <v>585</v>
      </c>
      <c r="CF91" s="294" t="s">
        <v>585</v>
      </c>
      <c r="CG91" s="294" t="s">
        <v>585</v>
      </c>
      <c r="CH91" s="294" t="s">
        <v>585</v>
      </c>
      <c r="CI91" s="294" t="s">
        <v>585</v>
      </c>
      <c r="CJ91" s="294" t="s">
        <v>585</v>
      </c>
      <c r="CK91" s="294" t="s">
        <v>585</v>
      </c>
      <c r="CL91" s="294" t="s">
        <v>585</v>
      </c>
      <c r="CM91" s="294" t="s">
        <v>585</v>
      </c>
      <c r="CN91" s="294" t="s">
        <v>585</v>
      </c>
      <c r="CO91" s="294" t="s">
        <v>585</v>
      </c>
      <c r="CP91" s="294" t="s">
        <v>585</v>
      </c>
      <c r="CQ91" s="294" t="s">
        <v>585</v>
      </c>
      <c r="CR91" s="294" t="s">
        <v>585</v>
      </c>
      <c r="CS91" s="294" t="s">
        <v>585</v>
      </c>
      <c r="CT91" s="294" t="s">
        <v>585</v>
      </c>
    </row>
    <row r="92" spans="1:98" x14ac:dyDescent="0.25">
      <c r="A92" s="430" t="s">
        <v>250</v>
      </c>
      <c r="B92" s="431"/>
      <c r="C92" s="431"/>
      <c r="D92" s="431"/>
      <c r="E92" s="431"/>
      <c r="F92" s="431"/>
      <c r="G92" s="431"/>
      <c r="H92" s="431"/>
      <c r="I92" s="431"/>
      <c r="J92" s="431"/>
      <c r="K92" s="431"/>
      <c r="L92" s="431"/>
      <c r="M92" s="431"/>
      <c r="N92" s="431"/>
      <c r="O92" s="431"/>
      <c r="P92" s="431"/>
      <c r="Q92" s="431"/>
      <c r="R92" s="431"/>
      <c r="S92" s="431"/>
      <c r="T92" s="431"/>
      <c r="U92" s="431"/>
      <c r="V92" s="431"/>
      <c r="W92" s="431"/>
      <c r="X92" s="431"/>
      <c r="Y92" s="431"/>
      <c r="Z92" s="431"/>
      <c r="AA92" s="431"/>
      <c r="AB92" s="431"/>
      <c r="AC92" s="431"/>
      <c r="AD92" s="431"/>
      <c r="AE92" s="431"/>
      <c r="AF92" s="431"/>
      <c r="AG92" s="431"/>
      <c r="AH92" s="431"/>
      <c r="AI92" s="431"/>
      <c r="AJ92" s="431"/>
      <c r="AK92" s="456">
        <v>1</v>
      </c>
      <c r="AL92" s="457"/>
      <c r="AM92" s="302">
        <v>0.87657784011220197</v>
      </c>
      <c r="AN92" s="302">
        <v>0.76838870977577312</v>
      </c>
      <c r="AO92" s="302">
        <v>0.6735525155818487</v>
      </c>
      <c r="AP92" s="302">
        <v>0.59042120931087727</v>
      </c>
      <c r="AQ92" s="302">
        <v>0.51755014841416302</v>
      </c>
      <c r="AR92" s="302">
        <v>0.45367299124663668</v>
      </c>
      <c r="AS92" s="302">
        <v>0.39767969078421861</v>
      </c>
      <c r="AT92" s="302">
        <v>0.34859720440411868</v>
      </c>
      <c r="AU92" s="302">
        <v>0.30557258450571412</v>
      </c>
      <c r="AV92" s="302">
        <v>0.26785815612352221</v>
      </c>
      <c r="AW92" s="302">
        <v>0.23479852395119405</v>
      </c>
      <c r="AX92" s="302">
        <v>0.20581918298667082</v>
      </c>
      <c r="AY92" s="302">
        <v>0.18041653487611395</v>
      </c>
      <c r="AZ92" s="302">
        <v>0.15814913646223175</v>
      </c>
      <c r="BA92" s="302">
        <v>0.13863002845567296</v>
      </c>
      <c r="BB92" s="302">
        <v>0.12152001091836692</v>
      </c>
      <c r="BC92" s="302">
        <v>0.10652174870123327</v>
      </c>
      <c r="BD92" s="302">
        <v>9.3374604401501818E-2</v>
      </c>
      <c r="BE92" s="302">
        <v>8.1850109047599762E-2</v>
      </c>
      <c r="BF92" s="302">
        <v>7.1747991801893202E-2</v>
      </c>
      <c r="BG92" s="302">
        <v>6.2892699686091513E-2</v>
      </c>
      <c r="BH92" s="302">
        <v>5.5130346849659465E-2</v>
      </c>
      <c r="BI92" s="302">
        <v>4.8326040366111024E-2</v>
      </c>
      <c r="BJ92" s="302">
        <v>4.2361536085300688E-2</v>
      </c>
      <c r="BK92" s="302">
        <v>3.7133183805487982E-2</v>
      </c>
      <c r="BL92" s="302">
        <v>3.255012605670405E-2</v>
      </c>
      <c r="BM92" s="302">
        <v>2.8532719194165536E-2</v>
      </c>
      <c r="BN92" s="302">
        <v>2.5011149363749596E-2</v>
      </c>
      <c r="BO92" s="302">
        <v>2.1924219287999293E-2</v>
      </c>
      <c r="BP92" s="302">
        <v>1.9218284789620704E-2</v>
      </c>
      <c r="BQ92" s="302" t="s">
        <v>585</v>
      </c>
      <c r="BR92" s="302" t="s">
        <v>585</v>
      </c>
      <c r="BS92" s="302" t="s">
        <v>585</v>
      </c>
      <c r="BT92" s="302" t="s">
        <v>585</v>
      </c>
      <c r="BU92" s="302" t="s">
        <v>585</v>
      </c>
      <c r="BV92" s="302" t="s">
        <v>585</v>
      </c>
      <c r="BW92" s="302" t="s">
        <v>585</v>
      </c>
      <c r="BX92" s="302" t="s">
        <v>585</v>
      </c>
      <c r="BY92" s="302" t="s">
        <v>585</v>
      </c>
      <c r="BZ92" s="302" t="s">
        <v>585</v>
      </c>
      <c r="CA92" s="302" t="s">
        <v>585</v>
      </c>
      <c r="CB92" s="302" t="s">
        <v>585</v>
      </c>
      <c r="CC92" s="302" t="s">
        <v>585</v>
      </c>
      <c r="CD92" s="302" t="s">
        <v>585</v>
      </c>
      <c r="CE92" s="302" t="s">
        <v>585</v>
      </c>
      <c r="CF92" s="302" t="s">
        <v>585</v>
      </c>
      <c r="CG92" s="302" t="s">
        <v>585</v>
      </c>
      <c r="CH92" s="302" t="s">
        <v>585</v>
      </c>
      <c r="CI92" s="302" t="s">
        <v>585</v>
      </c>
      <c r="CJ92" s="302" t="s">
        <v>585</v>
      </c>
      <c r="CK92" s="302" t="s">
        <v>585</v>
      </c>
      <c r="CL92" s="302" t="s">
        <v>585</v>
      </c>
      <c r="CM92" s="302" t="s">
        <v>585</v>
      </c>
      <c r="CN92" s="302" t="s">
        <v>585</v>
      </c>
      <c r="CO92" s="302" t="s">
        <v>585</v>
      </c>
      <c r="CP92" s="302" t="s">
        <v>585</v>
      </c>
      <c r="CQ92" s="302" t="s">
        <v>585</v>
      </c>
      <c r="CR92" s="302" t="s">
        <v>585</v>
      </c>
      <c r="CS92" s="302" t="s">
        <v>585</v>
      </c>
      <c r="CT92" s="302" t="s">
        <v>585</v>
      </c>
    </row>
    <row r="93" spans="1:98" s="265" customFormat="1" ht="14.25" x14ac:dyDescent="0.25">
      <c r="A93" s="458" t="s">
        <v>532</v>
      </c>
      <c r="B93" s="459"/>
      <c r="C93" s="459"/>
      <c r="D93" s="459"/>
      <c r="E93" s="459"/>
      <c r="F93" s="459"/>
      <c r="G93" s="459"/>
      <c r="H93" s="459"/>
      <c r="I93" s="459"/>
      <c r="J93" s="459"/>
      <c r="K93" s="459"/>
      <c r="L93" s="459"/>
      <c r="M93" s="459"/>
      <c r="N93" s="459"/>
      <c r="O93" s="459"/>
      <c r="P93" s="459"/>
      <c r="Q93" s="459"/>
      <c r="R93" s="459"/>
      <c r="S93" s="459"/>
      <c r="T93" s="459"/>
      <c r="U93" s="459"/>
      <c r="V93" s="459"/>
      <c r="W93" s="459"/>
      <c r="X93" s="459"/>
      <c r="Y93" s="459"/>
      <c r="Z93" s="459"/>
      <c r="AA93" s="459"/>
      <c r="AB93" s="459"/>
      <c r="AC93" s="459"/>
      <c r="AD93" s="459"/>
      <c r="AE93" s="459"/>
      <c r="AF93" s="459"/>
      <c r="AG93" s="459"/>
      <c r="AH93" s="459"/>
      <c r="AI93" s="459"/>
      <c r="AJ93" s="459"/>
      <c r="AK93" s="467">
        <v>70158.562426203862</v>
      </c>
      <c r="AL93" s="468"/>
      <c r="AM93" s="303">
        <v>2223560.3036490954</v>
      </c>
      <c r="AN93" s="303">
        <v>2011867.0632279124</v>
      </c>
      <c r="AO93" s="303">
        <v>1820147.1869434724</v>
      </c>
      <c r="AP93" s="303">
        <v>1646540.6969856881</v>
      </c>
      <c r="AQ93" s="303">
        <v>1489357.4798220769</v>
      </c>
      <c r="AR93" s="303">
        <v>1347062.2395941175</v>
      </c>
      <c r="AS93" s="303">
        <v>1218260.7033102009</v>
      </c>
      <c r="AT93" s="303">
        <v>1101687.0149117829</v>
      </c>
      <c r="AU93" s="303">
        <v>996192.20550749567</v>
      </c>
      <c r="AV93" s="303">
        <v>900733.64969091944</v>
      </c>
      <c r="AW93" s="303">
        <v>814365.44729828101</v>
      </c>
      <c r="AX93" s="303">
        <v>736229.63913522277</v>
      </c>
      <c r="AY93" s="303">
        <v>665548.37777150143</v>
      </c>
      <c r="AZ93" s="303">
        <v>601616.03779445938</v>
      </c>
      <c r="BA93" s="303">
        <v>543793.19544848625</v>
      </c>
      <c r="BB93" s="303">
        <v>491500.33154649392</v>
      </c>
      <c r="BC93" s="303">
        <v>444212.31298694946</v>
      </c>
      <c r="BD93" s="303">
        <v>401453.36822751589</v>
      </c>
      <c r="BE93" s="303">
        <v>362792.51392440026</v>
      </c>
      <c r="BF93" s="303">
        <v>327839.40075149806</v>
      </c>
      <c r="BG93" s="303">
        <v>296240.5330063806</v>
      </c>
      <c r="BH93" s="303">
        <v>267675.83221846231</v>
      </c>
      <c r="BI93" s="303">
        <v>241855.51912481553</v>
      </c>
      <c r="BJ93" s="303">
        <v>218517.27665966831</v>
      </c>
      <c r="BK93" s="303">
        <v>197423.67756103375</v>
      </c>
      <c r="BL93" s="303">
        <v>178359.84723607378</v>
      </c>
      <c r="BM93" s="303">
        <v>161131.34254545238</v>
      </c>
      <c r="BN93" s="303">
        <v>145562.2283445264</v>
      </c>
      <c r="BO93" s="303">
        <v>131493.33202820789</v>
      </c>
      <c r="BP93" s="303">
        <v>118780.66006593738</v>
      </c>
      <c r="BQ93" s="303" t="s">
        <v>585</v>
      </c>
      <c r="BR93" s="303" t="s">
        <v>585</v>
      </c>
      <c r="BS93" s="303" t="s">
        <v>585</v>
      </c>
      <c r="BT93" s="303" t="s">
        <v>585</v>
      </c>
      <c r="BU93" s="303" t="s">
        <v>585</v>
      </c>
      <c r="BV93" s="303" t="s">
        <v>585</v>
      </c>
      <c r="BW93" s="303" t="s">
        <v>585</v>
      </c>
      <c r="BX93" s="303" t="s">
        <v>585</v>
      </c>
      <c r="BY93" s="303" t="s">
        <v>585</v>
      </c>
      <c r="BZ93" s="303" t="s">
        <v>585</v>
      </c>
      <c r="CA93" s="303" t="s">
        <v>585</v>
      </c>
      <c r="CB93" s="303" t="s">
        <v>585</v>
      </c>
      <c r="CC93" s="303" t="s">
        <v>585</v>
      </c>
      <c r="CD93" s="303" t="s">
        <v>585</v>
      </c>
      <c r="CE93" s="303" t="s">
        <v>585</v>
      </c>
      <c r="CF93" s="303" t="s">
        <v>585</v>
      </c>
      <c r="CG93" s="303" t="s">
        <v>585</v>
      </c>
      <c r="CH93" s="303" t="s">
        <v>585</v>
      </c>
      <c r="CI93" s="303" t="s">
        <v>585</v>
      </c>
      <c r="CJ93" s="303" t="s">
        <v>585</v>
      </c>
      <c r="CK93" s="303" t="s">
        <v>585</v>
      </c>
      <c r="CL93" s="303" t="s">
        <v>585</v>
      </c>
      <c r="CM93" s="303" t="s">
        <v>585</v>
      </c>
      <c r="CN93" s="303" t="s">
        <v>585</v>
      </c>
      <c r="CO93" s="303" t="s">
        <v>585</v>
      </c>
      <c r="CP93" s="303" t="s">
        <v>585</v>
      </c>
      <c r="CQ93" s="303" t="s">
        <v>585</v>
      </c>
      <c r="CR93" s="303" t="s">
        <v>585</v>
      </c>
      <c r="CS93" s="303" t="s">
        <v>585</v>
      </c>
      <c r="CT93" s="303" t="s">
        <v>585</v>
      </c>
    </row>
    <row r="94" spans="1:98" s="265" customFormat="1" ht="14.25" x14ac:dyDescent="0.25">
      <c r="A94" s="458" t="s">
        <v>533</v>
      </c>
      <c r="B94" s="459"/>
      <c r="C94" s="459"/>
      <c r="D94" s="459"/>
      <c r="E94" s="459"/>
      <c r="F94" s="459"/>
      <c r="G94" s="459"/>
      <c r="H94" s="459"/>
      <c r="I94" s="459"/>
      <c r="J94" s="459"/>
      <c r="K94" s="459"/>
      <c r="L94" s="459"/>
      <c r="M94" s="459"/>
      <c r="N94" s="459"/>
      <c r="O94" s="459"/>
      <c r="P94" s="459"/>
      <c r="Q94" s="459"/>
      <c r="R94" s="459"/>
      <c r="S94" s="459"/>
      <c r="T94" s="459"/>
      <c r="U94" s="459"/>
      <c r="V94" s="459"/>
      <c r="W94" s="459"/>
      <c r="X94" s="459"/>
      <c r="Y94" s="459"/>
      <c r="Z94" s="459"/>
      <c r="AA94" s="459"/>
      <c r="AB94" s="459"/>
      <c r="AC94" s="459"/>
      <c r="AD94" s="459"/>
      <c r="AE94" s="459"/>
      <c r="AF94" s="459"/>
      <c r="AG94" s="459"/>
      <c r="AH94" s="459"/>
      <c r="AI94" s="459"/>
      <c r="AJ94" s="459"/>
      <c r="AK94" s="467">
        <v>70158.562426203862</v>
      </c>
      <c r="AL94" s="468"/>
      <c r="AM94" s="303">
        <v>2293718.8660752992</v>
      </c>
      <c r="AN94" s="303">
        <v>4305585.9293032121</v>
      </c>
      <c r="AO94" s="303">
        <v>6125733.1162466845</v>
      </c>
      <c r="AP94" s="303">
        <v>7772273.8132323725</v>
      </c>
      <c r="AQ94" s="303">
        <v>9261631.2930544503</v>
      </c>
      <c r="AR94" s="303">
        <v>10608693.532648567</v>
      </c>
      <c r="AS94" s="303">
        <v>11826954.235958768</v>
      </c>
      <c r="AT94" s="303">
        <v>12928641.250870552</v>
      </c>
      <c r="AU94" s="303">
        <v>13924833.456378048</v>
      </c>
      <c r="AV94" s="303">
        <v>14825567.106068967</v>
      </c>
      <c r="AW94" s="303">
        <v>15639932.553367248</v>
      </c>
      <c r="AX94" s="303">
        <v>16376162.192502471</v>
      </c>
      <c r="AY94" s="303">
        <v>17041710.570273973</v>
      </c>
      <c r="AZ94" s="303">
        <v>17643326.608068433</v>
      </c>
      <c r="BA94" s="303">
        <v>18187119.803516921</v>
      </c>
      <c r="BB94" s="303">
        <v>18678620.135063414</v>
      </c>
      <c r="BC94" s="303">
        <v>19122832.448050365</v>
      </c>
      <c r="BD94" s="303">
        <v>19524285.81627788</v>
      </c>
      <c r="BE94" s="303">
        <v>19887078.330202281</v>
      </c>
      <c r="BF94" s="303">
        <v>20214917.730953779</v>
      </c>
      <c r="BG94" s="303">
        <v>20511158.26396016</v>
      </c>
      <c r="BH94" s="303">
        <v>20778834.096178621</v>
      </c>
      <c r="BI94" s="303">
        <v>21020689.615303438</v>
      </c>
      <c r="BJ94" s="303">
        <v>21239206.891963106</v>
      </c>
      <c r="BK94" s="303">
        <v>21436630.569524139</v>
      </c>
      <c r="BL94" s="303">
        <v>21614990.416760214</v>
      </c>
      <c r="BM94" s="303">
        <v>21776121.759305667</v>
      </c>
      <c r="BN94" s="303">
        <v>21921683.987650193</v>
      </c>
      <c r="BO94" s="303">
        <v>22053177.3196784</v>
      </c>
      <c r="BP94" s="303">
        <v>22171957.979744337</v>
      </c>
      <c r="BQ94" s="303">
        <v>22171957.979744337</v>
      </c>
      <c r="BR94" s="303">
        <v>22171957.979744337</v>
      </c>
      <c r="BS94" s="303">
        <v>22171957.979744337</v>
      </c>
      <c r="BT94" s="303">
        <v>22171957.979744337</v>
      </c>
      <c r="BU94" s="303">
        <v>22171957.979744337</v>
      </c>
      <c r="BV94" s="303">
        <v>22171957.979744337</v>
      </c>
      <c r="BW94" s="303">
        <v>22171957.979744337</v>
      </c>
      <c r="BX94" s="303">
        <v>22171957.979744337</v>
      </c>
      <c r="BY94" s="303">
        <v>22171957.979744337</v>
      </c>
      <c r="BZ94" s="303">
        <v>22171957.979744337</v>
      </c>
      <c r="CA94" s="303">
        <v>22171957.979744337</v>
      </c>
      <c r="CB94" s="303">
        <v>22171957.979744337</v>
      </c>
      <c r="CC94" s="303">
        <v>22171957.979744337</v>
      </c>
      <c r="CD94" s="303">
        <v>22171957.979744337</v>
      </c>
      <c r="CE94" s="303">
        <v>22171957.979744337</v>
      </c>
      <c r="CF94" s="303">
        <v>22171957.979744337</v>
      </c>
      <c r="CG94" s="303">
        <v>22171957.979744337</v>
      </c>
      <c r="CH94" s="303">
        <v>22171957.979744337</v>
      </c>
      <c r="CI94" s="303">
        <v>22171957.979744337</v>
      </c>
      <c r="CJ94" s="303">
        <v>22171957.979744337</v>
      </c>
      <c r="CK94" s="303">
        <v>22171957.979744337</v>
      </c>
      <c r="CL94" s="303">
        <v>22171957.979744337</v>
      </c>
      <c r="CM94" s="303">
        <v>22171957.979744337</v>
      </c>
      <c r="CN94" s="303">
        <v>22171957.979744337</v>
      </c>
      <c r="CO94" s="303">
        <v>22171957.979744337</v>
      </c>
      <c r="CP94" s="303">
        <v>22171957.979744337</v>
      </c>
      <c r="CQ94" s="303">
        <v>22171957.979744337</v>
      </c>
      <c r="CR94" s="303">
        <v>22171957.979744337</v>
      </c>
      <c r="CS94" s="303">
        <v>22171957.979744337</v>
      </c>
      <c r="CT94" s="303">
        <v>22171957.979744337</v>
      </c>
    </row>
    <row r="95" spans="1:98" s="265" customFormat="1" ht="14.25" x14ac:dyDescent="0.25">
      <c r="A95" s="458" t="s">
        <v>534</v>
      </c>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c r="AA95" s="459"/>
      <c r="AB95" s="459"/>
      <c r="AC95" s="459"/>
      <c r="AD95" s="459"/>
      <c r="AE95" s="459"/>
      <c r="AF95" s="459"/>
      <c r="AG95" s="459"/>
      <c r="AH95" s="459"/>
      <c r="AI95" s="459"/>
      <c r="AJ95" s="459"/>
      <c r="AK95" s="469">
        <v>0</v>
      </c>
      <c r="AL95" s="470"/>
      <c r="AM95" s="304">
        <v>0</v>
      </c>
      <c r="AN95" s="304">
        <v>0</v>
      </c>
      <c r="AO95" s="304">
        <v>0</v>
      </c>
      <c r="AP95" s="304">
        <v>0</v>
      </c>
      <c r="AQ95" s="304">
        <v>0</v>
      </c>
      <c r="AR95" s="304">
        <v>0</v>
      </c>
      <c r="AS95" s="304">
        <v>0</v>
      </c>
      <c r="AT95" s="304">
        <v>0</v>
      </c>
      <c r="AU95" s="304">
        <v>0</v>
      </c>
      <c r="AV95" s="304">
        <v>0</v>
      </c>
      <c r="AW95" s="304">
        <v>0</v>
      </c>
      <c r="AX95" s="304">
        <v>0</v>
      </c>
      <c r="AY95" s="304">
        <v>0</v>
      </c>
      <c r="AZ95" s="304">
        <v>0</v>
      </c>
      <c r="BA95" s="304">
        <v>0</v>
      </c>
      <c r="BB95" s="304">
        <v>0</v>
      </c>
      <c r="BC95" s="304">
        <v>0</v>
      </c>
      <c r="BD95" s="304">
        <v>0</v>
      </c>
      <c r="BE95" s="304">
        <v>0</v>
      </c>
      <c r="BF95" s="304">
        <v>0</v>
      </c>
      <c r="BG95" s="304">
        <v>0</v>
      </c>
      <c r="BH95" s="304">
        <v>0</v>
      </c>
      <c r="BI95" s="304">
        <v>0</v>
      </c>
      <c r="BJ95" s="304">
        <v>0</v>
      </c>
      <c r="BK95" s="304">
        <v>0</v>
      </c>
      <c r="BL95" s="304">
        <v>0</v>
      </c>
      <c r="BM95" s="304">
        <v>0</v>
      </c>
      <c r="BN95" s="304">
        <v>0</v>
      </c>
      <c r="BO95" s="304">
        <v>0</v>
      </c>
      <c r="BP95" s="304">
        <v>0</v>
      </c>
      <c r="BQ95" s="304" t="s">
        <v>585</v>
      </c>
      <c r="BR95" s="304" t="s">
        <v>585</v>
      </c>
      <c r="BS95" s="304" t="s">
        <v>585</v>
      </c>
      <c r="BT95" s="304" t="s">
        <v>585</v>
      </c>
      <c r="BU95" s="304" t="s">
        <v>585</v>
      </c>
      <c r="BV95" s="304" t="s">
        <v>585</v>
      </c>
      <c r="BW95" s="304" t="s">
        <v>585</v>
      </c>
      <c r="BX95" s="304" t="s">
        <v>585</v>
      </c>
      <c r="BY95" s="304" t="s">
        <v>585</v>
      </c>
      <c r="BZ95" s="304" t="s">
        <v>585</v>
      </c>
      <c r="CA95" s="304" t="s">
        <v>585</v>
      </c>
      <c r="CB95" s="304" t="s">
        <v>585</v>
      </c>
      <c r="CC95" s="304" t="s">
        <v>585</v>
      </c>
      <c r="CD95" s="304" t="s">
        <v>585</v>
      </c>
      <c r="CE95" s="304" t="s">
        <v>585</v>
      </c>
      <c r="CF95" s="304" t="s">
        <v>585</v>
      </c>
      <c r="CG95" s="304" t="s">
        <v>585</v>
      </c>
      <c r="CH95" s="304" t="s">
        <v>585</v>
      </c>
      <c r="CI95" s="304" t="s">
        <v>585</v>
      </c>
      <c r="CJ95" s="304" t="s">
        <v>585</v>
      </c>
      <c r="CK95" s="304" t="s">
        <v>585</v>
      </c>
      <c r="CL95" s="304" t="s">
        <v>585</v>
      </c>
      <c r="CM95" s="304" t="s">
        <v>585</v>
      </c>
      <c r="CN95" s="304" t="s">
        <v>585</v>
      </c>
      <c r="CO95" s="304" t="s">
        <v>585</v>
      </c>
      <c r="CP95" s="304" t="s">
        <v>585</v>
      </c>
      <c r="CQ95" s="304" t="s">
        <v>585</v>
      </c>
      <c r="CR95" s="304" t="s">
        <v>585</v>
      </c>
      <c r="CS95" s="304" t="s">
        <v>585</v>
      </c>
      <c r="CT95" s="304" t="s">
        <v>585</v>
      </c>
    </row>
    <row r="96" spans="1:98" s="265" customFormat="1" ht="14.25" x14ac:dyDescent="0.25">
      <c r="A96" s="458" t="s">
        <v>535</v>
      </c>
      <c r="B96" s="459"/>
      <c r="C96" s="459"/>
      <c r="D96" s="459"/>
      <c r="E96" s="459"/>
      <c r="F96" s="459"/>
      <c r="G96" s="459"/>
      <c r="H96" s="459"/>
      <c r="I96" s="459"/>
      <c r="J96" s="459"/>
      <c r="K96" s="459"/>
      <c r="L96" s="459"/>
      <c r="M96" s="459"/>
      <c r="N96" s="459"/>
      <c r="O96" s="459"/>
      <c r="P96" s="459"/>
      <c r="Q96" s="459"/>
      <c r="R96" s="459"/>
      <c r="S96" s="459"/>
      <c r="T96" s="459"/>
      <c r="U96" s="459"/>
      <c r="V96" s="459"/>
      <c r="W96" s="459"/>
      <c r="X96" s="459"/>
      <c r="Y96" s="459"/>
      <c r="Z96" s="459"/>
      <c r="AA96" s="459"/>
      <c r="AB96" s="459"/>
      <c r="AC96" s="459"/>
      <c r="AD96" s="459"/>
      <c r="AE96" s="459"/>
      <c r="AF96" s="459"/>
      <c r="AG96" s="459"/>
      <c r="AH96" s="459"/>
      <c r="AI96" s="459"/>
      <c r="AJ96" s="459"/>
      <c r="AK96" s="460">
        <v>0</v>
      </c>
      <c r="AL96" s="461"/>
      <c r="AM96" s="305">
        <v>0</v>
      </c>
      <c r="AN96" s="305">
        <v>0</v>
      </c>
      <c r="AO96" s="305">
        <v>0</v>
      </c>
      <c r="AP96" s="305">
        <v>0</v>
      </c>
      <c r="AQ96" s="305">
        <v>0</v>
      </c>
      <c r="AR96" s="305">
        <v>0</v>
      </c>
      <c r="AS96" s="305">
        <v>0</v>
      </c>
      <c r="AT96" s="305">
        <v>0</v>
      </c>
      <c r="AU96" s="305">
        <v>0</v>
      </c>
      <c r="AV96" s="305">
        <v>0</v>
      </c>
      <c r="AW96" s="305">
        <v>0</v>
      </c>
      <c r="AX96" s="305">
        <v>0</v>
      </c>
      <c r="AY96" s="305">
        <v>0</v>
      </c>
      <c r="AZ96" s="305">
        <v>0</v>
      </c>
      <c r="BA96" s="305">
        <v>0</v>
      </c>
      <c r="BB96" s="305">
        <v>0</v>
      </c>
      <c r="BC96" s="305">
        <v>0</v>
      </c>
      <c r="BD96" s="305">
        <v>0</v>
      </c>
      <c r="BE96" s="305">
        <v>0</v>
      </c>
      <c r="BF96" s="305">
        <v>0</v>
      </c>
      <c r="BG96" s="305">
        <v>0</v>
      </c>
      <c r="BH96" s="305">
        <v>0</v>
      </c>
      <c r="BI96" s="305">
        <v>0</v>
      </c>
      <c r="BJ96" s="305">
        <v>0</v>
      </c>
      <c r="BK96" s="305">
        <v>0</v>
      </c>
      <c r="BL96" s="305">
        <v>0</v>
      </c>
      <c r="BM96" s="305">
        <v>0</v>
      </c>
      <c r="BN96" s="305">
        <v>0</v>
      </c>
      <c r="BO96" s="305">
        <v>0</v>
      </c>
      <c r="BP96" s="305">
        <v>0</v>
      </c>
      <c r="BQ96" s="305" t="s">
        <v>585</v>
      </c>
      <c r="BR96" s="305" t="s">
        <v>585</v>
      </c>
      <c r="BS96" s="305" t="s">
        <v>585</v>
      </c>
      <c r="BT96" s="305" t="s">
        <v>585</v>
      </c>
      <c r="BU96" s="305" t="s">
        <v>585</v>
      </c>
      <c r="BV96" s="305" t="s">
        <v>585</v>
      </c>
      <c r="BW96" s="305" t="s">
        <v>585</v>
      </c>
      <c r="BX96" s="305" t="s">
        <v>585</v>
      </c>
      <c r="BY96" s="305" t="s">
        <v>585</v>
      </c>
      <c r="BZ96" s="305" t="s">
        <v>585</v>
      </c>
      <c r="CA96" s="305" t="s">
        <v>585</v>
      </c>
      <c r="CB96" s="305" t="s">
        <v>585</v>
      </c>
      <c r="CC96" s="305" t="s">
        <v>585</v>
      </c>
      <c r="CD96" s="305" t="s">
        <v>585</v>
      </c>
      <c r="CE96" s="305" t="s">
        <v>585</v>
      </c>
      <c r="CF96" s="305" t="s">
        <v>585</v>
      </c>
      <c r="CG96" s="305" t="s">
        <v>585</v>
      </c>
      <c r="CH96" s="305" t="s">
        <v>585</v>
      </c>
      <c r="CI96" s="305" t="s">
        <v>585</v>
      </c>
      <c r="CJ96" s="305" t="s">
        <v>585</v>
      </c>
      <c r="CK96" s="305" t="s">
        <v>585</v>
      </c>
      <c r="CL96" s="305" t="s">
        <v>585</v>
      </c>
      <c r="CM96" s="305" t="s">
        <v>585</v>
      </c>
      <c r="CN96" s="305" t="s">
        <v>585</v>
      </c>
      <c r="CO96" s="305" t="s">
        <v>585</v>
      </c>
      <c r="CP96" s="305" t="s">
        <v>585</v>
      </c>
      <c r="CQ96" s="305" t="s">
        <v>585</v>
      </c>
      <c r="CR96" s="305" t="s">
        <v>585</v>
      </c>
      <c r="CS96" s="305" t="s">
        <v>585</v>
      </c>
      <c r="CT96" s="305" t="s">
        <v>585</v>
      </c>
    </row>
    <row r="97" spans="1:98" s="265" customFormat="1" ht="15" thickBot="1" x14ac:dyDescent="0.3">
      <c r="A97" s="462" t="s">
        <v>536</v>
      </c>
      <c r="B97" s="463"/>
      <c r="C97" s="463"/>
      <c r="D97" s="463"/>
      <c r="E97" s="463"/>
      <c r="F97" s="463"/>
      <c r="G97" s="463"/>
      <c r="H97" s="463"/>
      <c r="I97" s="463"/>
      <c r="J97" s="463"/>
      <c r="K97" s="463"/>
      <c r="L97" s="463"/>
      <c r="M97" s="463"/>
      <c r="N97" s="463"/>
      <c r="O97" s="463"/>
      <c r="P97" s="463"/>
      <c r="Q97" s="463"/>
      <c r="R97" s="463"/>
      <c r="S97" s="463"/>
      <c r="T97" s="463"/>
      <c r="U97" s="463"/>
      <c r="V97" s="463"/>
      <c r="W97" s="463"/>
      <c r="X97" s="463"/>
      <c r="Y97" s="463"/>
      <c r="Z97" s="463"/>
      <c r="AA97" s="463"/>
      <c r="AB97" s="463"/>
      <c r="AC97" s="463"/>
      <c r="AD97" s="463"/>
      <c r="AE97" s="463"/>
      <c r="AF97" s="463"/>
      <c r="AG97" s="463"/>
      <c r="AH97" s="463"/>
      <c r="AI97" s="463"/>
      <c r="AJ97" s="463"/>
      <c r="AK97" s="464">
        <v>0</v>
      </c>
      <c r="AL97" s="465"/>
      <c r="AM97" s="306">
        <v>0</v>
      </c>
      <c r="AN97" s="306">
        <v>0</v>
      </c>
      <c r="AO97" s="306">
        <v>0</v>
      </c>
      <c r="AP97" s="306">
        <v>0</v>
      </c>
      <c r="AQ97" s="306">
        <v>0</v>
      </c>
      <c r="AR97" s="306">
        <v>0</v>
      </c>
      <c r="AS97" s="306">
        <v>0</v>
      </c>
      <c r="AT97" s="306">
        <v>0</v>
      </c>
      <c r="AU97" s="306">
        <v>0</v>
      </c>
      <c r="AV97" s="306">
        <v>0</v>
      </c>
      <c r="AW97" s="306">
        <v>0</v>
      </c>
      <c r="AX97" s="306">
        <v>0</v>
      </c>
      <c r="AY97" s="306">
        <v>0</v>
      </c>
      <c r="AZ97" s="306">
        <v>0</v>
      </c>
      <c r="BA97" s="306">
        <v>0</v>
      </c>
      <c r="BB97" s="306">
        <v>0</v>
      </c>
      <c r="BC97" s="306">
        <v>0</v>
      </c>
      <c r="BD97" s="306">
        <v>0</v>
      </c>
      <c r="BE97" s="306">
        <v>0</v>
      </c>
      <c r="BF97" s="306">
        <v>0</v>
      </c>
      <c r="BG97" s="306">
        <v>0</v>
      </c>
      <c r="BH97" s="306">
        <v>0</v>
      </c>
      <c r="BI97" s="306">
        <v>0</v>
      </c>
      <c r="BJ97" s="306">
        <v>0</v>
      </c>
      <c r="BK97" s="306">
        <v>0</v>
      </c>
      <c r="BL97" s="306">
        <v>0</v>
      </c>
      <c r="BM97" s="306">
        <v>0</v>
      </c>
      <c r="BN97" s="306">
        <v>0</v>
      </c>
      <c r="BO97" s="306">
        <v>0</v>
      </c>
      <c r="BP97" s="306">
        <v>0</v>
      </c>
      <c r="BQ97" s="306" t="s">
        <v>585</v>
      </c>
      <c r="BR97" s="306" t="s">
        <v>585</v>
      </c>
      <c r="BS97" s="306" t="s">
        <v>585</v>
      </c>
      <c r="BT97" s="306" t="s">
        <v>585</v>
      </c>
      <c r="BU97" s="306" t="s">
        <v>585</v>
      </c>
      <c r="BV97" s="306" t="s">
        <v>585</v>
      </c>
      <c r="BW97" s="306" t="s">
        <v>585</v>
      </c>
      <c r="BX97" s="306" t="s">
        <v>585</v>
      </c>
      <c r="BY97" s="306" t="s">
        <v>585</v>
      </c>
      <c r="BZ97" s="306" t="s">
        <v>585</v>
      </c>
      <c r="CA97" s="306" t="s">
        <v>585</v>
      </c>
      <c r="CB97" s="306" t="s">
        <v>585</v>
      </c>
      <c r="CC97" s="306" t="s">
        <v>585</v>
      </c>
      <c r="CD97" s="306" t="s">
        <v>585</v>
      </c>
      <c r="CE97" s="306" t="s">
        <v>585</v>
      </c>
      <c r="CF97" s="306" t="s">
        <v>585</v>
      </c>
      <c r="CG97" s="306" t="s">
        <v>585</v>
      </c>
      <c r="CH97" s="306" t="s">
        <v>585</v>
      </c>
      <c r="CI97" s="306" t="s">
        <v>585</v>
      </c>
      <c r="CJ97" s="306" t="s">
        <v>585</v>
      </c>
      <c r="CK97" s="306" t="s">
        <v>585</v>
      </c>
      <c r="CL97" s="306" t="s">
        <v>585</v>
      </c>
      <c r="CM97" s="306" t="s">
        <v>585</v>
      </c>
      <c r="CN97" s="306" t="s">
        <v>585</v>
      </c>
      <c r="CO97" s="306" t="s">
        <v>585</v>
      </c>
      <c r="CP97" s="306" t="s">
        <v>585</v>
      </c>
      <c r="CQ97" s="306" t="s">
        <v>585</v>
      </c>
      <c r="CR97" s="306" t="s">
        <v>585</v>
      </c>
      <c r="CS97" s="306" t="s">
        <v>585</v>
      </c>
      <c r="CT97" s="306" t="s">
        <v>585</v>
      </c>
    </row>
    <row r="98" spans="1:98" x14ac:dyDescent="0.25">
      <c r="AM98" s="307"/>
      <c r="AN98" s="307"/>
      <c r="AO98" s="307"/>
      <c r="AP98" s="307"/>
      <c r="AQ98" s="307"/>
      <c r="AR98" s="307"/>
      <c r="AS98" s="307"/>
      <c r="AT98" s="307"/>
    </row>
    <row r="99" spans="1:98" x14ac:dyDescent="0.25">
      <c r="A99" s="466"/>
      <c r="B99" s="466"/>
      <c r="C99" s="466"/>
      <c r="D99" s="466"/>
      <c r="E99" s="466"/>
      <c r="F99" s="466"/>
      <c r="G99" s="466"/>
      <c r="H99" s="466"/>
      <c r="I99" s="466"/>
      <c r="J99" s="466"/>
      <c r="K99" s="466"/>
      <c r="L99" s="466"/>
      <c r="M99" s="466"/>
      <c r="N99" s="466"/>
      <c r="O99" s="466"/>
      <c r="P99" s="466"/>
      <c r="Q99" s="466"/>
      <c r="R99" s="466"/>
      <c r="S99" s="466"/>
      <c r="T99" s="466"/>
      <c r="U99" s="466"/>
      <c r="V99" s="466"/>
      <c r="W99" s="466"/>
      <c r="X99" s="466"/>
      <c r="Y99" s="466"/>
      <c r="Z99" s="466"/>
      <c r="AA99" s="466"/>
      <c r="AB99" s="466"/>
      <c r="AC99" s="466"/>
      <c r="AD99" s="466"/>
      <c r="AE99" s="466"/>
      <c r="AF99" s="466"/>
      <c r="AG99" s="466"/>
      <c r="AH99" s="466"/>
      <c r="AI99" s="466"/>
      <c r="AJ99" s="466"/>
      <c r="AK99" s="466"/>
      <c r="AL99" s="466"/>
      <c r="AM99" s="466"/>
      <c r="AN99" s="466"/>
      <c r="AO99" s="466"/>
      <c r="AP99" s="466"/>
      <c r="AQ99" s="466"/>
      <c r="AR99" s="466"/>
      <c r="AS99" s="466"/>
      <c r="AT99" s="466"/>
      <c r="AU99" s="466"/>
    </row>
    <row r="101" spans="1:98" x14ac:dyDescent="0.25">
      <c r="AM101" s="307"/>
    </row>
    <row r="103" spans="1:98" x14ac:dyDescent="0.25">
      <c r="AM103" s="264" t="s">
        <v>476</v>
      </c>
    </row>
    <row r="104" spans="1:98" ht="27.75" x14ac:dyDescent="0.25">
      <c r="AL104" s="267"/>
    </row>
    <row r="105" spans="1:98" ht="27.75" x14ac:dyDescent="0.25">
      <c r="AL105" s="267"/>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9" zoomScaleNormal="69" zoomScaleSheetLayoutView="70" workbookViewId="0">
      <selection activeCell="A6" sqref="A6"/>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199" customWidth="1"/>
    <col min="8" max="8" width="15.5703125" style="199"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5" t="str">
        <f>'5. анализ эконом эфф'!A5:AR5</f>
        <v>Год раскрытия информации: 2026 год</v>
      </c>
      <c r="B5" s="315"/>
      <c r="C5" s="315"/>
      <c r="D5" s="315"/>
      <c r="E5" s="315"/>
      <c r="F5" s="315"/>
      <c r="G5" s="315"/>
      <c r="H5" s="315"/>
      <c r="I5" s="315"/>
      <c r="J5" s="315"/>
      <c r="K5" s="315"/>
      <c r="L5" s="31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3" t="s">
        <v>466</v>
      </c>
      <c r="B9" s="323"/>
      <c r="C9" s="323"/>
      <c r="D9" s="323"/>
      <c r="E9" s="323"/>
      <c r="F9" s="323"/>
      <c r="G9" s="323"/>
      <c r="H9" s="323"/>
      <c r="I9" s="323"/>
      <c r="J9" s="323"/>
      <c r="K9" s="323"/>
      <c r="L9" s="323"/>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P_TP1600.PS.0189</v>
      </c>
      <c r="B12" s="320"/>
      <c r="C12" s="320"/>
      <c r="D12" s="320"/>
      <c r="E12" s="320"/>
      <c r="F12" s="320"/>
      <c r="G12" s="320"/>
      <c r="H12" s="320"/>
      <c r="I12" s="320"/>
      <c r="J12" s="320"/>
      <c r="K12" s="320"/>
      <c r="L12" s="320"/>
    </row>
    <row r="13" spans="1:44" x14ac:dyDescent="0.25">
      <c r="A13" s="316" t="s">
        <v>7</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ht="83.25" customHeight="1" x14ac:dyDescent="0.25">
      <c r="A15" s="32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23"/>
      <c r="C15" s="323"/>
      <c r="D15" s="323"/>
      <c r="E15" s="323"/>
      <c r="F15" s="323"/>
      <c r="G15" s="323"/>
      <c r="H15" s="323"/>
      <c r="I15" s="323"/>
      <c r="J15" s="323"/>
      <c r="K15" s="323"/>
      <c r="L15" s="323"/>
    </row>
    <row r="16" spans="1:44" x14ac:dyDescent="0.25">
      <c r="A16" s="316" t="s">
        <v>6</v>
      </c>
      <c r="B16" s="316"/>
      <c r="C16" s="316"/>
      <c r="D16" s="316"/>
      <c r="E16" s="316"/>
      <c r="F16" s="316"/>
      <c r="G16" s="316"/>
      <c r="H16" s="316"/>
      <c r="I16" s="316"/>
      <c r="J16" s="316"/>
      <c r="K16" s="316"/>
      <c r="L16" s="316"/>
    </row>
    <row r="17" spans="1:12" ht="15.75" customHeight="1" x14ac:dyDescent="0.25">
      <c r="L17" s="213"/>
    </row>
    <row r="18" spans="1:12" x14ac:dyDescent="0.25">
      <c r="K18" s="89"/>
    </row>
    <row r="19" spans="1:12" ht="15.75" customHeight="1" x14ac:dyDescent="0.25">
      <c r="A19" s="471" t="s">
        <v>421</v>
      </c>
      <c r="B19" s="471"/>
      <c r="C19" s="471"/>
      <c r="D19" s="471"/>
      <c r="E19" s="471"/>
      <c r="F19" s="471"/>
      <c r="G19" s="471"/>
      <c r="H19" s="471"/>
      <c r="I19" s="471"/>
      <c r="J19" s="471"/>
      <c r="K19" s="471"/>
      <c r="L19" s="471"/>
    </row>
    <row r="20" spans="1:12" x14ac:dyDescent="0.25">
      <c r="A20" s="69"/>
      <c r="B20" s="69"/>
      <c r="C20" s="88"/>
      <c r="D20" s="88"/>
      <c r="E20" s="88"/>
      <c r="F20" s="88"/>
      <c r="G20" s="200"/>
      <c r="H20" s="200"/>
      <c r="I20" s="88"/>
      <c r="J20" s="88"/>
      <c r="K20" s="88"/>
      <c r="L20" s="88"/>
    </row>
    <row r="21" spans="1:12" ht="28.5" customHeight="1" x14ac:dyDescent="0.25">
      <c r="A21" s="472" t="s">
        <v>220</v>
      </c>
      <c r="B21" s="472" t="s">
        <v>219</v>
      </c>
      <c r="C21" s="478" t="s">
        <v>353</v>
      </c>
      <c r="D21" s="478"/>
      <c r="E21" s="478"/>
      <c r="F21" s="478"/>
      <c r="G21" s="478"/>
      <c r="H21" s="478"/>
      <c r="I21" s="473" t="s">
        <v>218</v>
      </c>
      <c r="J21" s="475" t="s">
        <v>355</v>
      </c>
      <c r="K21" s="472" t="s">
        <v>217</v>
      </c>
      <c r="L21" s="474" t="s">
        <v>354</v>
      </c>
    </row>
    <row r="22" spans="1:12" ht="58.5" customHeight="1" x14ac:dyDescent="0.25">
      <c r="A22" s="472"/>
      <c r="B22" s="472"/>
      <c r="C22" s="479" t="s">
        <v>2</v>
      </c>
      <c r="D22" s="479"/>
      <c r="E22" s="147"/>
      <c r="F22" s="148"/>
      <c r="G22" s="480" t="s">
        <v>1</v>
      </c>
      <c r="H22" s="481"/>
      <c r="I22" s="473"/>
      <c r="J22" s="476"/>
      <c r="K22" s="472"/>
      <c r="L22" s="474"/>
    </row>
    <row r="23" spans="1:12" ht="47.25" x14ac:dyDescent="0.25">
      <c r="A23" s="472"/>
      <c r="B23" s="472"/>
      <c r="C23" s="87" t="s">
        <v>216</v>
      </c>
      <c r="D23" s="87" t="s">
        <v>215</v>
      </c>
      <c r="E23" s="87" t="s">
        <v>216</v>
      </c>
      <c r="F23" s="87" t="s">
        <v>215</v>
      </c>
      <c r="G23" s="217" t="s">
        <v>216</v>
      </c>
      <c r="H23" s="217" t="s">
        <v>215</v>
      </c>
      <c r="I23" s="473"/>
      <c r="J23" s="477"/>
      <c r="K23" s="472"/>
      <c r="L23" s="474"/>
    </row>
    <row r="24" spans="1:12" x14ac:dyDescent="0.25">
      <c r="A24" s="216">
        <v>1</v>
      </c>
      <c r="B24" s="216">
        <v>2</v>
      </c>
      <c r="C24" s="87">
        <v>3</v>
      </c>
      <c r="D24" s="87">
        <v>4</v>
      </c>
      <c r="E24" s="87">
        <v>5</v>
      </c>
      <c r="F24" s="87">
        <v>6</v>
      </c>
      <c r="G24" s="217">
        <v>7</v>
      </c>
      <c r="H24" s="217">
        <v>8</v>
      </c>
      <c r="I24" s="87">
        <v>9</v>
      </c>
      <c r="J24" s="87">
        <v>10</v>
      </c>
      <c r="K24" s="87">
        <v>11</v>
      </c>
      <c r="L24" s="87">
        <v>12</v>
      </c>
    </row>
    <row r="25" spans="1:12" x14ac:dyDescent="0.25">
      <c r="A25" s="79">
        <v>1</v>
      </c>
      <c r="B25" s="80" t="s">
        <v>214</v>
      </c>
      <c r="C25" s="80"/>
      <c r="D25" s="85"/>
      <c r="E25" s="85"/>
      <c r="F25" s="85"/>
      <c r="G25" s="201"/>
      <c r="H25" s="201"/>
      <c r="I25" s="85"/>
      <c r="J25" s="85"/>
      <c r="K25" s="77"/>
      <c r="L25" s="97"/>
    </row>
    <row r="26" spans="1:12" ht="21.75" customHeight="1" x14ac:dyDescent="0.25">
      <c r="A26" s="79" t="s">
        <v>213</v>
      </c>
      <c r="B26" s="86" t="s">
        <v>360</v>
      </c>
      <c r="C26" s="202">
        <v>45733</v>
      </c>
      <c r="D26" s="202">
        <v>45791</v>
      </c>
      <c r="E26" s="85"/>
      <c r="F26" s="85"/>
      <c r="G26" s="202">
        <v>45733</v>
      </c>
      <c r="H26" s="202">
        <v>45791</v>
      </c>
      <c r="I26" s="198">
        <v>1</v>
      </c>
      <c r="J26" s="198">
        <v>1</v>
      </c>
      <c r="K26" s="77"/>
      <c r="L26" s="77"/>
    </row>
    <row r="27" spans="1:12" s="72" customFormat="1" ht="39" customHeight="1" x14ac:dyDescent="0.25">
      <c r="A27" s="79" t="s">
        <v>212</v>
      </c>
      <c r="B27" s="86" t="s">
        <v>362</v>
      </c>
      <c r="C27" s="202">
        <v>46142</v>
      </c>
      <c r="D27" s="202">
        <v>46203</v>
      </c>
      <c r="E27" s="85"/>
      <c r="F27" s="85"/>
      <c r="G27" s="202">
        <v>46142</v>
      </c>
      <c r="H27" s="202">
        <v>46203</v>
      </c>
      <c r="I27" s="85"/>
      <c r="J27" s="85"/>
      <c r="K27" s="77"/>
      <c r="L27" s="77"/>
    </row>
    <row r="28" spans="1:12" s="72" customFormat="1" ht="70.5" customHeight="1" x14ac:dyDescent="0.25">
      <c r="A28" s="79" t="s">
        <v>361</v>
      </c>
      <c r="B28" s="86" t="s">
        <v>366</v>
      </c>
      <c r="C28" s="203" t="s">
        <v>467</v>
      </c>
      <c r="D28" s="201"/>
      <c r="E28" s="85"/>
      <c r="F28" s="85"/>
      <c r="G28" s="201" t="s">
        <v>467</v>
      </c>
      <c r="H28" s="201"/>
      <c r="I28" s="85"/>
      <c r="J28" s="85"/>
      <c r="K28" s="77"/>
      <c r="L28" s="77"/>
    </row>
    <row r="29" spans="1:12" s="72" customFormat="1" ht="54" customHeight="1" x14ac:dyDescent="0.25">
      <c r="A29" s="79" t="s">
        <v>211</v>
      </c>
      <c r="B29" s="86" t="s">
        <v>365</v>
      </c>
      <c r="C29" s="203" t="s">
        <v>467</v>
      </c>
      <c r="D29" s="201"/>
      <c r="E29" s="85"/>
      <c r="F29" s="85"/>
      <c r="G29" s="201" t="s">
        <v>467</v>
      </c>
      <c r="H29" s="201"/>
      <c r="I29" s="85"/>
      <c r="J29" s="85"/>
      <c r="K29" s="77"/>
      <c r="L29" s="77"/>
    </row>
    <row r="30" spans="1:12" s="72" customFormat="1" ht="42" customHeight="1" x14ac:dyDescent="0.25">
      <c r="A30" s="79" t="s">
        <v>210</v>
      </c>
      <c r="B30" s="86" t="s">
        <v>367</v>
      </c>
      <c r="C30" s="203" t="s">
        <v>467</v>
      </c>
      <c r="D30" s="202"/>
      <c r="E30" s="85"/>
      <c r="F30" s="85"/>
      <c r="G30" s="202" t="s">
        <v>467</v>
      </c>
      <c r="H30" s="202"/>
      <c r="I30" s="85"/>
      <c r="J30" s="85"/>
      <c r="K30" s="77"/>
      <c r="L30" s="77"/>
    </row>
    <row r="31" spans="1:12" s="72" customFormat="1" ht="37.5" customHeight="1" x14ac:dyDescent="0.25">
      <c r="A31" s="79" t="s">
        <v>209</v>
      </c>
      <c r="B31" s="78" t="s">
        <v>363</v>
      </c>
      <c r="C31" s="202">
        <v>45839</v>
      </c>
      <c r="D31" s="202">
        <v>45931</v>
      </c>
      <c r="E31" s="85"/>
      <c r="F31" s="85"/>
      <c r="G31" s="202">
        <v>45839</v>
      </c>
      <c r="H31" s="202">
        <v>45931</v>
      </c>
      <c r="I31" s="198">
        <v>1</v>
      </c>
      <c r="J31" s="198">
        <v>1</v>
      </c>
      <c r="K31" s="77"/>
      <c r="L31" s="77"/>
    </row>
    <row r="32" spans="1:12" s="72" customFormat="1" ht="31.5" x14ac:dyDescent="0.25">
      <c r="A32" s="79" t="s">
        <v>207</v>
      </c>
      <c r="B32" s="78" t="s">
        <v>368</v>
      </c>
      <c r="C32" s="202">
        <v>46052</v>
      </c>
      <c r="D32" s="202">
        <v>46111</v>
      </c>
      <c r="E32" s="85"/>
      <c r="F32" s="85"/>
      <c r="G32" s="202">
        <v>46052</v>
      </c>
      <c r="H32" s="202">
        <v>46111</v>
      </c>
      <c r="I32" s="85"/>
      <c r="J32" s="85"/>
      <c r="K32" s="77"/>
      <c r="L32" s="77"/>
    </row>
    <row r="33" spans="1:12" s="72" customFormat="1" ht="37.5" customHeight="1" x14ac:dyDescent="0.25">
      <c r="A33" s="79" t="s">
        <v>379</v>
      </c>
      <c r="B33" s="78" t="s">
        <v>296</v>
      </c>
      <c r="C33" s="203" t="s">
        <v>467</v>
      </c>
      <c r="D33" s="201"/>
      <c r="E33" s="85"/>
      <c r="F33" s="85"/>
      <c r="G33" s="201" t="s">
        <v>467</v>
      </c>
      <c r="H33" s="201"/>
      <c r="I33" s="85"/>
      <c r="J33" s="85"/>
      <c r="K33" s="77"/>
      <c r="L33" s="77"/>
    </row>
    <row r="34" spans="1:12" s="72" customFormat="1" ht="47.25" customHeight="1" x14ac:dyDescent="0.25">
      <c r="A34" s="79" t="s">
        <v>380</v>
      </c>
      <c r="B34" s="78" t="s">
        <v>372</v>
      </c>
      <c r="C34" s="203" t="s">
        <v>467</v>
      </c>
      <c r="D34" s="203"/>
      <c r="E34" s="84"/>
      <c r="F34" s="84"/>
      <c r="G34" s="203" t="s">
        <v>467</v>
      </c>
      <c r="H34" s="203"/>
      <c r="I34" s="84"/>
      <c r="J34" s="84"/>
      <c r="K34" s="84"/>
      <c r="L34" s="77"/>
    </row>
    <row r="35" spans="1:12" s="72" customFormat="1" ht="49.5" customHeight="1" x14ac:dyDescent="0.25">
      <c r="A35" s="79" t="s">
        <v>381</v>
      </c>
      <c r="B35" s="78" t="s">
        <v>208</v>
      </c>
      <c r="C35" s="202">
        <v>46127</v>
      </c>
      <c r="D35" s="202">
        <v>46142</v>
      </c>
      <c r="E35" s="84"/>
      <c r="F35" s="84"/>
      <c r="G35" s="202">
        <v>46127</v>
      </c>
      <c r="H35" s="202">
        <v>46142</v>
      </c>
      <c r="I35" s="84"/>
      <c r="J35" s="84"/>
      <c r="K35" s="84"/>
      <c r="L35" s="77"/>
    </row>
    <row r="36" spans="1:12" ht="37.5" customHeight="1" x14ac:dyDescent="0.25">
      <c r="A36" s="79" t="s">
        <v>382</v>
      </c>
      <c r="B36" s="78" t="s">
        <v>364</v>
      </c>
      <c r="C36" s="205" t="s">
        <v>467</v>
      </c>
      <c r="D36" s="205"/>
      <c r="E36" s="83"/>
      <c r="F36" s="82"/>
      <c r="G36" s="205" t="s">
        <v>467</v>
      </c>
      <c r="H36" s="205"/>
      <c r="I36" s="81"/>
      <c r="J36" s="81"/>
      <c r="K36" s="77"/>
      <c r="L36" s="77"/>
    </row>
    <row r="37" spans="1:12" ht="21" customHeight="1" x14ac:dyDescent="0.25">
      <c r="A37" s="79" t="s">
        <v>383</v>
      </c>
      <c r="B37" s="78" t="s">
        <v>206</v>
      </c>
      <c r="C37" s="204" t="s">
        <v>467</v>
      </c>
      <c r="D37" s="204"/>
      <c r="E37" s="83"/>
      <c r="F37" s="82"/>
      <c r="G37" s="204" t="s">
        <v>467</v>
      </c>
      <c r="H37" s="204"/>
      <c r="I37" s="81"/>
      <c r="J37" s="81"/>
      <c r="K37" s="77"/>
      <c r="L37" s="77"/>
    </row>
    <row r="38" spans="1:12" ht="21" customHeight="1" x14ac:dyDescent="0.25">
      <c r="A38" s="79" t="s">
        <v>384</v>
      </c>
      <c r="B38" s="80" t="s">
        <v>205</v>
      </c>
      <c r="C38" s="206"/>
      <c r="D38" s="206"/>
      <c r="E38" s="77"/>
      <c r="F38" s="77"/>
      <c r="G38" s="206"/>
      <c r="H38" s="206"/>
      <c r="I38" s="77"/>
      <c r="J38" s="77"/>
      <c r="K38" s="77"/>
      <c r="L38" s="77"/>
    </row>
    <row r="39" spans="1:12" ht="63" x14ac:dyDescent="0.25">
      <c r="A39" s="79">
        <v>2</v>
      </c>
      <c r="B39" s="78" t="s">
        <v>369</v>
      </c>
      <c r="C39" s="202">
        <v>46142</v>
      </c>
      <c r="D39" s="202">
        <v>46233</v>
      </c>
      <c r="E39" s="77"/>
      <c r="F39" s="77"/>
      <c r="G39" s="202">
        <v>45839</v>
      </c>
      <c r="H39" s="202">
        <v>45931</v>
      </c>
      <c r="I39" s="198">
        <v>1</v>
      </c>
      <c r="J39" s="198">
        <v>1</v>
      </c>
      <c r="K39" s="77"/>
      <c r="L39" s="77"/>
    </row>
    <row r="40" spans="1:12" ht="33.75" customHeight="1" x14ac:dyDescent="0.25">
      <c r="A40" s="79" t="s">
        <v>204</v>
      </c>
      <c r="B40" s="78" t="s">
        <v>371</v>
      </c>
      <c r="C40" s="202">
        <v>46233</v>
      </c>
      <c r="D40" s="202">
        <v>46264</v>
      </c>
      <c r="E40" s="77"/>
      <c r="F40" s="77"/>
      <c r="G40" s="202">
        <v>46172</v>
      </c>
      <c r="H40" s="202">
        <v>46203</v>
      </c>
      <c r="I40" s="77"/>
      <c r="J40" s="77"/>
      <c r="K40" s="77"/>
      <c r="L40" s="77"/>
    </row>
    <row r="41" spans="1:12" ht="63" customHeight="1" x14ac:dyDescent="0.25">
      <c r="A41" s="79" t="s">
        <v>203</v>
      </c>
      <c r="B41" s="80" t="s">
        <v>452</v>
      </c>
      <c r="C41" s="206"/>
      <c r="D41" s="206"/>
      <c r="E41" s="77"/>
      <c r="F41" s="77"/>
      <c r="G41" s="206"/>
      <c r="H41" s="206"/>
      <c r="I41" s="77"/>
      <c r="J41" s="77"/>
      <c r="K41" s="77"/>
      <c r="L41" s="77"/>
    </row>
    <row r="42" spans="1:12" ht="36.75" customHeight="1" x14ac:dyDescent="0.25">
      <c r="A42" s="79">
        <v>3</v>
      </c>
      <c r="B42" s="78" t="s">
        <v>370</v>
      </c>
      <c r="C42" s="206" t="s">
        <v>467</v>
      </c>
      <c r="D42" s="206"/>
      <c r="E42" s="77"/>
      <c r="F42" s="77"/>
      <c r="G42" s="206" t="s">
        <v>467</v>
      </c>
      <c r="H42" s="206"/>
      <c r="I42" s="77"/>
      <c r="J42" s="77"/>
      <c r="K42" s="77"/>
      <c r="L42" s="77"/>
    </row>
    <row r="43" spans="1:12" ht="34.5" customHeight="1" x14ac:dyDescent="0.25">
      <c r="A43" s="79" t="s">
        <v>202</v>
      </c>
      <c r="B43" s="78" t="s">
        <v>200</v>
      </c>
      <c r="C43" s="202">
        <v>46327</v>
      </c>
      <c r="D43" s="202">
        <v>46386</v>
      </c>
      <c r="E43" s="77"/>
      <c r="F43" s="77"/>
      <c r="G43" s="202">
        <v>46235</v>
      </c>
      <c r="H43" s="202">
        <v>46264</v>
      </c>
      <c r="I43" s="77"/>
      <c r="J43" s="77"/>
      <c r="K43" s="77"/>
      <c r="L43" s="77"/>
    </row>
    <row r="44" spans="1:12" ht="24.75" customHeight="1" x14ac:dyDescent="0.25">
      <c r="A44" s="79" t="s">
        <v>201</v>
      </c>
      <c r="B44" s="78" t="s">
        <v>198</v>
      </c>
      <c r="C44" s="202">
        <v>46357</v>
      </c>
      <c r="D44" s="202">
        <v>46447</v>
      </c>
      <c r="E44" s="77"/>
      <c r="F44" s="77"/>
      <c r="G44" s="202">
        <v>46235</v>
      </c>
      <c r="H44" s="202">
        <v>46295</v>
      </c>
      <c r="I44" s="77"/>
      <c r="J44" s="77"/>
      <c r="K44" s="77"/>
      <c r="L44" s="77"/>
    </row>
    <row r="45" spans="1:12" ht="90.75" customHeight="1" x14ac:dyDescent="0.25">
      <c r="A45" s="79" t="s">
        <v>199</v>
      </c>
      <c r="B45" s="78" t="s">
        <v>375</v>
      </c>
      <c r="C45" s="202">
        <v>46419</v>
      </c>
      <c r="D45" s="202">
        <v>46447</v>
      </c>
      <c r="E45" s="77"/>
      <c r="F45" s="77"/>
      <c r="G45" s="202">
        <v>46266</v>
      </c>
      <c r="H45" s="202">
        <v>46296</v>
      </c>
      <c r="I45" s="77"/>
      <c r="J45" s="77"/>
      <c r="K45" s="77"/>
      <c r="L45" s="77"/>
    </row>
    <row r="46" spans="1:12" ht="167.25" customHeight="1" x14ac:dyDescent="0.25">
      <c r="A46" s="79" t="s">
        <v>197</v>
      </c>
      <c r="B46" s="78" t="s">
        <v>373</v>
      </c>
      <c r="C46" s="202">
        <v>46419</v>
      </c>
      <c r="D46" s="202">
        <v>46447</v>
      </c>
      <c r="E46" s="77"/>
      <c r="F46" s="77"/>
      <c r="G46" s="202">
        <v>46296</v>
      </c>
      <c r="H46" s="202">
        <v>46327</v>
      </c>
      <c r="I46" s="77"/>
      <c r="J46" s="77"/>
      <c r="K46" s="77"/>
      <c r="L46" s="77"/>
    </row>
    <row r="47" spans="1:12" ht="30.75" customHeight="1" x14ac:dyDescent="0.25">
      <c r="A47" s="79" t="s">
        <v>195</v>
      </c>
      <c r="B47" s="78" t="s">
        <v>196</v>
      </c>
      <c r="C47" s="202">
        <v>46447</v>
      </c>
      <c r="D47" s="202">
        <v>46478</v>
      </c>
      <c r="E47" s="77"/>
      <c r="F47" s="77"/>
      <c r="G47" s="202">
        <v>46296</v>
      </c>
      <c r="H47" s="202">
        <v>46327</v>
      </c>
      <c r="I47" s="77"/>
      <c r="J47" s="77"/>
      <c r="K47" s="77"/>
      <c r="L47" s="77"/>
    </row>
    <row r="48" spans="1:12" ht="37.5" customHeight="1" x14ac:dyDescent="0.25">
      <c r="A48" s="79" t="s">
        <v>385</v>
      </c>
      <c r="B48" s="80" t="s">
        <v>194</v>
      </c>
      <c r="C48" s="202"/>
      <c r="D48" s="202"/>
      <c r="E48" s="77"/>
      <c r="F48" s="77"/>
      <c r="G48" s="206"/>
      <c r="H48" s="206"/>
      <c r="I48" s="77"/>
      <c r="J48" s="77"/>
      <c r="K48" s="77"/>
      <c r="L48" s="77"/>
    </row>
    <row r="49" spans="1:12" ht="35.25" customHeight="1" x14ac:dyDescent="0.25">
      <c r="A49" s="79">
        <v>4</v>
      </c>
      <c r="B49" s="78" t="s">
        <v>192</v>
      </c>
      <c r="C49" s="202">
        <v>46478</v>
      </c>
      <c r="D49" s="202">
        <v>46487</v>
      </c>
      <c r="E49" s="77"/>
      <c r="F49" s="77"/>
      <c r="G49" s="202">
        <v>46327</v>
      </c>
      <c r="H49" s="202">
        <v>46336</v>
      </c>
      <c r="I49" s="77"/>
      <c r="J49" s="77"/>
      <c r="K49" s="77"/>
      <c r="L49" s="77"/>
    </row>
    <row r="50" spans="1:12" ht="86.25" customHeight="1" x14ac:dyDescent="0.25">
      <c r="A50" s="79" t="s">
        <v>193</v>
      </c>
      <c r="B50" s="78" t="s">
        <v>374</v>
      </c>
      <c r="C50" s="202">
        <v>46487</v>
      </c>
      <c r="D50" s="202">
        <v>46507</v>
      </c>
      <c r="E50" s="77"/>
      <c r="F50" s="77"/>
      <c r="G50" s="202">
        <v>46336</v>
      </c>
      <c r="H50" s="202">
        <v>46356</v>
      </c>
      <c r="I50" s="77"/>
      <c r="J50" s="77"/>
      <c r="K50" s="77"/>
      <c r="L50" s="77"/>
    </row>
    <row r="51" spans="1:12" ht="77.25" customHeight="1" x14ac:dyDescent="0.25">
      <c r="A51" s="79" t="s">
        <v>191</v>
      </c>
      <c r="B51" s="78" t="s">
        <v>376</v>
      </c>
      <c r="C51" s="202">
        <v>46507</v>
      </c>
      <c r="D51" s="202">
        <v>46521</v>
      </c>
      <c r="E51" s="77"/>
      <c r="F51" s="77"/>
      <c r="G51" s="202">
        <v>46336</v>
      </c>
      <c r="H51" s="202">
        <v>46356</v>
      </c>
      <c r="I51" s="77"/>
      <c r="J51" s="77"/>
      <c r="K51" s="77"/>
      <c r="L51" s="77"/>
    </row>
    <row r="52" spans="1:12" ht="71.25" customHeight="1" x14ac:dyDescent="0.25">
      <c r="A52" s="79" t="s">
        <v>189</v>
      </c>
      <c r="B52" s="78" t="s">
        <v>190</v>
      </c>
      <c r="C52" s="202">
        <v>46507</v>
      </c>
      <c r="D52" s="202">
        <v>46521</v>
      </c>
      <c r="E52" s="77"/>
      <c r="F52" s="77"/>
      <c r="G52" s="202">
        <v>46356</v>
      </c>
      <c r="H52" s="202">
        <v>46370</v>
      </c>
      <c r="I52" s="77"/>
      <c r="J52" s="77"/>
      <c r="K52" s="77"/>
      <c r="L52" s="77"/>
    </row>
    <row r="53" spans="1:12" ht="48" customHeight="1" x14ac:dyDescent="0.25">
      <c r="A53" s="79" t="s">
        <v>187</v>
      </c>
      <c r="B53" s="155" t="s">
        <v>377</v>
      </c>
      <c r="C53" s="202">
        <v>46521</v>
      </c>
      <c r="D53" s="202">
        <v>46537</v>
      </c>
      <c r="E53" s="77"/>
      <c r="F53" s="77"/>
      <c r="G53" s="202">
        <v>46356</v>
      </c>
      <c r="H53" s="202">
        <v>46386</v>
      </c>
      <c r="I53" s="77"/>
      <c r="J53" s="77"/>
      <c r="K53" s="77"/>
      <c r="L53" s="77"/>
    </row>
    <row r="54" spans="1:12" ht="46.5" customHeight="1" x14ac:dyDescent="0.25">
      <c r="A54" s="79" t="s">
        <v>378</v>
      </c>
      <c r="B54" s="78" t="s">
        <v>188</v>
      </c>
      <c r="C54" s="206" t="s">
        <v>467</v>
      </c>
      <c r="D54" s="206"/>
      <c r="E54" s="77"/>
      <c r="F54" s="77"/>
      <c r="G54" s="206" t="s">
        <v>467</v>
      </c>
      <c r="H54" s="206"/>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zoomScale="70" zoomScaleNormal="70" zoomScaleSheetLayoutView="85" workbookViewId="0">
      <selection activeCell="AD20" sqref="A20:XFD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6.42578125" style="65" customWidth="1"/>
    <col min="10" max="10" width="8.140625" style="65" customWidth="1"/>
    <col min="11" max="11" width="6.28515625" style="65" customWidth="1"/>
    <col min="12" max="13" width="8.140625" style="64" customWidth="1"/>
    <col min="14" max="19" width="6.140625" style="64" customWidth="1"/>
    <col min="20" max="20" width="13.140625" style="64" customWidth="1"/>
    <col min="21" max="21" width="6.710937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15" t="str">
        <f>'6.1. Паспорт сетевой график'!A5:L5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row>
    <row r="5" spans="1:21" ht="18.75" x14ac:dyDescent="0.3">
      <c r="A5" s="65"/>
      <c r="B5" s="65"/>
      <c r="C5" s="65"/>
      <c r="D5" s="65"/>
      <c r="E5" s="65"/>
      <c r="F5" s="65"/>
      <c r="L5" s="65"/>
      <c r="M5" s="65"/>
      <c r="U5" s="15"/>
    </row>
    <row r="6" spans="1:21" ht="18.75" x14ac:dyDescent="0.25">
      <c r="A6" s="319" t="s">
        <v>9</v>
      </c>
      <c r="B6" s="319"/>
      <c r="C6" s="319"/>
      <c r="D6" s="319"/>
      <c r="E6" s="319"/>
      <c r="F6" s="319"/>
      <c r="G6" s="319"/>
      <c r="H6" s="319"/>
      <c r="I6" s="319"/>
      <c r="J6" s="319"/>
      <c r="K6" s="319"/>
      <c r="L6" s="319"/>
      <c r="M6" s="319"/>
      <c r="N6" s="319"/>
      <c r="O6" s="319"/>
      <c r="P6" s="319"/>
      <c r="Q6" s="319"/>
      <c r="R6" s="319"/>
      <c r="S6" s="319"/>
      <c r="T6" s="319"/>
      <c r="U6" s="31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323" t="s">
        <v>468</v>
      </c>
      <c r="B8" s="323"/>
      <c r="C8" s="323"/>
      <c r="D8" s="323"/>
      <c r="E8" s="323"/>
      <c r="F8" s="323"/>
      <c r="G8" s="323"/>
      <c r="H8" s="323"/>
      <c r="I8" s="323"/>
      <c r="J8" s="323"/>
      <c r="K8" s="323"/>
      <c r="L8" s="323"/>
      <c r="M8" s="323"/>
      <c r="N8" s="323"/>
      <c r="O8" s="323"/>
      <c r="P8" s="323"/>
      <c r="Q8" s="323"/>
      <c r="R8" s="323"/>
      <c r="S8" s="323"/>
      <c r="T8" s="323"/>
      <c r="U8" s="323"/>
    </row>
    <row r="9" spans="1:21"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320" t="str">
        <f>'1. паспорт местоположение'!A12:C12</f>
        <v>P_TP1600.PS.0189</v>
      </c>
      <c r="B11" s="320"/>
      <c r="C11" s="320"/>
      <c r="D11" s="320"/>
      <c r="E11" s="320"/>
      <c r="F11" s="320"/>
      <c r="G11" s="320"/>
      <c r="H11" s="320"/>
      <c r="I11" s="320"/>
      <c r="J11" s="320"/>
      <c r="K11" s="320"/>
      <c r="L11" s="320"/>
      <c r="M11" s="320"/>
      <c r="N11" s="320"/>
      <c r="O11" s="320"/>
      <c r="P11" s="320"/>
      <c r="Q11" s="320"/>
      <c r="R11" s="320"/>
      <c r="S11" s="320"/>
      <c r="T11" s="320"/>
      <c r="U11" s="320"/>
    </row>
    <row r="12" spans="1:21"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2.25" customHeight="1" x14ac:dyDescent="0.25">
      <c r="A14" s="32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4" s="322"/>
      <c r="C14" s="322"/>
      <c r="D14" s="322"/>
      <c r="E14" s="322"/>
      <c r="F14" s="322"/>
      <c r="G14" s="322"/>
      <c r="H14" s="322"/>
      <c r="I14" s="322"/>
      <c r="J14" s="322"/>
      <c r="K14" s="322"/>
      <c r="L14" s="322"/>
      <c r="M14" s="322"/>
      <c r="N14" s="322"/>
      <c r="O14" s="322"/>
      <c r="P14" s="322"/>
      <c r="Q14" s="322"/>
      <c r="R14" s="322"/>
      <c r="S14" s="322"/>
      <c r="T14" s="322"/>
      <c r="U14" s="322"/>
    </row>
    <row r="15" spans="1:21"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row>
    <row r="16" spans="1:21" x14ac:dyDescent="0.25">
      <c r="A16" s="494"/>
      <c r="B16" s="494"/>
      <c r="C16" s="494"/>
      <c r="D16" s="494"/>
      <c r="E16" s="494"/>
      <c r="F16" s="494"/>
      <c r="G16" s="494"/>
      <c r="H16" s="494"/>
      <c r="I16" s="494"/>
      <c r="J16" s="494"/>
      <c r="K16" s="494"/>
      <c r="L16" s="494"/>
      <c r="M16" s="494"/>
      <c r="N16" s="494"/>
      <c r="O16" s="494"/>
      <c r="P16" s="494"/>
      <c r="Q16" s="494"/>
      <c r="R16" s="494"/>
      <c r="S16" s="494"/>
      <c r="T16" s="494"/>
      <c r="U16" s="494"/>
    </row>
    <row r="17" spans="1:39" x14ac:dyDescent="0.25">
      <c r="A17" s="65"/>
      <c r="C17" s="221"/>
      <c r="L17" s="65"/>
      <c r="M17" s="65"/>
      <c r="N17" s="65"/>
      <c r="O17" s="65"/>
      <c r="P17" s="65"/>
      <c r="Q17" s="65"/>
      <c r="R17" s="65"/>
      <c r="S17" s="65"/>
      <c r="T17" s="65"/>
    </row>
    <row r="18" spans="1:39" x14ac:dyDescent="0.25">
      <c r="A18" s="495" t="s">
        <v>422</v>
      </c>
      <c r="B18" s="495"/>
      <c r="C18" s="495"/>
      <c r="D18" s="495"/>
      <c r="E18" s="495"/>
      <c r="F18" s="495"/>
      <c r="G18" s="495"/>
      <c r="H18" s="495"/>
      <c r="I18" s="495"/>
      <c r="J18" s="495"/>
      <c r="K18" s="495"/>
      <c r="L18" s="495"/>
      <c r="M18" s="495"/>
      <c r="N18" s="495"/>
      <c r="O18" s="495"/>
      <c r="P18" s="495"/>
      <c r="Q18" s="495"/>
      <c r="R18" s="495"/>
      <c r="S18" s="495"/>
      <c r="T18" s="495"/>
      <c r="U18" s="495"/>
    </row>
    <row r="19" spans="1:39" x14ac:dyDescent="0.25">
      <c r="A19" s="65"/>
      <c r="B19" s="65"/>
      <c r="C19" s="65"/>
      <c r="D19" s="65"/>
      <c r="E19" s="65"/>
      <c r="F19" s="65"/>
      <c r="L19" s="65"/>
      <c r="M19" s="65"/>
      <c r="N19" s="65"/>
      <c r="O19" s="65"/>
      <c r="P19" s="65"/>
      <c r="Q19" s="65"/>
      <c r="R19" s="65"/>
      <c r="S19" s="65"/>
      <c r="T19" s="65"/>
    </row>
    <row r="20" spans="1:39" ht="33" customHeight="1" x14ac:dyDescent="0.25">
      <c r="A20" s="486" t="s">
        <v>186</v>
      </c>
      <c r="B20" s="486" t="s">
        <v>185</v>
      </c>
      <c r="C20" s="489" t="s">
        <v>184</v>
      </c>
      <c r="D20" s="489"/>
      <c r="E20" s="490" t="s">
        <v>183</v>
      </c>
      <c r="F20" s="490"/>
      <c r="G20" s="491" t="s">
        <v>588</v>
      </c>
      <c r="H20" s="484" t="s">
        <v>473</v>
      </c>
      <c r="I20" s="485"/>
      <c r="J20" s="485"/>
      <c r="K20" s="485"/>
      <c r="L20" s="484" t="s">
        <v>474</v>
      </c>
      <c r="M20" s="485"/>
      <c r="N20" s="485"/>
      <c r="O20" s="485"/>
      <c r="P20" s="484" t="s">
        <v>519</v>
      </c>
      <c r="Q20" s="485"/>
      <c r="R20" s="485"/>
      <c r="S20" s="485"/>
      <c r="T20" s="484" t="s">
        <v>537</v>
      </c>
      <c r="U20" s="485"/>
      <c r="V20" s="485"/>
      <c r="W20" s="485"/>
      <c r="X20" s="484" t="s">
        <v>589</v>
      </c>
      <c r="Y20" s="485"/>
      <c r="Z20" s="485"/>
      <c r="AA20" s="485"/>
      <c r="AB20" s="482" t="s">
        <v>182</v>
      </c>
      <c r="AC20" s="482"/>
      <c r="AD20" s="73"/>
      <c r="AE20" s="73"/>
      <c r="AF20" s="73"/>
    </row>
    <row r="21" spans="1:39" ht="99.75" customHeight="1" x14ac:dyDescent="0.25">
      <c r="A21" s="487"/>
      <c r="B21" s="487"/>
      <c r="C21" s="489"/>
      <c r="D21" s="489"/>
      <c r="E21" s="490"/>
      <c r="F21" s="490"/>
      <c r="G21" s="492"/>
      <c r="H21" s="483" t="s">
        <v>2</v>
      </c>
      <c r="I21" s="483"/>
      <c r="J21" s="483" t="s">
        <v>180</v>
      </c>
      <c r="K21" s="483"/>
      <c r="L21" s="483" t="s">
        <v>2</v>
      </c>
      <c r="M21" s="483"/>
      <c r="N21" s="483" t="s">
        <v>180</v>
      </c>
      <c r="O21" s="483"/>
      <c r="P21" s="483" t="s">
        <v>2</v>
      </c>
      <c r="Q21" s="483"/>
      <c r="R21" s="483" t="s">
        <v>180</v>
      </c>
      <c r="S21" s="483"/>
      <c r="T21" s="483" t="s">
        <v>2</v>
      </c>
      <c r="U21" s="483"/>
      <c r="V21" s="483" t="s">
        <v>180</v>
      </c>
      <c r="W21" s="483"/>
      <c r="X21" s="483" t="s">
        <v>2</v>
      </c>
      <c r="Y21" s="483"/>
      <c r="Z21" s="483" t="s">
        <v>180</v>
      </c>
      <c r="AA21" s="483"/>
      <c r="AB21" s="482"/>
      <c r="AC21" s="482"/>
    </row>
    <row r="22" spans="1:39" ht="89.25" customHeight="1" x14ac:dyDescent="0.3">
      <c r="A22" s="488"/>
      <c r="B22" s="488"/>
      <c r="C22" s="308" t="s">
        <v>2</v>
      </c>
      <c r="D22" s="308" t="s">
        <v>180</v>
      </c>
      <c r="E22" s="309" t="s">
        <v>590</v>
      </c>
      <c r="F22" s="309" t="s">
        <v>591</v>
      </c>
      <c r="G22" s="493"/>
      <c r="H22" s="310" t="s">
        <v>403</v>
      </c>
      <c r="I22" s="310" t="s">
        <v>404</v>
      </c>
      <c r="J22" s="310" t="s">
        <v>403</v>
      </c>
      <c r="K22" s="310" t="s">
        <v>404</v>
      </c>
      <c r="L22" s="310" t="s">
        <v>403</v>
      </c>
      <c r="M22" s="310" t="s">
        <v>404</v>
      </c>
      <c r="N22" s="310" t="s">
        <v>403</v>
      </c>
      <c r="O22" s="310" t="s">
        <v>404</v>
      </c>
      <c r="P22" s="310" t="s">
        <v>403</v>
      </c>
      <c r="Q22" s="310" t="s">
        <v>404</v>
      </c>
      <c r="R22" s="310" t="s">
        <v>403</v>
      </c>
      <c r="S22" s="310" t="s">
        <v>404</v>
      </c>
      <c r="T22" s="310" t="s">
        <v>403</v>
      </c>
      <c r="U22" s="310" t="s">
        <v>404</v>
      </c>
      <c r="V22" s="310" t="s">
        <v>403</v>
      </c>
      <c r="W22" s="310" t="s">
        <v>404</v>
      </c>
      <c r="X22" s="310" t="s">
        <v>403</v>
      </c>
      <c r="Y22" s="310" t="s">
        <v>404</v>
      </c>
      <c r="Z22" s="310" t="s">
        <v>403</v>
      </c>
      <c r="AA22" s="310" t="s">
        <v>404</v>
      </c>
      <c r="AB22" s="308" t="s">
        <v>181</v>
      </c>
      <c r="AC22" s="308" t="s">
        <v>180</v>
      </c>
      <c r="AI22" s="311"/>
      <c r="AJ22" s="311"/>
      <c r="AK22" s="311"/>
      <c r="AL22" s="311"/>
      <c r="AM22" s="65"/>
    </row>
    <row r="23" spans="1:39" s="177" customFormat="1" ht="19.5" customHeight="1" x14ac:dyDescent="0.2">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c r="AI23" s="178"/>
      <c r="AJ23" s="178"/>
      <c r="AK23" s="178"/>
      <c r="AL23" s="178"/>
      <c r="AM23" s="178"/>
    </row>
    <row r="24" spans="1:39" s="177" customFormat="1" ht="47.25" customHeight="1" x14ac:dyDescent="0.2">
      <c r="A24" s="180">
        <v>1</v>
      </c>
      <c r="B24" s="181" t="s">
        <v>179</v>
      </c>
      <c r="C24" s="182">
        <v>13.371531766959562</v>
      </c>
      <c r="D24" s="182">
        <v>13.113950647500001</v>
      </c>
      <c r="E24" s="182">
        <v>13.371531766959562</v>
      </c>
      <c r="F24" s="182">
        <v>13.371531766959562</v>
      </c>
      <c r="G24" s="182">
        <v>0</v>
      </c>
      <c r="H24" s="182">
        <v>0.37602062298000005</v>
      </c>
      <c r="I24" s="182"/>
      <c r="J24" s="182">
        <v>13.113950647500001</v>
      </c>
      <c r="K24" s="182"/>
      <c r="L24" s="182">
        <v>12.995511143979561</v>
      </c>
      <c r="M24" s="182"/>
      <c r="N24" s="182">
        <v>0</v>
      </c>
      <c r="O24" s="182"/>
      <c r="P24" s="182">
        <v>0</v>
      </c>
      <c r="Q24" s="182"/>
      <c r="R24" s="182">
        <v>0</v>
      </c>
      <c r="S24" s="182"/>
      <c r="T24" s="182">
        <v>0</v>
      </c>
      <c r="U24" s="182"/>
      <c r="V24" s="182">
        <v>0</v>
      </c>
      <c r="W24" s="182"/>
      <c r="X24" s="182">
        <v>0</v>
      </c>
      <c r="Y24" s="182"/>
      <c r="Z24" s="182" t="s">
        <v>509</v>
      </c>
      <c r="AA24" s="182"/>
      <c r="AB24" s="182">
        <v>13.371531766959562</v>
      </c>
      <c r="AC24" s="182">
        <v>13.113950647500001</v>
      </c>
    </row>
    <row r="25" spans="1:39" s="177" customFormat="1" ht="24" customHeight="1" x14ac:dyDescent="0.2">
      <c r="A25" s="183" t="s">
        <v>178</v>
      </c>
      <c r="B25" s="184" t="s">
        <v>177</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509</v>
      </c>
      <c r="AA25" s="182"/>
      <c r="AB25" s="182">
        <v>0</v>
      </c>
      <c r="AC25" s="182">
        <v>0</v>
      </c>
    </row>
    <row r="26" spans="1:39" s="177" customFormat="1" ht="12.75" x14ac:dyDescent="0.2">
      <c r="A26" s="183" t="s">
        <v>176</v>
      </c>
      <c r="B26" s="184" t="s">
        <v>175</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509</v>
      </c>
      <c r="AA26" s="182"/>
      <c r="AB26" s="182">
        <v>0</v>
      </c>
      <c r="AC26" s="182">
        <v>0</v>
      </c>
    </row>
    <row r="27" spans="1:39" s="177" customFormat="1" ht="25.5" x14ac:dyDescent="0.2">
      <c r="A27" s="183" t="s">
        <v>174</v>
      </c>
      <c r="B27" s="184" t="s">
        <v>359</v>
      </c>
      <c r="C27" s="182"/>
      <c r="D27" s="182"/>
      <c r="E27" s="182"/>
      <c r="F27" s="182"/>
      <c r="G27" s="182">
        <v>0</v>
      </c>
      <c r="H27" s="182">
        <v>0</v>
      </c>
      <c r="I27" s="182"/>
      <c r="J27" s="182">
        <v>0</v>
      </c>
      <c r="K27" s="182"/>
      <c r="L27" s="182">
        <v>0</v>
      </c>
      <c r="M27" s="182"/>
      <c r="N27" s="182">
        <v>0</v>
      </c>
      <c r="O27" s="182"/>
      <c r="P27" s="182">
        <v>0</v>
      </c>
      <c r="Q27" s="182"/>
      <c r="R27" s="182">
        <v>0</v>
      </c>
      <c r="S27" s="182"/>
      <c r="T27" s="182">
        <v>0</v>
      </c>
      <c r="U27" s="182"/>
      <c r="V27" s="182">
        <v>0</v>
      </c>
      <c r="W27" s="182"/>
      <c r="X27" s="182">
        <v>0</v>
      </c>
      <c r="Y27" s="182"/>
      <c r="Z27" s="182" t="s">
        <v>509</v>
      </c>
      <c r="AA27" s="182"/>
      <c r="AB27" s="182">
        <v>0</v>
      </c>
      <c r="AC27" s="182">
        <v>0</v>
      </c>
    </row>
    <row r="28" spans="1:39" s="177" customFormat="1" ht="12.75" x14ac:dyDescent="0.2">
      <c r="A28" s="183" t="s">
        <v>173</v>
      </c>
      <c r="B28" s="184" t="s">
        <v>172</v>
      </c>
      <c r="C28" s="182"/>
      <c r="D28" s="182"/>
      <c r="E28" s="182"/>
      <c r="F28" s="182"/>
      <c r="G28" s="182">
        <v>0</v>
      </c>
      <c r="H28" s="182">
        <v>0.37602062298000005</v>
      </c>
      <c r="I28" s="182"/>
      <c r="J28" s="182">
        <v>13.113950647500001</v>
      </c>
      <c r="K28" s="182"/>
      <c r="L28" s="182">
        <v>12.995511143979561</v>
      </c>
      <c r="M28" s="182"/>
      <c r="N28" s="182">
        <v>0</v>
      </c>
      <c r="O28" s="182"/>
      <c r="P28" s="182">
        <v>0</v>
      </c>
      <c r="Q28" s="182"/>
      <c r="R28" s="182">
        <v>0</v>
      </c>
      <c r="S28" s="182"/>
      <c r="T28" s="182">
        <v>0</v>
      </c>
      <c r="U28" s="182"/>
      <c r="V28" s="182">
        <v>0</v>
      </c>
      <c r="W28" s="182"/>
      <c r="X28" s="182">
        <v>0</v>
      </c>
      <c r="Y28" s="182"/>
      <c r="Z28" s="182">
        <v>0</v>
      </c>
      <c r="AA28" s="182"/>
      <c r="AB28" s="182">
        <v>13.371531766959562</v>
      </c>
      <c r="AC28" s="182">
        <v>13.113950647500001</v>
      </c>
    </row>
    <row r="29" spans="1:39" s="177" customFormat="1" ht="12.75" x14ac:dyDescent="0.2">
      <c r="A29" s="183" t="s">
        <v>171</v>
      </c>
      <c r="B29" s="185" t="s">
        <v>170</v>
      </c>
      <c r="C29" s="182"/>
      <c r="D29" s="182"/>
      <c r="E29" s="182"/>
      <c r="F29" s="182"/>
      <c r="G29" s="182">
        <v>0</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t="s">
        <v>509</v>
      </c>
      <c r="AA29" s="182"/>
      <c r="AB29" s="182">
        <v>13.371531766959562</v>
      </c>
      <c r="AC29" s="182">
        <v>0</v>
      </c>
    </row>
    <row r="30" spans="1:39" s="177" customFormat="1" ht="25.5" x14ac:dyDescent="0.2">
      <c r="A30" s="180" t="s">
        <v>63</v>
      </c>
      <c r="B30" s="181" t="s">
        <v>169</v>
      </c>
      <c r="C30" s="182">
        <v>11.24847334579789</v>
      </c>
      <c r="D30" s="182">
        <v>10.858133643823772</v>
      </c>
      <c r="E30" s="182">
        <v>11.24847334579789</v>
      </c>
      <c r="F30" s="182">
        <v>11.24847334579789</v>
      </c>
      <c r="G30" s="182">
        <v>0</v>
      </c>
      <c r="H30" s="182">
        <v>0.31335051915000001</v>
      </c>
      <c r="I30" s="182"/>
      <c r="J30" s="182">
        <v>10.858133643823772</v>
      </c>
      <c r="K30" s="182"/>
      <c r="L30" s="182">
        <v>10.935122826647889</v>
      </c>
      <c r="M30" s="182"/>
      <c r="N30" s="182">
        <v>0</v>
      </c>
      <c r="O30" s="182"/>
      <c r="P30" s="182">
        <v>0</v>
      </c>
      <c r="Q30" s="182"/>
      <c r="R30" s="182">
        <v>0</v>
      </c>
      <c r="S30" s="182"/>
      <c r="T30" s="182">
        <v>0</v>
      </c>
      <c r="U30" s="182"/>
      <c r="V30" s="182">
        <v>0</v>
      </c>
      <c r="W30" s="182"/>
      <c r="X30" s="182">
        <v>0</v>
      </c>
      <c r="Y30" s="182"/>
      <c r="Z30" s="182" t="s">
        <v>509</v>
      </c>
      <c r="AA30" s="182"/>
      <c r="AB30" s="182">
        <v>11.248473345797889</v>
      </c>
      <c r="AC30" s="182">
        <v>10.858133643823772</v>
      </c>
    </row>
    <row r="31" spans="1:39" s="177" customFormat="1" ht="12.75" x14ac:dyDescent="0.2">
      <c r="A31" s="180" t="s">
        <v>168</v>
      </c>
      <c r="B31" s="184" t="s">
        <v>167</v>
      </c>
      <c r="C31" s="182">
        <v>0.31335051915000001</v>
      </c>
      <c r="D31" s="182">
        <v>0.30452243550000002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9" s="177" customFormat="1" ht="12.75" x14ac:dyDescent="0.2">
      <c r="A32" s="180" t="s">
        <v>166</v>
      </c>
      <c r="B32" s="184" t="s">
        <v>165</v>
      </c>
      <c r="C32" s="182">
        <v>4.5281881793520498</v>
      </c>
      <c r="D32" s="182">
        <v>2.8371535500000009</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7" customFormat="1" ht="12.75" x14ac:dyDescent="0.2">
      <c r="A33" s="180" t="s">
        <v>164</v>
      </c>
      <c r="B33" s="184" t="s">
        <v>163</v>
      </c>
      <c r="C33" s="182">
        <v>5.0999131709062997</v>
      </c>
      <c r="D33" s="182">
        <v>6.1816146750000005</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7" customFormat="1" ht="12.75" x14ac:dyDescent="0.2">
      <c r="A34" s="180" t="s">
        <v>162</v>
      </c>
      <c r="B34" s="184" t="s">
        <v>161</v>
      </c>
      <c r="C34" s="182">
        <v>1.3070214763895427</v>
      </c>
      <c r="D34" s="182">
        <v>1.5348429833237707</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7" customFormat="1" ht="26.25" customHeight="1" x14ac:dyDescent="0.2">
      <c r="A35" s="180" t="s">
        <v>62</v>
      </c>
      <c r="B35" s="181" t="s">
        <v>160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7" customFormat="1" ht="12.75" x14ac:dyDescent="0.2">
      <c r="A36" s="183" t="s">
        <v>159</v>
      </c>
      <c r="B36" s="184" t="s">
        <v>475</v>
      </c>
      <c r="C36" s="182"/>
      <c r="D36" s="182"/>
      <c r="E36" s="182"/>
      <c r="F36" s="182"/>
      <c r="G36" s="182">
        <v>0</v>
      </c>
      <c r="H36" s="182">
        <v>0</v>
      </c>
      <c r="I36" s="186" t="s">
        <v>476</v>
      </c>
      <c r="J36" s="182">
        <v>0</v>
      </c>
      <c r="K36" s="186" t="s">
        <v>476</v>
      </c>
      <c r="L36" s="182">
        <v>0</v>
      </c>
      <c r="M36" s="186" t="s">
        <v>476</v>
      </c>
      <c r="N36" s="182">
        <v>0</v>
      </c>
      <c r="O36" s="186" t="s">
        <v>476</v>
      </c>
      <c r="P36" s="182">
        <v>0</v>
      </c>
      <c r="Q36" s="186" t="s">
        <v>476</v>
      </c>
      <c r="R36" s="182">
        <v>0</v>
      </c>
      <c r="S36" s="186" t="s">
        <v>476</v>
      </c>
      <c r="T36" s="182">
        <v>0</v>
      </c>
      <c r="U36" s="186" t="s">
        <v>476</v>
      </c>
      <c r="V36" s="182">
        <v>0</v>
      </c>
      <c r="W36" s="186" t="s">
        <v>476</v>
      </c>
      <c r="X36" s="182">
        <v>0</v>
      </c>
      <c r="Y36" s="186" t="s">
        <v>476</v>
      </c>
      <c r="Z36" s="182" t="s">
        <v>509</v>
      </c>
      <c r="AA36" s="186" t="s">
        <v>509</v>
      </c>
      <c r="AB36" s="182">
        <v>0</v>
      </c>
      <c r="AC36" s="182">
        <v>0</v>
      </c>
    </row>
    <row r="37" spans="1:29" s="177" customFormat="1" ht="25.5" x14ac:dyDescent="0.2">
      <c r="A37" s="183" t="s">
        <v>158</v>
      </c>
      <c r="B37" s="187" t="s">
        <v>477</v>
      </c>
      <c r="C37" s="182"/>
      <c r="D37" s="182"/>
      <c r="E37" s="182"/>
      <c r="F37" s="182"/>
      <c r="G37" s="182">
        <v>0</v>
      </c>
      <c r="H37" s="182">
        <v>0</v>
      </c>
      <c r="I37" s="186" t="s">
        <v>476</v>
      </c>
      <c r="J37" s="182">
        <v>0</v>
      </c>
      <c r="K37" s="186" t="s">
        <v>476</v>
      </c>
      <c r="L37" s="182">
        <v>0</v>
      </c>
      <c r="M37" s="186" t="s">
        <v>476</v>
      </c>
      <c r="N37" s="182">
        <v>0</v>
      </c>
      <c r="O37" s="186" t="s">
        <v>476</v>
      </c>
      <c r="P37" s="182">
        <v>0</v>
      </c>
      <c r="Q37" s="186" t="s">
        <v>476</v>
      </c>
      <c r="R37" s="182">
        <v>0</v>
      </c>
      <c r="S37" s="186" t="s">
        <v>476</v>
      </c>
      <c r="T37" s="182">
        <v>0</v>
      </c>
      <c r="U37" s="186" t="s">
        <v>476</v>
      </c>
      <c r="V37" s="182">
        <v>0</v>
      </c>
      <c r="W37" s="186" t="s">
        <v>476</v>
      </c>
      <c r="X37" s="182">
        <v>0</v>
      </c>
      <c r="Y37" s="186" t="s">
        <v>476</v>
      </c>
      <c r="Z37" s="182" t="s">
        <v>509</v>
      </c>
      <c r="AA37" s="186" t="s">
        <v>509</v>
      </c>
      <c r="AB37" s="182">
        <v>0</v>
      </c>
      <c r="AC37" s="182">
        <v>0</v>
      </c>
    </row>
    <row r="38" spans="1:29" s="177" customFormat="1" ht="12.75" x14ac:dyDescent="0.2">
      <c r="A38" s="183" t="s">
        <v>157</v>
      </c>
      <c r="B38" s="187" t="s">
        <v>148</v>
      </c>
      <c r="C38" s="182"/>
      <c r="D38" s="182"/>
      <c r="E38" s="182"/>
      <c r="F38" s="182"/>
      <c r="G38" s="182">
        <v>0</v>
      </c>
      <c r="H38" s="182">
        <v>0</v>
      </c>
      <c r="I38" s="186" t="s">
        <v>476</v>
      </c>
      <c r="J38" s="182">
        <v>0</v>
      </c>
      <c r="K38" s="186" t="s">
        <v>476</v>
      </c>
      <c r="L38" s="182">
        <v>0</v>
      </c>
      <c r="M38" s="186" t="s">
        <v>476</v>
      </c>
      <c r="N38" s="182">
        <v>0</v>
      </c>
      <c r="O38" s="186" t="s">
        <v>476</v>
      </c>
      <c r="P38" s="182">
        <v>0</v>
      </c>
      <c r="Q38" s="186" t="s">
        <v>476</v>
      </c>
      <c r="R38" s="182">
        <v>0</v>
      </c>
      <c r="S38" s="186" t="s">
        <v>476</v>
      </c>
      <c r="T38" s="182">
        <v>0</v>
      </c>
      <c r="U38" s="186" t="s">
        <v>476</v>
      </c>
      <c r="V38" s="182">
        <v>0</v>
      </c>
      <c r="W38" s="186" t="s">
        <v>476</v>
      </c>
      <c r="X38" s="182">
        <v>0</v>
      </c>
      <c r="Y38" s="186" t="s">
        <v>476</v>
      </c>
      <c r="Z38" s="182" t="s">
        <v>509</v>
      </c>
      <c r="AA38" s="186" t="s">
        <v>509</v>
      </c>
      <c r="AB38" s="182">
        <v>0</v>
      </c>
      <c r="AC38" s="182">
        <v>0</v>
      </c>
    </row>
    <row r="39" spans="1:29" s="177" customFormat="1" ht="12.75" x14ac:dyDescent="0.2">
      <c r="A39" s="183" t="s">
        <v>156</v>
      </c>
      <c r="B39" s="184" t="s">
        <v>478</v>
      </c>
      <c r="C39" s="182"/>
      <c r="D39" s="182"/>
      <c r="E39" s="182"/>
      <c r="F39" s="182"/>
      <c r="G39" s="182">
        <v>0</v>
      </c>
      <c r="H39" s="182">
        <v>0</v>
      </c>
      <c r="I39" s="186" t="s">
        <v>476</v>
      </c>
      <c r="J39" s="182">
        <v>0</v>
      </c>
      <c r="K39" s="186" t="s">
        <v>476</v>
      </c>
      <c r="L39" s="182">
        <v>0</v>
      </c>
      <c r="M39" s="186" t="s">
        <v>476</v>
      </c>
      <c r="N39" s="182">
        <v>0</v>
      </c>
      <c r="O39" s="186" t="s">
        <v>476</v>
      </c>
      <c r="P39" s="182">
        <v>0</v>
      </c>
      <c r="Q39" s="186" t="s">
        <v>476</v>
      </c>
      <c r="R39" s="182">
        <v>0</v>
      </c>
      <c r="S39" s="186" t="s">
        <v>476</v>
      </c>
      <c r="T39" s="182">
        <v>0</v>
      </c>
      <c r="U39" s="186" t="s">
        <v>476</v>
      </c>
      <c r="V39" s="182">
        <v>0</v>
      </c>
      <c r="W39" s="186" t="s">
        <v>476</v>
      </c>
      <c r="X39" s="182">
        <v>0</v>
      </c>
      <c r="Y39" s="186" t="s">
        <v>476</v>
      </c>
      <c r="Z39" s="182" t="s">
        <v>509</v>
      </c>
      <c r="AA39" s="186" t="s">
        <v>509</v>
      </c>
      <c r="AB39" s="182">
        <v>0</v>
      </c>
      <c r="AC39" s="182">
        <v>0</v>
      </c>
    </row>
    <row r="40" spans="1:29" s="177" customFormat="1" ht="12.75" x14ac:dyDescent="0.2">
      <c r="A40" s="183" t="s">
        <v>155</v>
      </c>
      <c r="B40" s="184" t="s">
        <v>479</v>
      </c>
      <c r="C40" s="182"/>
      <c r="D40" s="182"/>
      <c r="E40" s="182"/>
      <c r="F40" s="182"/>
      <c r="G40" s="182">
        <v>0</v>
      </c>
      <c r="H40" s="182">
        <v>0</v>
      </c>
      <c r="I40" s="186" t="s">
        <v>476</v>
      </c>
      <c r="J40" s="182">
        <v>2</v>
      </c>
      <c r="K40" s="186">
        <v>4</v>
      </c>
      <c r="L40" s="182">
        <v>2</v>
      </c>
      <c r="M40" s="186">
        <v>2</v>
      </c>
      <c r="N40" s="182">
        <v>0</v>
      </c>
      <c r="O40" s="186" t="s">
        <v>476</v>
      </c>
      <c r="P40" s="182">
        <v>0</v>
      </c>
      <c r="Q40" s="186" t="s">
        <v>476</v>
      </c>
      <c r="R40" s="182">
        <v>0</v>
      </c>
      <c r="S40" s="186" t="s">
        <v>476</v>
      </c>
      <c r="T40" s="182">
        <v>0</v>
      </c>
      <c r="U40" s="186" t="s">
        <v>476</v>
      </c>
      <c r="V40" s="182">
        <v>0</v>
      </c>
      <c r="W40" s="186" t="s">
        <v>476</v>
      </c>
      <c r="X40" s="182">
        <v>0</v>
      </c>
      <c r="Y40" s="186" t="s">
        <v>476</v>
      </c>
      <c r="Z40" s="182" t="s">
        <v>509</v>
      </c>
      <c r="AA40" s="186" t="s">
        <v>509</v>
      </c>
      <c r="AB40" s="182">
        <v>2</v>
      </c>
      <c r="AC40" s="182">
        <v>2</v>
      </c>
    </row>
    <row r="41" spans="1:29" s="177" customFormat="1" ht="12.75" x14ac:dyDescent="0.2">
      <c r="A41" s="183" t="s">
        <v>154</v>
      </c>
      <c r="B41" s="184" t="s">
        <v>480</v>
      </c>
      <c r="C41" s="182"/>
      <c r="D41" s="182"/>
      <c r="E41" s="182"/>
      <c r="F41" s="182"/>
      <c r="G41" s="182">
        <v>0</v>
      </c>
      <c r="H41" s="182">
        <v>0</v>
      </c>
      <c r="I41" s="186" t="s">
        <v>476</v>
      </c>
      <c r="J41" s="182">
        <v>0</v>
      </c>
      <c r="K41" s="186" t="s">
        <v>476</v>
      </c>
      <c r="L41" s="182">
        <v>0</v>
      </c>
      <c r="M41" s="186" t="s">
        <v>476</v>
      </c>
      <c r="N41" s="182">
        <v>0</v>
      </c>
      <c r="O41" s="186" t="s">
        <v>476</v>
      </c>
      <c r="P41" s="182">
        <v>0</v>
      </c>
      <c r="Q41" s="186" t="s">
        <v>476</v>
      </c>
      <c r="R41" s="182">
        <v>0</v>
      </c>
      <c r="S41" s="186" t="s">
        <v>476</v>
      </c>
      <c r="T41" s="182">
        <v>0</v>
      </c>
      <c r="U41" s="186" t="s">
        <v>476</v>
      </c>
      <c r="V41" s="182">
        <v>0</v>
      </c>
      <c r="W41" s="186" t="s">
        <v>476</v>
      </c>
      <c r="X41" s="182">
        <v>0</v>
      </c>
      <c r="Y41" s="186" t="s">
        <v>476</v>
      </c>
      <c r="Z41" s="182" t="s">
        <v>509</v>
      </c>
      <c r="AA41" s="186" t="s">
        <v>509</v>
      </c>
      <c r="AB41" s="182">
        <v>0</v>
      </c>
      <c r="AC41" s="182">
        <v>0</v>
      </c>
    </row>
    <row r="42" spans="1:29" s="177" customFormat="1" ht="12.75" x14ac:dyDescent="0.2">
      <c r="A42" s="183" t="s">
        <v>153</v>
      </c>
      <c r="B42" s="184" t="s">
        <v>481</v>
      </c>
      <c r="C42" s="182"/>
      <c r="D42" s="182"/>
      <c r="E42" s="182"/>
      <c r="F42" s="182"/>
      <c r="G42" s="182">
        <v>0</v>
      </c>
      <c r="H42" s="182">
        <v>0</v>
      </c>
      <c r="I42" s="186" t="s">
        <v>476</v>
      </c>
      <c r="J42" s="182">
        <v>0</v>
      </c>
      <c r="K42" s="186" t="s">
        <v>476</v>
      </c>
      <c r="L42" s="182">
        <v>0</v>
      </c>
      <c r="M42" s="186" t="s">
        <v>476</v>
      </c>
      <c r="N42" s="182">
        <v>0</v>
      </c>
      <c r="O42" s="186" t="s">
        <v>476</v>
      </c>
      <c r="P42" s="182">
        <v>0</v>
      </c>
      <c r="Q42" s="186" t="s">
        <v>476</v>
      </c>
      <c r="R42" s="182">
        <v>0</v>
      </c>
      <c r="S42" s="186" t="s">
        <v>476</v>
      </c>
      <c r="T42" s="182">
        <v>0</v>
      </c>
      <c r="U42" s="186" t="s">
        <v>476</v>
      </c>
      <c r="V42" s="182">
        <v>0</v>
      </c>
      <c r="W42" s="186" t="s">
        <v>476</v>
      </c>
      <c r="X42" s="182">
        <v>0</v>
      </c>
      <c r="Y42" s="186" t="s">
        <v>476</v>
      </c>
      <c r="Z42" s="182" t="s">
        <v>509</v>
      </c>
      <c r="AA42" s="186" t="s">
        <v>509</v>
      </c>
      <c r="AB42" s="182">
        <v>0</v>
      </c>
      <c r="AC42" s="182">
        <v>0</v>
      </c>
    </row>
    <row r="43" spans="1:29" s="177" customFormat="1" ht="12.75" x14ac:dyDescent="0.2">
      <c r="A43" s="183" t="s">
        <v>482</v>
      </c>
      <c r="B43" s="184" t="s">
        <v>483</v>
      </c>
      <c r="C43" s="182"/>
      <c r="D43" s="182"/>
      <c r="E43" s="182"/>
      <c r="F43" s="182"/>
      <c r="G43" s="182">
        <v>0</v>
      </c>
      <c r="H43" s="182">
        <v>0</v>
      </c>
      <c r="I43" s="186" t="s">
        <v>476</v>
      </c>
      <c r="J43" s="182">
        <v>0</v>
      </c>
      <c r="K43" s="186" t="s">
        <v>476</v>
      </c>
      <c r="L43" s="182">
        <v>0</v>
      </c>
      <c r="M43" s="186" t="s">
        <v>476</v>
      </c>
      <c r="N43" s="182">
        <v>0</v>
      </c>
      <c r="O43" s="186" t="s">
        <v>476</v>
      </c>
      <c r="P43" s="182">
        <v>0</v>
      </c>
      <c r="Q43" s="186" t="s">
        <v>476</v>
      </c>
      <c r="R43" s="182">
        <v>0</v>
      </c>
      <c r="S43" s="186" t="s">
        <v>476</v>
      </c>
      <c r="T43" s="182">
        <v>0</v>
      </c>
      <c r="U43" s="186" t="s">
        <v>476</v>
      </c>
      <c r="V43" s="182">
        <v>0</v>
      </c>
      <c r="W43" s="186" t="s">
        <v>476</v>
      </c>
      <c r="X43" s="182">
        <v>0</v>
      </c>
      <c r="Y43" s="186" t="s">
        <v>476</v>
      </c>
      <c r="Z43" s="182" t="s">
        <v>509</v>
      </c>
      <c r="AA43" s="186" t="s">
        <v>509</v>
      </c>
      <c r="AB43" s="182">
        <v>0</v>
      </c>
      <c r="AC43" s="182">
        <v>0</v>
      </c>
    </row>
    <row r="44" spans="1:29" s="177" customFormat="1" ht="12.75" x14ac:dyDescent="0.2">
      <c r="A44" s="183" t="s">
        <v>484</v>
      </c>
      <c r="B44" s="184" t="s">
        <v>485</v>
      </c>
      <c r="C44" s="182"/>
      <c r="D44" s="182"/>
      <c r="E44" s="182"/>
      <c r="F44" s="182"/>
      <c r="G44" s="182">
        <v>0</v>
      </c>
      <c r="H44" s="182">
        <v>0</v>
      </c>
      <c r="I44" s="186" t="s">
        <v>476</v>
      </c>
      <c r="J44" s="182">
        <v>8</v>
      </c>
      <c r="K44" s="186">
        <v>4</v>
      </c>
      <c r="L44" s="182">
        <v>8</v>
      </c>
      <c r="M44" s="186">
        <v>2</v>
      </c>
      <c r="N44" s="182">
        <v>0</v>
      </c>
      <c r="O44" s="186" t="s">
        <v>476</v>
      </c>
      <c r="P44" s="182">
        <v>0</v>
      </c>
      <c r="Q44" s="186" t="s">
        <v>476</v>
      </c>
      <c r="R44" s="182">
        <v>0</v>
      </c>
      <c r="S44" s="186" t="s">
        <v>476</v>
      </c>
      <c r="T44" s="182">
        <v>0</v>
      </c>
      <c r="U44" s="186" t="s">
        <v>476</v>
      </c>
      <c r="V44" s="182">
        <v>0</v>
      </c>
      <c r="W44" s="186" t="s">
        <v>476</v>
      </c>
      <c r="X44" s="182">
        <v>0</v>
      </c>
      <c r="Y44" s="186" t="s">
        <v>476</v>
      </c>
      <c r="Z44" s="182" t="s">
        <v>509</v>
      </c>
      <c r="AA44" s="186" t="s">
        <v>509</v>
      </c>
      <c r="AB44" s="182">
        <v>8</v>
      </c>
      <c r="AC44" s="182">
        <v>8</v>
      </c>
    </row>
    <row r="45" spans="1:29" s="177" customFormat="1" ht="12.75" x14ac:dyDescent="0.2">
      <c r="A45" s="183" t="s">
        <v>486</v>
      </c>
      <c r="B45" s="184" t="s">
        <v>487</v>
      </c>
      <c r="C45" s="182"/>
      <c r="D45" s="182"/>
      <c r="E45" s="182"/>
      <c r="F45" s="182"/>
      <c r="G45" s="182">
        <v>0</v>
      </c>
      <c r="H45" s="182">
        <v>0</v>
      </c>
      <c r="I45" s="186" t="s">
        <v>476</v>
      </c>
      <c r="J45" s="182">
        <v>0</v>
      </c>
      <c r="K45" s="186" t="s">
        <v>476</v>
      </c>
      <c r="L45" s="182">
        <v>0</v>
      </c>
      <c r="M45" s="186" t="s">
        <v>476</v>
      </c>
      <c r="N45" s="182">
        <v>0</v>
      </c>
      <c r="O45" s="186" t="s">
        <v>476</v>
      </c>
      <c r="P45" s="182">
        <v>0</v>
      </c>
      <c r="Q45" s="186" t="s">
        <v>476</v>
      </c>
      <c r="R45" s="182">
        <v>0</v>
      </c>
      <c r="S45" s="186" t="s">
        <v>476</v>
      </c>
      <c r="T45" s="182">
        <v>0</v>
      </c>
      <c r="U45" s="186" t="s">
        <v>476</v>
      </c>
      <c r="V45" s="182">
        <v>0</v>
      </c>
      <c r="W45" s="186" t="s">
        <v>476</v>
      </c>
      <c r="X45" s="182">
        <v>0</v>
      </c>
      <c r="Y45" s="186" t="s">
        <v>476</v>
      </c>
      <c r="Z45" s="182" t="s">
        <v>509</v>
      </c>
      <c r="AA45" s="186" t="s">
        <v>509</v>
      </c>
      <c r="AB45" s="182">
        <v>0</v>
      </c>
      <c r="AC45" s="182">
        <v>0</v>
      </c>
    </row>
    <row r="46" spans="1:29" s="177" customFormat="1" ht="12.75" x14ac:dyDescent="0.2">
      <c r="A46" s="183" t="s">
        <v>488</v>
      </c>
      <c r="B46" s="184" t="s">
        <v>489</v>
      </c>
      <c r="C46" s="182"/>
      <c r="D46" s="182"/>
      <c r="E46" s="182"/>
      <c r="F46" s="182"/>
      <c r="G46" s="182">
        <v>0</v>
      </c>
      <c r="H46" s="182">
        <v>0</v>
      </c>
      <c r="I46" s="186" t="s">
        <v>476</v>
      </c>
      <c r="J46" s="182"/>
      <c r="K46" s="186" t="s">
        <v>476</v>
      </c>
      <c r="L46" s="182">
        <v>0</v>
      </c>
      <c r="M46" s="186" t="s">
        <v>476</v>
      </c>
      <c r="N46" s="182"/>
      <c r="O46" s="186" t="s">
        <v>476</v>
      </c>
      <c r="P46" s="182">
        <v>0</v>
      </c>
      <c r="Q46" s="186" t="s">
        <v>476</v>
      </c>
      <c r="R46" s="182"/>
      <c r="S46" s="186" t="s">
        <v>476</v>
      </c>
      <c r="T46" s="182">
        <v>0</v>
      </c>
      <c r="U46" s="186" t="s">
        <v>476</v>
      </c>
      <c r="V46" s="182"/>
      <c r="W46" s="186" t="s">
        <v>476</v>
      </c>
      <c r="X46" s="182"/>
      <c r="Y46" s="186" t="s">
        <v>476</v>
      </c>
      <c r="Z46" s="182"/>
      <c r="AA46" s="186" t="s">
        <v>476</v>
      </c>
      <c r="AB46" s="182">
        <v>0</v>
      </c>
      <c r="AC46" s="182">
        <v>0</v>
      </c>
    </row>
    <row r="47" spans="1:29" s="177" customFormat="1" ht="12.75" x14ac:dyDescent="0.2">
      <c r="A47" s="180" t="s">
        <v>61</v>
      </c>
      <c r="B47" s="181" t="s">
        <v>152</v>
      </c>
      <c r="C47" s="182"/>
      <c r="D47" s="182"/>
      <c r="E47" s="182"/>
      <c r="F47" s="182"/>
      <c r="G47" s="182"/>
      <c r="H47" s="182"/>
      <c r="I47" s="182"/>
      <c r="J47" s="182"/>
      <c r="K47" s="182"/>
      <c r="L47" s="182"/>
      <c r="M47" s="182"/>
      <c r="N47" s="182"/>
      <c r="O47" s="182"/>
      <c r="P47" s="182"/>
      <c r="Q47" s="182"/>
      <c r="R47" s="182"/>
      <c r="S47" s="186"/>
      <c r="T47" s="182"/>
      <c r="U47" s="182"/>
      <c r="V47" s="182"/>
      <c r="W47" s="182"/>
      <c r="X47" s="182"/>
      <c r="Y47" s="182"/>
      <c r="Z47" s="182"/>
      <c r="AA47" s="182"/>
      <c r="AB47" s="182"/>
      <c r="AC47" s="182"/>
    </row>
    <row r="48" spans="1:29" s="177" customFormat="1" ht="12.75" x14ac:dyDescent="0.2">
      <c r="A48" s="183" t="s">
        <v>151</v>
      </c>
      <c r="B48" s="184" t="s">
        <v>475</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509</v>
      </c>
      <c r="AA48" s="182"/>
      <c r="AB48" s="182">
        <v>0</v>
      </c>
      <c r="AC48" s="182">
        <v>0</v>
      </c>
    </row>
    <row r="49" spans="1:29" s="177" customFormat="1" ht="25.5" x14ac:dyDescent="0.2">
      <c r="A49" s="183" t="s">
        <v>150</v>
      </c>
      <c r="B49" s="187" t="s">
        <v>477</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509</v>
      </c>
      <c r="AA49" s="182"/>
      <c r="AB49" s="182">
        <v>0</v>
      </c>
      <c r="AC49" s="182">
        <v>0</v>
      </c>
    </row>
    <row r="50" spans="1:29" s="177" customFormat="1" ht="12.75" x14ac:dyDescent="0.2">
      <c r="A50" s="183" t="s">
        <v>149</v>
      </c>
      <c r="B50" s="187" t="s">
        <v>148</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509</v>
      </c>
      <c r="AA50" s="182"/>
      <c r="AB50" s="182">
        <v>0</v>
      </c>
      <c r="AC50" s="182">
        <v>0</v>
      </c>
    </row>
    <row r="51" spans="1:29" s="177" customFormat="1" ht="35.25" customHeight="1" x14ac:dyDescent="0.2">
      <c r="A51" s="183" t="s">
        <v>147</v>
      </c>
      <c r="B51" s="184" t="s">
        <v>146</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509</v>
      </c>
      <c r="AA51" s="182"/>
      <c r="AB51" s="182">
        <v>0</v>
      </c>
      <c r="AC51" s="182">
        <v>0</v>
      </c>
    </row>
    <row r="52" spans="1:29" s="177" customFormat="1" ht="12.75" x14ac:dyDescent="0.2">
      <c r="A52" s="183" t="s">
        <v>145</v>
      </c>
      <c r="B52" s="184" t="s">
        <v>144</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509</v>
      </c>
      <c r="AA52" s="182"/>
      <c r="AB52" s="182">
        <v>0</v>
      </c>
      <c r="AC52" s="182">
        <v>0</v>
      </c>
    </row>
    <row r="53" spans="1:29" s="177" customFormat="1" ht="12.75" x14ac:dyDescent="0.2">
      <c r="A53" s="183" t="s">
        <v>143</v>
      </c>
      <c r="B53" s="184" t="s">
        <v>142</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509</v>
      </c>
      <c r="AA53" s="182"/>
      <c r="AB53" s="182">
        <v>0</v>
      </c>
      <c r="AC53" s="182">
        <v>0</v>
      </c>
    </row>
    <row r="54" spans="1:29" s="177" customFormat="1" ht="12.75" x14ac:dyDescent="0.2">
      <c r="A54" s="183" t="s">
        <v>141</v>
      </c>
      <c r="B54" s="184" t="s">
        <v>479</v>
      </c>
      <c r="C54" s="182">
        <v>2</v>
      </c>
      <c r="D54" s="182">
        <v>2</v>
      </c>
      <c r="E54" s="182"/>
      <c r="F54" s="182"/>
      <c r="G54" s="182">
        <v>0</v>
      </c>
      <c r="H54" s="182">
        <v>0</v>
      </c>
      <c r="I54" s="182"/>
      <c r="J54" s="182">
        <v>2</v>
      </c>
      <c r="K54" s="182"/>
      <c r="L54" s="182">
        <v>2</v>
      </c>
      <c r="M54" s="182"/>
      <c r="N54" s="182">
        <v>0</v>
      </c>
      <c r="O54" s="182"/>
      <c r="P54" s="182">
        <v>0</v>
      </c>
      <c r="Q54" s="182"/>
      <c r="R54" s="182">
        <v>0</v>
      </c>
      <c r="S54" s="182"/>
      <c r="T54" s="182">
        <v>0</v>
      </c>
      <c r="U54" s="182"/>
      <c r="V54" s="182">
        <v>0</v>
      </c>
      <c r="W54" s="182"/>
      <c r="X54" s="182">
        <v>0</v>
      </c>
      <c r="Y54" s="182"/>
      <c r="Z54" s="182" t="s">
        <v>509</v>
      </c>
      <c r="AA54" s="182"/>
      <c r="AB54" s="182">
        <v>2</v>
      </c>
      <c r="AC54" s="182">
        <v>2</v>
      </c>
    </row>
    <row r="55" spans="1:29" s="177" customFormat="1" ht="12.75" x14ac:dyDescent="0.2">
      <c r="A55" s="183" t="s">
        <v>490</v>
      </c>
      <c r="B55" s="184" t="s">
        <v>480</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509</v>
      </c>
      <c r="AA55" s="182"/>
      <c r="AB55" s="182">
        <v>0</v>
      </c>
      <c r="AC55" s="182">
        <v>0</v>
      </c>
    </row>
    <row r="56" spans="1:29" s="177" customFormat="1" ht="12.75" x14ac:dyDescent="0.2">
      <c r="A56" s="183" t="s">
        <v>491</v>
      </c>
      <c r="B56" s="184" t="s">
        <v>481</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509</v>
      </c>
      <c r="AA56" s="182"/>
      <c r="AB56" s="182">
        <v>0</v>
      </c>
      <c r="AC56" s="182">
        <v>0</v>
      </c>
    </row>
    <row r="57" spans="1:29" s="177" customFormat="1" ht="12.75" x14ac:dyDescent="0.2">
      <c r="A57" s="183" t="s">
        <v>492</v>
      </c>
      <c r="B57" s="184" t="s">
        <v>483</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509</v>
      </c>
      <c r="AA57" s="182"/>
      <c r="AB57" s="182">
        <v>0</v>
      </c>
      <c r="AC57" s="182">
        <v>0</v>
      </c>
    </row>
    <row r="58" spans="1:29" s="177" customFormat="1" ht="36.75" customHeight="1" x14ac:dyDescent="0.2">
      <c r="A58" s="183" t="s">
        <v>493</v>
      </c>
      <c r="B58" s="184" t="s">
        <v>485</v>
      </c>
      <c r="C58" s="182">
        <v>8</v>
      </c>
      <c r="D58" s="182">
        <v>8</v>
      </c>
      <c r="E58" s="182"/>
      <c r="F58" s="182"/>
      <c r="G58" s="182">
        <v>0</v>
      </c>
      <c r="H58" s="182">
        <v>0</v>
      </c>
      <c r="I58" s="182"/>
      <c r="J58" s="182">
        <v>8</v>
      </c>
      <c r="K58" s="182"/>
      <c r="L58" s="182">
        <v>8</v>
      </c>
      <c r="M58" s="182"/>
      <c r="N58" s="182">
        <v>0</v>
      </c>
      <c r="O58" s="182"/>
      <c r="P58" s="182">
        <v>0</v>
      </c>
      <c r="Q58" s="182"/>
      <c r="R58" s="182">
        <v>0</v>
      </c>
      <c r="S58" s="182"/>
      <c r="T58" s="182">
        <v>0</v>
      </c>
      <c r="U58" s="182"/>
      <c r="V58" s="182">
        <v>0</v>
      </c>
      <c r="W58" s="182"/>
      <c r="X58" s="182">
        <v>0</v>
      </c>
      <c r="Y58" s="182"/>
      <c r="Z58" s="182" t="s">
        <v>509</v>
      </c>
      <c r="AA58" s="182"/>
      <c r="AB58" s="182">
        <v>8</v>
      </c>
      <c r="AC58" s="182">
        <v>8</v>
      </c>
    </row>
    <row r="59" spans="1:29" s="177" customFormat="1" ht="12.75" x14ac:dyDescent="0.2">
      <c r="A59" s="183" t="s">
        <v>494</v>
      </c>
      <c r="B59" s="184" t="s">
        <v>487</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509</v>
      </c>
      <c r="AA59" s="182"/>
      <c r="AB59" s="182">
        <v>0</v>
      </c>
      <c r="AC59" s="182">
        <v>0</v>
      </c>
    </row>
    <row r="60" spans="1:29" s="177" customFormat="1" ht="12.75" x14ac:dyDescent="0.2">
      <c r="A60" s="183" t="s">
        <v>495</v>
      </c>
      <c r="B60" s="184" t="s">
        <v>489</v>
      </c>
      <c r="C60" s="182">
        <v>0</v>
      </c>
      <c r="D60" s="182">
        <v>0</v>
      </c>
      <c r="E60" s="182"/>
      <c r="F60" s="182"/>
      <c r="G60" s="182">
        <v>0</v>
      </c>
      <c r="H60" s="182">
        <v>0</v>
      </c>
      <c r="I60" s="182"/>
      <c r="J60" s="182"/>
      <c r="K60" s="182"/>
      <c r="L60" s="182">
        <v>0</v>
      </c>
      <c r="M60" s="182"/>
      <c r="N60" s="182"/>
      <c r="O60" s="182"/>
      <c r="P60" s="182">
        <v>0</v>
      </c>
      <c r="Q60" s="182"/>
      <c r="R60" s="182"/>
      <c r="S60" s="182"/>
      <c r="T60" s="182">
        <v>0</v>
      </c>
      <c r="U60" s="182"/>
      <c r="V60" s="182"/>
      <c r="W60" s="182"/>
      <c r="X60" s="182"/>
      <c r="Y60" s="182"/>
      <c r="Z60" s="182"/>
      <c r="AA60" s="182"/>
      <c r="AB60" s="182">
        <v>0</v>
      </c>
      <c r="AC60" s="182">
        <v>0</v>
      </c>
    </row>
    <row r="61" spans="1:29" s="177" customFormat="1" ht="12.75" x14ac:dyDescent="0.2">
      <c r="A61" s="180" t="s">
        <v>59</v>
      </c>
      <c r="B61" s="181" t="s">
        <v>140</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7" customFormat="1" ht="12.75" x14ac:dyDescent="0.2">
      <c r="A62" s="183" t="s">
        <v>139</v>
      </c>
      <c r="B62" s="184" t="s">
        <v>138</v>
      </c>
      <c r="C62" s="182">
        <v>11.24847334579789</v>
      </c>
      <c r="D62" s="182">
        <v>10.858133643823772</v>
      </c>
      <c r="E62" s="182"/>
      <c r="F62" s="182"/>
      <c r="G62" s="182">
        <v>0</v>
      </c>
      <c r="H62" s="182">
        <v>0</v>
      </c>
      <c r="I62" s="182"/>
      <c r="J62" s="182">
        <v>10.858133643823772</v>
      </c>
      <c r="K62" s="182"/>
      <c r="L62" s="182">
        <v>11.24847334579789</v>
      </c>
      <c r="M62" s="182"/>
      <c r="N62" s="182">
        <v>0</v>
      </c>
      <c r="O62" s="182"/>
      <c r="P62" s="182">
        <v>0</v>
      </c>
      <c r="Q62" s="182"/>
      <c r="R62" s="182">
        <v>0</v>
      </c>
      <c r="S62" s="182"/>
      <c r="T62" s="182">
        <v>0</v>
      </c>
      <c r="U62" s="182"/>
      <c r="V62" s="182">
        <v>0</v>
      </c>
      <c r="W62" s="182"/>
      <c r="X62" s="182">
        <v>0</v>
      </c>
      <c r="Y62" s="182"/>
      <c r="Z62" s="182" t="s">
        <v>509</v>
      </c>
      <c r="AA62" s="182"/>
      <c r="AB62" s="182">
        <v>11.24847334579789</v>
      </c>
      <c r="AC62" s="182">
        <v>10.858133643823772</v>
      </c>
    </row>
    <row r="63" spans="1:29" s="177" customFormat="1" ht="12.75" x14ac:dyDescent="0.2">
      <c r="A63" s="183" t="s">
        <v>137</v>
      </c>
      <c r="B63" s="187" t="s">
        <v>131</v>
      </c>
      <c r="C63" s="182">
        <v>0</v>
      </c>
      <c r="D63" s="182">
        <v>0</v>
      </c>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509</v>
      </c>
      <c r="AA63" s="182"/>
      <c r="AB63" s="182">
        <v>0</v>
      </c>
      <c r="AC63" s="182">
        <v>0</v>
      </c>
    </row>
    <row r="64" spans="1:29" s="177" customFormat="1" ht="12.75" x14ac:dyDescent="0.2">
      <c r="A64" s="183" t="s">
        <v>136</v>
      </c>
      <c r="B64" s="184" t="s">
        <v>130</v>
      </c>
      <c r="C64" s="182">
        <v>0</v>
      </c>
      <c r="D64" s="182">
        <v>0</v>
      </c>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509</v>
      </c>
      <c r="AA64" s="182"/>
      <c r="AB64" s="182">
        <v>0</v>
      </c>
      <c r="AC64" s="182">
        <v>0</v>
      </c>
    </row>
    <row r="65" spans="1:29" s="177" customFormat="1" ht="12.75" x14ac:dyDescent="0.2">
      <c r="A65" s="183" t="s">
        <v>135</v>
      </c>
      <c r="B65" s="187" t="s">
        <v>129</v>
      </c>
      <c r="C65" s="182">
        <v>0</v>
      </c>
      <c r="D65" s="182">
        <v>0</v>
      </c>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509</v>
      </c>
      <c r="AA65" s="182"/>
      <c r="AB65" s="182">
        <v>0</v>
      </c>
      <c r="AC65" s="182">
        <v>0</v>
      </c>
    </row>
    <row r="66" spans="1:29" s="177" customFormat="1" ht="17.25" customHeight="1" x14ac:dyDescent="0.2">
      <c r="A66" s="183" t="s">
        <v>134</v>
      </c>
      <c r="B66" s="187" t="s">
        <v>128</v>
      </c>
      <c r="C66" s="182">
        <v>0</v>
      </c>
      <c r="D66" s="182">
        <v>0</v>
      </c>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509</v>
      </c>
      <c r="AA66" s="182"/>
      <c r="AB66" s="182">
        <v>0</v>
      </c>
      <c r="AC66" s="182">
        <v>0</v>
      </c>
    </row>
    <row r="67" spans="1:29" s="177" customFormat="1" ht="17.25" customHeight="1" x14ac:dyDescent="0.2">
      <c r="A67" s="183" t="s">
        <v>133</v>
      </c>
      <c r="B67" s="184" t="s">
        <v>479</v>
      </c>
      <c r="C67" s="182">
        <v>0</v>
      </c>
      <c r="D67" s="182">
        <v>2</v>
      </c>
      <c r="E67" s="182"/>
      <c r="F67" s="182"/>
      <c r="G67" s="182">
        <v>0</v>
      </c>
      <c r="H67" s="182">
        <v>0</v>
      </c>
      <c r="I67" s="182"/>
      <c r="J67" s="182">
        <v>2</v>
      </c>
      <c r="K67" s="182"/>
      <c r="L67" s="182">
        <v>2</v>
      </c>
      <c r="M67" s="182"/>
      <c r="N67" s="182">
        <v>0</v>
      </c>
      <c r="O67" s="182"/>
      <c r="P67" s="182">
        <v>0</v>
      </c>
      <c r="Q67" s="182"/>
      <c r="R67" s="182">
        <v>0</v>
      </c>
      <c r="S67" s="182"/>
      <c r="T67" s="182">
        <v>0</v>
      </c>
      <c r="U67" s="182"/>
      <c r="V67" s="182">
        <v>0</v>
      </c>
      <c r="W67" s="182"/>
      <c r="X67" s="182">
        <v>0</v>
      </c>
      <c r="Y67" s="182"/>
      <c r="Z67" s="182" t="s">
        <v>509</v>
      </c>
      <c r="AA67" s="182"/>
      <c r="AB67" s="182">
        <v>2</v>
      </c>
      <c r="AC67" s="182">
        <v>2</v>
      </c>
    </row>
    <row r="68" spans="1:29" s="177" customFormat="1" ht="17.25" customHeight="1" x14ac:dyDescent="0.2">
      <c r="A68" s="183" t="s">
        <v>496</v>
      </c>
      <c r="B68" s="184" t="s">
        <v>480</v>
      </c>
      <c r="C68" s="182">
        <v>0</v>
      </c>
      <c r="D68" s="182">
        <v>0</v>
      </c>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509</v>
      </c>
      <c r="AA68" s="182"/>
      <c r="AB68" s="182">
        <v>0</v>
      </c>
      <c r="AC68" s="182">
        <v>0</v>
      </c>
    </row>
    <row r="69" spans="1:29" s="177" customFormat="1" ht="17.25" customHeight="1" x14ac:dyDescent="0.2">
      <c r="A69" s="183" t="s">
        <v>497</v>
      </c>
      <c r="B69" s="184" t="s">
        <v>481</v>
      </c>
      <c r="C69" s="182">
        <v>0</v>
      </c>
      <c r="D69" s="182">
        <v>0</v>
      </c>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509</v>
      </c>
      <c r="AA69" s="182"/>
      <c r="AB69" s="182">
        <v>0</v>
      </c>
      <c r="AC69" s="182">
        <v>0</v>
      </c>
    </row>
    <row r="70" spans="1:29" s="177" customFormat="1" ht="17.25" customHeight="1" x14ac:dyDescent="0.2">
      <c r="A70" s="183" t="s">
        <v>498</v>
      </c>
      <c r="B70" s="184" t="s">
        <v>483</v>
      </c>
      <c r="C70" s="182">
        <v>0</v>
      </c>
      <c r="D70" s="182">
        <v>0</v>
      </c>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509</v>
      </c>
      <c r="AA70" s="182"/>
      <c r="AB70" s="182">
        <v>0</v>
      </c>
      <c r="AC70" s="182">
        <v>0</v>
      </c>
    </row>
    <row r="71" spans="1:29" s="177" customFormat="1" ht="17.25" customHeight="1" x14ac:dyDescent="0.2">
      <c r="A71" s="183" t="s">
        <v>499</v>
      </c>
      <c r="B71" s="184" t="s">
        <v>485</v>
      </c>
      <c r="C71" s="182">
        <v>0</v>
      </c>
      <c r="D71" s="182">
        <v>8</v>
      </c>
      <c r="E71" s="182"/>
      <c r="F71" s="182"/>
      <c r="G71" s="182">
        <v>0</v>
      </c>
      <c r="H71" s="182">
        <v>0</v>
      </c>
      <c r="I71" s="182"/>
      <c r="J71" s="182">
        <v>8</v>
      </c>
      <c r="K71" s="182"/>
      <c r="L71" s="182">
        <v>8</v>
      </c>
      <c r="M71" s="182"/>
      <c r="N71" s="182">
        <v>0</v>
      </c>
      <c r="O71" s="182"/>
      <c r="P71" s="182">
        <v>0</v>
      </c>
      <c r="Q71" s="182"/>
      <c r="R71" s="182">
        <v>0</v>
      </c>
      <c r="S71" s="182"/>
      <c r="T71" s="182">
        <v>0</v>
      </c>
      <c r="U71" s="182"/>
      <c r="V71" s="182">
        <v>0</v>
      </c>
      <c r="W71" s="182"/>
      <c r="X71" s="182">
        <v>0</v>
      </c>
      <c r="Y71" s="182"/>
      <c r="Z71" s="182" t="s">
        <v>509</v>
      </c>
      <c r="AA71" s="182"/>
      <c r="AB71" s="182">
        <v>8</v>
      </c>
      <c r="AC71" s="182">
        <v>8</v>
      </c>
    </row>
    <row r="72" spans="1:29" s="177" customFormat="1" ht="17.25" customHeight="1" x14ac:dyDescent="0.2">
      <c r="A72" s="183" t="s">
        <v>500</v>
      </c>
      <c r="B72" s="184" t="s">
        <v>487</v>
      </c>
      <c r="C72" s="182">
        <v>0</v>
      </c>
      <c r="D72" s="182">
        <v>0</v>
      </c>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509</v>
      </c>
      <c r="AA72" s="182"/>
      <c r="AB72" s="182">
        <v>0</v>
      </c>
      <c r="AC72" s="182">
        <v>0</v>
      </c>
    </row>
    <row r="73" spans="1:29" s="177" customFormat="1" ht="17.25" customHeight="1" x14ac:dyDescent="0.2">
      <c r="A73" s="183" t="s">
        <v>501</v>
      </c>
      <c r="B73" s="184" t="s">
        <v>489</v>
      </c>
      <c r="C73" s="182">
        <v>0</v>
      </c>
      <c r="D73" s="182">
        <v>0</v>
      </c>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c r="Y73" s="182"/>
      <c r="Z73" s="182"/>
      <c r="AA73" s="182"/>
      <c r="AB73" s="182">
        <v>0</v>
      </c>
      <c r="AC73" s="182">
        <v>0</v>
      </c>
    </row>
    <row r="74" spans="1:29" s="177" customFormat="1" ht="51.75" customHeight="1" x14ac:dyDescent="0.2">
      <c r="A74" s="180" t="s">
        <v>58</v>
      </c>
      <c r="B74" s="188" t="s">
        <v>227</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509</v>
      </c>
      <c r="AA74" s="182"/>
      <c r="AB74" s="182">
        <v>0</v>
      </c>
      <c r="AC74" s="182">
        <v>0</v>
      </c>
    </row>
    <row r="75" spans="1:29" s="177" customFormat="1" ht="21.75" customHeight="1" x14ac:dyDescent="0.2">
      <c r="A75" s="180" t="s">
        <v>56</v>
      </c>
      <c r="B75" s="181" t="s">
        <v>132</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7" customFormat="1" ht="23.25" customHeight="1" x14ac:dyDescent="0.2">
      <c r="A76" s="183" t="s">
        <v>222</v>
      </c>
      <c r="B76" s="184" t="s">
        <v>475</v>
      </c>
      <c r="C76" s="189"/>
      <c r="D76" s="190"/>
      <c r="E76" s="191"/>
      <c r="F76" s="191"/>
      <c r="G76" s="182">
        <v>0</v>
      </c>
      <c r="H76" s="182">
        <v>0</v>
      </c>
      <c r="I76" s="191"/>
      <c r="J76" s="182">
        <v>0</v>
      </c>
      <c r="K76" s="190"/>
      <c r="L76" s="182">
        <v>0</v>
      </c>
      <c r="M76" s="190"/>
      <c r="N76" s="182">
        <v>0</v>
      </c>
      <c r="O76" s="190"/>
      <c r="P76" s="182">
        <v>0</v>
      </c>
      <c r="Q76" s="190"/>
      <c r="R76" s="182">
        <v>0</v>
      </c>
      <c r="S76" s="190"/>
      <c r="T76" s="182">
        <v>0</v>
      </c>
      <c r="U76" s="190"/>
      <c r="V76" s="182">
        <v>0</v>
      </c>
      <c r="W76" s="190"/>
      <c r="X76" s="182">
        <v>0</v>
      </c>
      <c r="Y76" s="190"/>
      <c r="Z76" s="182" t="s">
        <v>509</v>
      </c>
      <c r="AA76" s="190"/>
      <c r="AB76" s="182">
        <v>0</v>
      </c>
      <c r="AC76" s="182">
        <v>0</v>
      </c>
    </row>
    <row r="77" spans="1:29" s="177" customFormat="1" ht="18.75" customHeight="1" x14ac:dyDescent="0.2">
      <c r="A77" s="183" t="s">
        <v>223</v>
      </c>
      <c r="B77" s="187" t="s">
        <v>477</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509</v>
      </c>
      <c r="AA77" s="182"/>
      <c r="AB77" s="182">
        <v>0</v>
      </c>
      <c r="AC77" s="182">
        <v>0</v>
      </c>
    </row>
    <row r="78" spans="1:29" s="177" customFormat="1" ht="12.75" x14ac:dyDescent="0.2">
      <c r="A78" s="183" t="s">
        <v>224</v>
      </c>
      <c r="B78" s="187" t="s">
        <v>148</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509</v>
      </c>
      <c r="AA78" s="182"/>
      <c r="AB78" s="182">
        <v>0</v>
      </c>
      <c r="AC78" s="182">
        <v>0</v>
      </c>
    </row>
    <row r="79" spans="1:29" s="177" customFormat="1" ht="12.75" x14ac:dyDescent="0.2">
      <c r="A79" s="183" t="s">
        <v>225</v>
      </c>
      <c r="B79" s="184" t="s">
        <v>502</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509</v>
      </c>
      <c r="AA79" s="182"/>
      <c r="AB79" s="182">
        <v>0</v>
      </c>
      <c r="AC79" s="182">
        <v>0</v>
      </c>
    </row>
    <row r="80" spans="1:29" s="177" customFormat="1" ht="12.75" x14ac:dyDescent="0.2">
      <c r="A80" s="183" t="s">
        <v>226</v>
      </c>
      <c r="B80" s="184" t="s">
        <v>479</v>
      </c>
      <c r="C80" s="189"/>
      <c r="D80" s="190"/>
      <c r="E80" s="191"/>
      <c r="F80" s="191"/>
      <c r="G80" s="182">
        <v>0</v>
      </c>
      <c r="H80" s="182">
        <v>0</v>
      </c>
      <c r="I80" s="191"/>
      <c r="J80" s="182">
        <v>0</v>
      </c>
      <c r="K80" s="190"/>
      <c r="L80" s="182">
        <v>0</v>
      </c>
      <c r="M80" s="190"/>
      <c r="N80" s="182">
        <v>0</v>
      </c>
      <c r="O80" s="190"/>
      <c r="P80" s="182">
        <v>0</v>
      </c>
      <c r="Q80" s="190"/>
      <c r="R80" s="182">
        <v>0</v>
      </c>
      <c r="S80" s="190"/>
      <c r="T80" s="182">
        <v>0</v>
      </c>
      <c r="U80" s="190"/>
      <c r="V80" s="182">
        <v>0</v>
      </c>
      <c r="W80" s="190"/>
      <c r="X80" s="182">
        <v>0</v>
      </c>
      <c r="Y80" s="190"/>
      <c r="Z80" s="182" t="s">
        <v>509</v>
      </c>
      <c r="AA80" s="190"/>
      <c r="AB80" s="182">
        <v>0</v>
      </c>
      <c r="AC80" s="182">
        <v>0</v>
      </c>
    </row>
    <row r="81" spans="1:29" s="177" customFormat="1" ht="12.75" x14ac:dyDescent="0.2">
      <c r="A81" s="183" t="s">
        <v>503</v>
      </c>
      <c r="B81" s="184" t="s">
        <v>480</v>
      </c>
      <c r="C81" s="189"/>
      <c r="D81" s="190"/>
      <c r="E81" s="191"/>
      <c r="F81" s="191"/>
      <c r="G81" s="182">
        <v>0</v>
      </c>
      <c r="H81" s="182">
        <v>0</v>
      </c>
      <c r="I81" s="191"/>
      <c r="J81" s="182">
        <v>0</v>
      </c>
      <c r="K81" s="190"/>
      <c r="L81" s="182">
        <v>0</v>
      </c>
      <c r="M81" s="190"/>
      <c r="N81" s="182">
        <v>0</v>
      </c>
      <c r="O81" s="190"/>
      <c r="P81" s="182">
        <v>0</v>
      </c>
      <c r="Q81" s="190"/>
      <c r="R81" s="182">
        <v>0</v>
      </c>
      <c r="S81" s="190"/>
      <c r="T81" s="182">
        <v>0</v>
      </c>
      <c r="U81" s="190"/>
      <c r="V81" s="182">
        <v>0</v>
      </c>
      <c r="W81" s="190"/>
      <c r="X81" s="182">
        <v>0</v>
      </c>
      <c r="Y81" s="190"/>
      <c r="Z81" s="182" t="s">
        <v>509</v>
      </c>
      <c r="AA81" s="190"/>
      <c r="AB81" s="182">
        <v>0</v>
      </c>
      <c r="AC81" s="182">
        <v>0</v>
      </c>
    </row>
    <row r="82" spans="1:29" s="177" customFormat="1" ht="12.75" x14ac:dyDescent="0.2">
      <c r="A82" s="183" t="s">
        <v>504</v>
      </c>
      <c r="B82" s="184" t="s">
        <v>481</v>
      </c>
      <c r="C82" s="189"/>
      <c r="D82" s="190"/>
      <c r="E82" s="191"/>
      <c r="F82" s="191"/>
      <c r="G82" s="182">
        <v>0</v>
      </c>
      <c r="H82" s="182">
        <v>0</v>
      </c>
      <c r="I82" s="191"/>
      <c r="J82" s="182">
        <v>0</v>
      </c>
      <c r="K82" s="190"/>
      <c r="L82" s="182">
        <v>0</v>
      </c>
      <c r="M82" s="190"/>
      <c r="N82" s="182">
        <v>0</v>
      </c>
      <c r="O82" s="190"/>
      <c r="P82" s="182">
        <v>0</v>
      </c>
      <c r="Q82" s="190"/>
      <c r="R82" s="182">
        <v>0</v>
      </c>
      <c r="S82" s="190"/>
      <c r="T82" s="182">
        <v>0</v>
      </c>
      <c r="U82" s="190"/>
      <c r="V82" s="182">
        <v>0</v>
      </c>
      <c r="W82" s="190"/>
      <c r="X82" s="182">
        <v>0</v>
      </c>
      <c r="Y82" s="190"/>
      <c r="Z82" s="182" t="s">
        <v>509</v>
      </c>
      <c r="AA82" s="190"/>
      <c r="AB82" s="182">
        <v>0</v>
      </c>
      <c r="AC82" s="182">
        <v>0</v>
      </c>
    </row>
    <row r="83" spans="1:29" s="177" customFormat="1" ht="12.75" x14ac:dyDescent="0.2">
      <c r="A83" s="183" t="s">
        <v>505</v>
      </c>
      <c r="B83" s="184" t="s">
        <v>483</v>
      </c>
      <c r="C83" s="189"/>
      <c r="D83" s="190"/>
      <c r="E83" s="191"/>
      <c r="F83" s="191"/>
      <c r="G83" s="182">
        <v>0</v>
      </c>
      <c r="H83" s="182">
        <v>0</v>
      </c>
      <c r="I83" s="191"/>
      <c r="J83" s="182">
        <v>0</v>
      </c>
      <c r="K83" s="190"/>
      <c r="L83" s="182">
        <v>0</v>
      </c>
      <c r="M83" s="190"/>
      <c r="N83" s="182">
        <v>0</v>
      </c>
      <c r="O83" s="190"/>
      <c r="P83" s="182">
        <v>0</v>
      </c>
      <c r="Q83" s="190"/>
      <c r="R83" s="182">
        <v>0</v>
      </c>
      <c r="S83" s="190"/>
      <c r="T83" s="182">
        <v>0</v>
      </c>
      <c r="U83" s="190"/>
      <c r="V83" s="182">
        <v>0</v>
      </c>
      <c r="W83" s="190"/>
      <c r="X83" s="182">
        <v>0</v>
      </c>
      <c r="Y83" s="190"/>
      <c r="Z83" s="182" t="s">
        <v>509</v>
      </c>
      <c r="AA83" s="190"/>
      <c r="AB83" s="182">
        <v>0</v>
      </c>
      <c r="AC83" s="182">
        <v>0</v>
      </c>
    </row>
    <row r="84" spans="1:29" s="177" customFormat="1" ht="12.75" x14ac:dyDescent="0.2">
      <c r="A84" s="183" t="s">
        <v>506</v>
      </c>
      <c r="B84" s="184" t="s">
        <v>485</v>
      </c>
      <c r="C84" s="189"/>
      <c r="D84" s="190"/>
      <c r="E84" s="191"/>
      <c r="F84" s="191"/>
      <c r="G84" s="182">
        <v>0</v>
      </c>
      <c r="H84" s="182">
        <v>0</v>
      </c>
      <c r="I84" s="191"/>
      <c r="J84" s="182">
        <v>0</v>
      </c>
      <c r="K84" s="190"/>
      <c r="L84" s="182">
        <v>0</v>
      </c>
      <c r="M84" s="190"/>
      <c r="N84" s="182">
        <v>0</v>
      </c>
      <c r="O84" s="190"/>
      <c r="P84" s="182">
        <v>0</v>
      </c>
      <c r="Q84" s="190"/>
      <c r="R84" s="182">
        <v>0</v>
      </c>
      <c r="S84" s="190"/>
      <c r="T84" s="182">
        <v>0</v>
      </c>
      <c r="U84" s="190"/>
      <c r="V84" s="182">
        <v>0</v>
      </c>
      <c r="W84" s="190"/>
      <c r="X84" s="182">
        <v>0</v>
      </c>
      <c r="Y84" s="190"/>
      <c r="Z84" s="182" t="s">
        <v>509</v>
      </c>
      <c r="AA84" s="190"/>
      <c r="AB84" s="182">
        <v>0</v>
      </c>
      <c r="AC84" s="182">
        <v>0</v>
      </c>
    </row>
    <row r="85" spans="1:29" s="177" customFormat="1" ht="12.75" x14ac:dyDescent="0.2">
      <c r="A85" s="183" t="s">
        <v>507</v>
      </c>
      <c r="B85" s="184" t="s">
        <v>487</v>
      </c>
      <c r="C85" s="189"/>
      <c r="D85" s="190"/>
      <c r="E85" s="191"/>
      <c r="F85" s="191"/>
      <c r="G85" s="182">
        <v>0</v>
      </c>
      <c r="H85" s="182">
        <v>0</v>
      </c>
      <c r="I85" s="191"/>
      <c r="J85" s="182">
        <v>0</v>
      </c>
      <c r="K85" s="190"/>
      <c r="L85" s="182">
        <v>0</v>
      </c>
      <c r="M85" s="190"/>
      <c r="N85" s="182">
        <v>0</v>
      </c>
      <c r="O85" s="190"/>
      <c r="P85" s="182">
        <v>0</v>
      </c>
      <c r="Q85" s="190"/>
      <c r="R85" s="182">
        <v>0</v>
      </c>
      <c r="S85" s="190"/>
      <c r="T85" s="182">
        <v>0</v>
      </c>
      <c r="U85" s="190"/>
      <c r="V85" s="182">
        <v>0</v>
      </c>
      <c r="W85" s="190"/>
      <c r="X85" s="182">
        <v>0</v>
      </c>
      <c r="Y85" s="190"/>
      <c r="Z85" s="182" t="s">
        <v>509</v>
      </c>
      <c r="AA85" s="190"/>
      <c r="AB85" s="182">
        <v>0</v>
      </c>
      <c r="AC85" s="182">
        <v>0</v>
      </c>
    </row>
    <row r="86" spans="1:29" s="177" customFormat="1" ht="12.75" x14ac:dyDescent="0.2">
      <c r="A86" s="183" t="s">
        <v>508</v>
      </c>
      <c r="B86" s="184" t="s">
        <v>489</v>
      </c>
      <c r="C86" s="192"/>
      <c r="D86" s="190"/>
      <c r="E86" s="191"/>
      <c r="F86" s="191"/>
      <c r="G86" s="182">
        <v>0</v>
      </c>
      <c r="H86" s="182">
        <v>0</v>
      </c>
      <c r="I86" s="191"/>
      <c r="J86" s="182">
        <v>0</v>
      </c>
      <c r="K86" s="190"/>
      <c r="L86" s="182">
        <v>0</v>
      </c>
      <c r="M86" s="190"/>
      <c r="N86" s="182">
        <v>0</v>
      </c>
      <c r="O86" s="190"/>
      <c r="P86" s="182">
        <v>0</v>
      </c>
      <c r="Q86" s="190"/>
      <c r="R86" s="182">
        <v>0</v>
      </c>
      <c r="S86" s="190"/>
      <c r="T86" s="182">
        <v>0</v>
      </c>
      <c r="U86" s="190"/>
      <c r="V86" s="182">
        <v>0</v>
      </c>
      <c r="W86" s="190"/>
      <c r="X86" s="182">
        <v>0</v>
      </c>
      <c r="Y86" s="190"/>
      <c r="Z86" s="182" t="s">
        <v>509</v>
      </c>
      <c r="AA86" s="190"/>
      <c r="AB86" s="182">
        <v>0</v>
      </c>
      <c r="AC86" s="182">
        <v>0</v>
      </c>
    </row>
    <row r="87" spans="1:29" ht="33" customHeight="1" x14ac:dyDescent="0.25">
      <c r="J87" s="69"/>
      <c r="K87" s="69"/>
      <c r="L87" s="65"/>
      <c r="M87" s="65"/>
      <c r="N87" s="65"/>
      <c r="O87" s="65"/>
      <c r="P87" s="65"/>
      <c r="Q87" s="65"/>
      <c r="R87" s="65"/>
      <c r="S87" s="65"/>
      <c r="T87" s="65"/>
      <c r="V87" s="73"/>
      <c r="W87" s="73"/>
      <c r="X87" s="73"/>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topLeftCell="U1" zoomScale="75" zoomScaleNormal="75" zoomScaleSheetLayoutView="55" workbookViewId="0">
      <selection activeCell="AV26" sqref="AV26"/>
    </sheetView>
  </sheetViews>
  <sheetFormatPr defaultColWidth="9.140625" defaultRowHeight="15" x14ac:dyDescent="0.25"/>
  <cols>
    <col min="1" max="1" width="10.7109375" style="19" customWidth="1"/>
    <col min="2" max="2" width="17.7109375" style="19" customWidth="1"/>
    <col min="3" max="3" width="18.28515625" style="19" bestFit="1" customWidth="1"/>
    <col min="4" max="4" width="15.140625" style="19" customWidth="1"/>
    <col min="5" max="12" width="7.7109375" style="19" customWidth="1"/>
    <col min="13" max="13" width="10.7109375" style="19" customWidth="1"/>
    <col min="14" max="14" width="54.425781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2.42578125" style="19" bestFit="1" customWidth="1"/>
    <col min="33" max="33" width="18" style="19" bestFit="1" customWidth="1"/>
    <col min="34" max="35" width="10.42578125" style="19" bestFit="1" customWidth="1"/>
    <col min="36" max="36" width="11.7109375" style="19" customWidth="1"/>
    <col min="37" max="37" width="12" style="19" customWidth="1"/>
    <col min="38" max="38" width="12.28515625" style="19" customWidth="1"/>
    <col min="39" max="39" width="9.7109375" style="19" customWidth="1"/>
    <col min="40" max="40" width="10.42578125" style="19" bestFit="1" customWidth="1"/>
    <col min="41" max="41" width="12.42578125" style="19" bestFit="1"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1406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0" t="str">
        <f>'1. паспорт местоположение'!A9:C9</f>
        <v xml:space="preserve">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0" t="str">
        <f>'1. паспорт местоположение'!A12:C12</f>
        <v>P_TP1600.PS.0189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48" customHeight="1" x14ac:dyDescent="0.25">
      <c r="A15" s="320"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9"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9"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9"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9"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9" s="22" customFormat="1" x14ac:dyDescent="0.25">
      <c r="A21" s="496" t="s">
        <v>435</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9" s="22" customFormat="1" ht="58.5" customHeight="1" x14ac:dyDescent="0.25">
      <c r="A22" s="497" t="s">
        <v>52</v>
      </c>
      <c r="B22" s="500" t="s">
        <v>24</v>
      </c>
      <c r="C22" s="497" t="s">
        <v>51</v>
      </c>
      <c r="D22" s="497" t="s">
        <v>50</v>
      </c>
      <c r="E22" s="503" t="s">
        <v>446</v>
      </c>
      <c r="F22" s="504"/>
      <c r="G22" s="504"/>
      <c r="H22" s="504"/>
      <c r="I22" s="504"/>
      <c r="J22" s="504"/>
      <c r="K22" s="504"/>
      <c r="L22" s="505"/>
      <c r="M22" s="497" t="s">
        <v>49</v>
      </c>
      <c r="N22" s="497" t="s">
        <v>48</v>
      </c>
      <c r="O22" s="497" t="s">
        <v>47</v>
      </c>
      <c r="P22" s="506" t="s">
        <v>235</v>
      </c>
      <c r="Q22" s="506" t="s">
        <v>46</v>
      </c>
      <c r="R22" s="506" t="s">
        <v>45</v>
      </c>
      <c r="S22" s="506" t="s">
        <v>44</v>
      </c>
      <c r="T22" s="506"/>
      <c r="U22" s="507" t="s">
        <v>43</v>
      </c>
      <c r="V22" s="507" t="s">
        <v>42</v>
      </c>
      <c r="W22" s="506" t="s">
        <v>41</v>
      </c>
      <c r="X22" s="506" t="s">
        <v>40</v>
      </c>
      <c r="Y22" s="506" t="s">
        <v>39</v>
      </c>
      <c r="Z22" s="520" t="s">
        <v>38</v>
      </c>
      <c r="AA22" s="506" t="s">
        <v>37</v>
      </c>
      <c r="AB22" s="506" t="s">
        <v>36</v>
      </c>
      <c r="AC22" s="506" t="s">
        <v>35</v>
      </c>
      <c r="AD22" s="506" t="s">
        <v>34</v>
      </c>
      <c r="AE22" s="506" t="s">
        <v>33</v>
      </c>
      <c r="AF22" s="506" t="s">
        <v>32</v>
      </c>
      <c r="AG22" s="506"/>
      <c r="AH22" s="506"/>
      <c r="AI22" s="506"/>
      <c r="AJ22" s="506"/>
      <c r="AK22" s="506"/>
      <c r="AL22" s="506" t="s">
        <v>31</v>
      </c>
      <c r="AM22" s="506"/>
      <c r="AN22" s="506"/>
      <c r="AO22" s="506"/>
      <c r="AP22" s="506" t="s">
        <v>30</v>
      </c>
      <c r="AQ22" s="506"/>
      <c r="AR22" s="506" t="s">
        <v>29</v>
      </c>
      <c r="AS22" s="506" t="s">
        <v>28</v>
      </c>
      <c r="AT22" s="506" t="s">
        <v>27</v>
      </c>
      <c r="AU22" s="506" t="s">
        <v>26</v>
      </c>
      <c r="AV22" s="510" t="s">
        <v>25</v>
      </c>
    </row>
    <row r="23" spans="1:49" s="22" customFormat="1" ht="64.5" customHeight="1" x14ac:dyDescent="0.25">
      <c r="A23" s="498"/>
      <c r="B23" s="501"/>
      <c r="C23" s="498"/>
      <c r="D23" s="498"/>
      <c r="E23" s="512" t="s">
        <v>23</v>
      </c>
      <c r="F23" s="514" t="s">
        <v>131</v>
      </c>
      <c r="G23" s="514" t="s">
        <v>130</v>
      </c>
      <c r="H23" s="514" t="s">
        <v>129</v>
      </c>
      <c r="I23" s="518" t="s">
        <v>356</v>
      </c>
      <c r="J23" s="518" t="s">
        <v>357</v>
      </c>
      <c r="K23" s="518" t="s">
        <v>358</v>
      </c>
      <c r="L23" s="514" t="s">
        <v>80</v>
      </c>
      <c r="M23" s="498"/>
      <c r="N23" s="498"/>
      <c r="O23" s="498"/>
      <c r="P23" s="506"/>
      <c r="Q23" s="506"/>
      <c r="R23" s="506"/>
      <c r="S23" s="516" t="s">
        <v>2</v>
      </c>
      <c r="T23" s="516" t="s">
        <v>11</v>
      </c>
      <c r="U23" s="507"/>
      <c r="V23" s="507"/>
      <c r="W23" s="506"/>
      <c r="X23" s="506"/>
      <c r="Y23" s="506"/>
      <c r="Z23" s="506"/>
      <c r="AA23" s="506"/>
      <c r="AB23" s="506"/>
      <c r="AC23" s="506"/>
      <c r="AD23" s="506"/>
      <c r="AE23" s="506"/>
      <c r="AF23" s="506" t="s">
        <v>22</v>
      </c>
      <c r="AG23" s="506"/>
      <c r="AH23" s="506" t="s">
        <v>21</v>
      </c>
      <c r="AI23" s="506"/>
      <c r="AJ23" s="497" t="s">
        <v>20</v>
      </c>
      <c r="AK23" s="497" t="s">
        <v>19</v>
      </c>
      <c r="AL23" s="497" t="s">
        <v>18</v>
      </c>
      <c r="AM23" s="497" t="s">
        <v>17</v>
      </c>
      <c r="AN23" s="497" t="s">
        <v>16</v>
      </c>
      <c r="AO23" s="497" t="s">
        <v>15</v>
      </c>
      <c r="AP23" s="497" t="s">
        <v>14</v>
      </c>
      <c r="AQ23" s="508" t="s">
        <v>11</v>
      </c>
      <c r="AR23" s="506"/>
      <c r="AS23" s="506"/>
      <c r="AT23" s="506"/>
      <c r="AU23" s="506"/>
      <c r="AV23" s="511"/>
    </row>
    <row r="24" spans="1:49" s="22" customFormat="1" ht="96.75" customHeight="1" x14ac:dyDescent="0.25">
      <c r="A24" s="499"/>
      <c r="B24" s="502"/>
      <c r="C24" s="499"/>
      <c r="D24" s="499"/>
      <c r="E24" s="513"/>
      <c r="F24" s="515"/>
      <c r="G24" s="515"/>
      <c r="H24" s="515"/>
      <c r="I24" s="519"/>
      <c r="J24" s="519"/>
      <c r="K24" s="519"/>
      <c r="L24" s="515"/>
      <c r="M24" s="499"/>
      <c r="N24" s="499"/>
      <c r="O24" s="499"/>
      <c r="P24" s="506"/>
      <c r="Q24" s="506"/>
      <c r="R24" s="506"/>
      <c r="S24" s="517"/>
      <c r="T24" s="517"/>
      <c r="U24" s="507"/>
      <c r="V24" s="507"/>
      <c r="W24" s="506"/>
      <c r="X24" s="506"/>
      <c r="Y24" s="506"/>
      <c r="Z24" s="506"/>
      <c r="AA24" s="506"/>
      <c r="AB24" s="506"/>
      <c r="AC24" s="506"/>
      <c r="AD24" s="506"/>
      <c r="AE24" s="506"/>
      <c r="AF24" s="149" t="s">
        <v>13</v>
      </c>
      <c r="AG24" s="149" t="s">
        <v>12</v>
      </c>
      <c r="AH24" s="150" t="s">
        <v>2</v>
      </c>
      <c r="AI24" s="150" t="s">
        <v>11</v>
      </c>
      <c r="AJ24" s="499"/>
      <c r="AK24" s="499"/>
      <c r="AL24" s="499"/>
      <c r="AM24" s="499"/>
      <c r="AN24" s="499"/>
      <c r="AO24" s="499"/>
      <c r="AP24" s="499"/>
      <c r="AQ24" s="509"/>
      <c r="AR24" s="506"/>
      <c r="AS24" s="506"/>
      <c r="AT24" s="506"/>
      <c r="AU24" s="506"/>
      <c r="AV24" s="511"/>
      <c r="AW24" s="248">
        <f>SUM(AW26:AW49)</f>
        <v>11.770785610000001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5" x14ac:dyDescent="0.25">
      <c r="A26" s="238" t="s">
        <v>568</v>
      </c>
      <c r="B26" s="239" t="s">
        <v>569</v>
      </c>
      <c r="C26" s="240" t="s">
        <v>570</v>
      </c>
      <c r="D26" s="238" t="s">
        <v>571</v>
      </c>
      <c r="E26" s="241" t="s">
        <v>572</v>
      </c>
      <c r="F26" s="242">
        <v>0</v>
      </c>
      <c r="G26" s="242">
        <v>0</v>
      </c>
      <c r="H26" s="241" t="s">
        <v>572</v>
      </c>
      <c r="I26" s="242">
        <v>0</v>
      </c>
      <c r="J26" s="241" t="s">
        <v>572</v>
      </c>
      <c r="K26" s="241" t="s">
        <v>572</v>
      </c>
      <c r="L26" s="241" t="s">
        <v>572</v>
      </c>
      <c r="M26" s="243" t="s">
        <v>573</v>
      </c>
      <c r="N26" s="240" t="s">
        <v>574</v>
      </c>
      <c r="O26" s="240" t="s">
        <v>464</v>
      </c>
      <c r="P26" s="244">
        <v>43500</v>
      </c>
      <c r="Q26" s="240" t="s">
        <v>575</v>
      </c>
      <c r="R26" s="244">
        <v>43500</v>
      </c>
      <c r="S26" s="240" t="s">
        <v>576</v>
      </c>
      <c r="T26" s="240" t="s">
        <v>577</v>
      </c>
      <c r="U26" s="240" t="s">
        <v>65</v>
      </c>
      <c r="V26" s="240" t="s">
        <v>65</v>
      </c>
      <c r="W26" s="240" t="s">
        <v>578</v>
      </c>
      <c r="X26" s="244">
        <v>43500</v>
      </c>
      <c r="Y26" s="240"/>
      <c r="Z26" s="240" t="s">
        <v>65</v>
      </c>
      <c r="AA26" s="244">
        <v>43500</v>
      </c>
      <c r="AB26" s="244">
        <v>43500</v>
      </c>
      <c r="AC26" s="240" t="s">
        <v>578</v>
      </c>
      <c r="AD26" s="244">
        <v>52200</v>
      </c>
      <c r="AE26" s="244">
        <v>0</v>
      </c>
      <c r="AF26" s="238" t="s">
        <v>579</v>
      </c>
      <c r="AG26" s="240" t="s">
        <v>580</v>
      </c>
      <c r="AH26" s="245">
        <v>45877</v>
      </c>
      <c r="AI26" s="245">
        <v>45881</v>
      </c>
      <c r="AJ26" s="245">
        <v>45888</v>
      </c>
      <c r="AK26" s="245">
        <v>45891</v>
      </c>
      <c r="AL26" s="240" t="s">
        <v>581</v>
      </c>
      <c r="AM26" s="240" t="s">
        <v>582</v>
      </c>
      <c r="AN26" s="245">
        <v>45891</v>
      </c>
      <c r="AO26" s="238" t="s">
        <v>583</v>
      </c>
      <c r="AP26" s="245">
        <v>45911</v>
      </c>
      <c r="AQ26" s="246">
        <v>45909</v>
      </c>
      <c r="AR26" s="245">
        <v>45911</v>
      </c>
      <c r="AS26" s="246">
        <v>45909</v>
      </c>
      <c r="AT26" s="246">
        <v>46378</v>
      </c>
      <c r="AU26" s="243"/>
      <c r="AV26" s="247" t="s">
        <v>584</v>
      </c>
      <c r="AW26" s="248">
        <v>11.770785610000001</v>
      </c>
    </row>
    <row r="27" spans="1:49" x14ac:dyDescent="0.25">
      <c r="AW27" s="248"/>
    </row>
    <row r="28" spans="1:49" x14ac:dyDescent="0.25">
      <c r="AW28" s="248"/>
    </row>
    <row r="29" spans="1:49" x14ac:dyDescent="0.25">
      <c r="AW29" s="248"/>
    </row>
    <row r="30" spans="1:49" x14ac:dyDescent="0.25">
      <c r="AW30" s="248"/>
    </row>
    <row r="31" spans="1:49" x14ac:dyDescent="0.25">
      <c r="AW31" s="248"/>
    </row>
    <row r="32" spans="1:49" x14ac:dyDescent="0.25">
      <c r="AW32" s="248"/>
    </row>
    <row r="33" spans="49:49" x14ac:dyDescent="0.25">
      <c r="AW33" s="248"/>
    </row>
    <row r="34" spans="49:49" x14ac:dyDescent="0.25">
      <c r="AW34" s="248"/>
    </row>
    <row r="35" spans="49:49" x14ac:dyDescent="0.25">
      <c r="AW35" s="248"/>
    </row>
    <row r="36" spans="49:49" x14ac:dyDescent="0.25">
      <c r="AW36" s="248"/>
    </row>
    <row r="37" spans="49:49" x14ac:dyDescent="0.25">
      <c r="AW37" s="248"/>
    </row>
    <row r="38" spans="49:49" x14ac:dyDescent="0.25">
      <c r="AW38" s="248"/>
    </row>
    <row r="39" spans="49:49" x14ac:dyDescent="0.25">
      <c r="AW39" s="248"/>
    </row>
    <row r="40" spans="49:49" x14ac:dyDescent="0.25">
      <c r="AW40" s="248"/>
    </row>
    <row r="41" spans="49:49" x14ac:dyDescent="0.25">
      <c r="AW41" s="248"/>
    </row>
    <row r="42" spans="49:49" x14ac:dyDescent="0.25">
      <c r="AW42" s="248"/>
    </row>
    <row r="43" spans="49:49" x14ac:dyDescent="0.25">
      <c r="AW43" s="248"/>
    </row>
    <row r="44" spans="49:49" x14ac:dyDescent="0.25">
      <c r="AW44" s="248"/>
    </row>
    <row r="45" spans="49:49" x14ac:dyDescent="0.25">
      <c r="AW45" s="248"/>
    </row>
    <row r="46" spans="49:49" x14ac:dyDescent="0.25">
      <c r="AW46" s="248"/>
    </row>
    <row r="47" spans="49:49" x14ac:dyDescent="0.25">
      <c r="AW47" s="248"/>
    </row>
    <row r="48" spans="49:49" x14ac:dyDescent="0.25">
      <c r="AW48" s="248"/>
    </row>
    <row r="49" spans="49:49" x14ac:dyDescent="0.25">
      <c r="AW49" s="248"/>
    </row>
    <row r="50" spans="49:49" x14ac:dyDescent="0.25">
      <c r="AW50" s="248"/>
    </row>
    <row r="51" spans="49:49" x14ac:dyDescent="0.25">
      <c r="AW51"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21" t="str">
        <f>'7. Паспорт отчет о закупке'!A5:AV5</f>
        <v>Год раскрытия информации: 2026 год</v>
      </c>
      <c r="B5" s="521"/>
      <c r="C5" s="76"/>
      <c r="D5" s="76"/>
      <c r="E5" s="76"/>
      <c r="F5" s="76"/>
      <c r="G5" s="76"/>
      <c r="H5" s="76"/>
    </row>
    <row r="6" spans="1:8" ht="18.75" x14ac:dyDescent="0.3">
      <c r="A6" s="154"/>
      <c r="B6" s="154"/>
      <c r="C6" s="154"/>
      <c r="D6" s="154"/>
      <c r="E6" s="154"/>
      <c r="F6" s="154"/>
      <c r="G6" s="154"/>
      <c r="H6" s="154"/>
    </row>
    <row r="7" spans="1:8" ht="18.75" x14ac:dyDescent="0.25">
      <c r="A7" s="319" t="s">
        <v>9</v>
      </c>
      <c r="B7" s="319"/>
      <c r="C7" s="153"/>
      <c r="D7" s="153"/>
      <c r="E7" s="153"/>
      <c r="F7" s="153"/>
      <c r="G7" s="153"/>
      <c r="H7" s="153"/>
    </row>
    <row r="8" spans="1:8" ht="18.75" x14ac:dyDescent="0.25">
      <c r="A8" s="153"/>
      <c r="B8" s="153"/>
      <c r="C8" s="153"/>
      <c r="D8" s="153"/>
      <c r="E8" s="153"/>
      <c r="F8" s="153"/>
      <c r="G8" s="153"/>
      <c r="H8" s="153"/>
    </row>
    <row r="9" spans="1:8" x14ac:dyDescent="0.25">
      <c r="A9" s="323" t="s">
        <v>469</v>
      </c>
      <c r="B9" s="323"/>
      <c r="C9" s="151"/>
      <c r="D9" s="151"/>
      <c r="E9" s="151"/>
      <c r="F9" s="151"/>
      <c r="G9" s="151"/>
      <c r="H9" s="151"/>
    </row>
    <row r="10" spans="1:8" x14ac:dyDescent="0.25">
      <c r="A10" s="316" t="s">
        <v>8</v>
      </c>
      <c r="B10" s="316"/>
      <c r="C10" s="152"/>
      <c r="D10" s="152"/>
      <c r="E10" s="152"/>
      <c r="F10" s="152"/>
      <c r="G10" s="152"/>
      <c r="H10" s="152"/>
    </row>
    <row r="11" spans="1:8" ht="18.75" x14ac:dyDescent="0.25">
      <c r="A11" s="153"/>
      <c r="B11" s="153"/>
      <c r="C11" s="153"/>
      <c r="D11" s="153"/>
      <c r="E11" s="153"/>
      <c r="F11" s="153"/>
      <c r="G11" s="153"/>
      <c r="H11" s="153"/>
    </row>
    <row r="12" spans="1:8" ht="37.5" customHeight="1" x14ac:dyDescent="0.25">
      <c r="A12" s="326" t="str">
        <f>'1. паспорт местоположение'!A12:C12</f>
        <v>P_TP1600.PS.0189</v>
      </c>
      <c r="B12" s="320"/>
      <c r="C12" s="151"/>
      <c r="D12" s="151"/>
      <c r="E12" s="151"/>
      <c r="F12" s="151"/>
      <c r="G12" s="151"/>
      <c r="H12" s="151"/>
    </row>
    <row r="13" spans="1:8" x14ac:dyDescent="0.25">
      <c r="A13" s="316" t="s">
        <v>7</v>
      </c>
      <c r="B13" s="316"/>
      <c r="C13" s="152"/>
      <c r="D13" s="152"/>
      <c r="E13" s="152"/>
      <c r="F13" s="152"/>
      <c r="G13" s="152"/>
      <c r="H13" s="152"/>
    </row>
    <row r="14" spans="1:8" ht="18.75" x14ac:dyDescent="0.25">
      <c r="A14" s="11"/>
      <c r="B14" s="11"/>
      <c r="C14" s="11"/>
      <c r="D14" s="11"/>
      <c r="E14" s="11"/>
      <c r="F14" s="11"/>
      <c r="G14" s="11"/>
      <c r="H14" s="11"/>
    </row>
    <row r="15" spans="1:8" ht="51.75" customHeight="1" x14ac:dyDescent="0.25">
      <c r="A15" s="32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22"/>
      <c r="C15" s="151"/>
      <c r="D15" s="151"/>
      <c r="E15" s="151"/>
      <c r="F15" s="151"/>
      <c r="G15" s="151"/>
      <c r="H15" s="151"/>
    </row>
    <row r="16" spans="1:8" x14ac:dyDescent="0.25">
      <c r="A16" s="316" t="s">
        <v>6</v>
      </c>
      <c r="B16" s="316"/>
      <c r="C16" s="152"/>
      <c r="D16" s="152"/>
      <c r="E16" s="152"/>
      <c r="F16" s="152"/>
      <c r="G16" s="152"/>
      <c r="H16" s="152"/>
    </row>
    <row r="17" spans="1:2" x14ac:dyDescent="0.25">
      <c r="B17" s="120"/>
    </row>
    <row r="18" spans="1:2" ht="33.75" customHeight="1" x14ac:dyDescent="0.25">
      <c r="A18" s="525" t="s">
        <v>436</v>
      </c>
      <c r="B18" s="526"/>
    </row>
    <row r="19" spans="1:2" x14ac:dyDescent="0.25">
      <c r="B19" s="43"/>
    </row>
    <row r="20" spans="1:2" ht="16.5" thickBot="1" x14ac:dyDescent="0.3">
      <c r="B20" s="121"/>
    </row>
    <row r="21" spans="1:2" ht="47.25" customHeight="1" thickBot="1" x14ac:dyDescent="0.3">
      <c r="A21" s="231" t="s">
        <v>307</v>
      </c>
      <c r="B21" s="129" t="str">
        <f>A15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row>
    <row r="22" spans="1:2" ht="30.75" thickBot="1" x14ac:dyDescent="0.3">
      <c r="A22" s="231" t="s">
        <v>308</v>
      </c>
      <c r="B22" s="232" t="s">
        <v>558</v>
      </c>
    </row>
    <row r="23" spans="1:2" ht="16.5" thickBot="1" x14ac:dyDescent="0.3">
      <c r="A23" s="122" t="s">
        <v>288</v>
      </c>
      <c r="B23" s="124" t="s">
        <v>540</v>
      </c>
    </row>
    <row r="24" spans="1:2" ht="16.5" thickBot="1" x14ac:dyDescent="0.3">
      <c r="A24" s="122" t="s">
        <v>309</v>
      </c>
      <c r="B24" s="230" t="s">
        <v>556</v>
      </c>
    </row>
    <row r="25" spans="1:2" ht="16.5" thickBot="1" x14ac:dyDescent="0.3">
      <c r="A25" s="125" t="s">
        <v>310</v>
      </c>
      <c r="B25" s="123">
        <v>2026</v>
      </c>
    </row>
    <row r="26" spans="1:2" ht="16.5" thickBot="1" x14ac:dyDescent="0.3">
      <c r="A26" s="126" t="s">
        <v>311</v>
      </c>
      <c r="B26" s="123" t="s">
        <v>593</v>
      </c>
    </row>
    <row r="27" spans="1:2" ht="29.25" thickBot="1" x14ac:dyDescent="0.3">
      <c r="A27" s="134" t="s">
        <v>551</v>
      </c>
      <c r="B27" s="227">
        <v>13.113950647500001</v>
      </c>
    </row>
    <row r="28" spans="1:2" ht="16.5" thickBot="1" x14ac:dyDescent="0.3">
      <c r="A28" s="129" t="s">
        <v>312</v>
      </c>
      <c r="B28" s="129" t="s">
        <v>552</v>
      </c>
    </row>
    <row r="29" spans="1:2" ht="29.25" thickBot="1" x14ac:dyDescent="0.3">
      <c r="A29" s="135" t="s">
        <v>313</v>
      </c>
      <c r="B29" s="260">
        <f>B30</f>
        <v>11.770785610000001</v>
      </c>
    </row>
    <row r="30" spans="1:2" ht="29.25" thickBot="1" x14ac:dyDescent="0.3">
      <c r="A30" s="135" t="s">
        <v>314</v>
      </c>
      <c r="B30" s="260">
        <f>B32+B37+B42</f>
        <v>11.770785610000001</v>
      </c>
    </row>
    <row r="31" spans="1:2" ht="16.5" thickBot="1" x14ac:dyDescent="0.3">
      <c r="A31" s="129" t="s">
        <v>315</v>
      </c>
      <c r="B31" s="129"/>
    </row>
    <row r="32" spans="1:2" ht="29.25" thickBot="1" x14ac:dyDescent="0.3">
      <c r="A32" s="135" t="s">
        <v>316</v>
      </c>
      <c r="B32" s="227">
        <f>B33</f>
        <v>11.770785610000001</v>
      </c>
    </row>
    <row r="33" spans="1:2" ht="30" x14ac:dyDescent="0.25">
      <c r="A33" s="233" t="s">
        <v>565</v>
      </c>
      <c r="B33" s="234">
        <v>11.770785610000001</v>
      </c>
    </row>
    <row r="34" spans="1:2" x14ac:dyDescent="0.25">
      <c r="A34" s="235" t="s">
        <v>318</v>
      </c>
      <c r="B34" s="237">
        <f>B33/B27</f>
        <v>0.89757739116121682</v>
      </c>
    </row>
    <row r="35" spans="1:2" x14ac:dyDescent="0.25">
      <c r="A35" s="235" t="s">
        <v>319</v>
      </c>
      <c r="B35" s="236">
        <v>0</v>
      </c>
    </row>
    <row r="36" spans="1:2" ht="16.5" thickBot="1" x14ac:dyDescent="0.3">
      <c r="A36" s="235" t="s">
        <v>320</v>
      </c>
      <c r="B36" s="236">
        <v>0</v>
      </c>
    </row>
    <row r="37" spans="1:2" ht="29.25" thickBot="1" x14ac:dyDescent="0.3">
      <c r="A37" s="135" t="s">
        <v>321</v>
      </c>
      <c r="B37" s="129">
        <v>0</v>
      </c>
    </row>
    <row r="38" spans="1:2" ht="16.5" thickBot="1" x14ac:dyDescent="0.3">
      <c r="A38" s="129" t="s">
        <v>317</v>
      </c>
      <c r="B38" s="129"/>
    </row>
    <row r="39" spans="1:2" ht="16.5" thickBot="1" x14ac:dyDescent="0.3">
      <c r="A39" s="129" t="s">
        <v>318</v>
      </c>
      <c r="B39" s="129"/>
    </row>
    <row r="40" spans="1:2" ht="16.5" thickBot="1" x14ac:dyDescent="0.3">
      <c r="A40" s="129" t="s">
        <v>319</v>
      </c>
      <c r="B40" s="129"/>
    </row>
    <row r="41" spans="1:2" ht="16.5" thickBot="1" x14ac:dyDescent="0.3">
      <c r="A41" s="129" t="s">
        <v>320</v>
      </c>
      <c r="B41" s="129"/>
    </row>
    <row r="42" spans="1:2" ht="29.25" thickBot="1" x14ac:dyDescent="0.3">
      <c r="A42" s="135" t="s">
        <v>322</v>
      </c>
      <c r="B42" s="129">
        <v>0</v>
      </c>
    </row>
    <row r="43" spans="1:2" ht="16.5" thickBot="1" x14ac:dyDescent="0.3">
      <c r="A43" s="129" t="s">
        <v>317</v>
      </c>
      <c r="B43" s="129"/>
    </row>
    <row r="44" spans="1:2" ht="16.5" thickBot="1" x14ac:dyDescent="0.3">
      <c r="A44" s="129" t="s">
        <v>318</v>
      </c>
      <c r="B44" s="129"/>
    </row>
    <row r="45" spans="1:2" ht="16.5" thickBot="1" x14ac:dyDescent="0.3">
      <c r="A45" s="129" t="s">
        <v>319</v>
      </c>
      <c r="B45" s="129"/>
    </row>
    <row r="46" spans="1:2" ht="16.5" thickBot="1" x14ac:dyDescent="0.3">
      <c r="A46" s="129" t="s">
        <v>320</v>
      </c>
      <c r="B46" s="129"/>
    </row>
    <row r="47" spans="1:2" ht="29.25" thickBot="1" x14ac:dyDescent="0.3">
      <c r="A47" s="128" t="s">
        <v>323</v>
      </c>
      <c r="B47" s="136">
        <v>0</v>
      </c>
    </row>
    <row r="48" spans="1:2" ht="16.5" thickBot="1" x14ac:dyDescent="0.3">
      <c r="A48" s="130" t="s">
        <v>315</v>
      </c>
      <c r="B48" s="136"/>
    </row>
    <row r="49" spans="1:2" ht="16.5" thickBot="1" x14ac:dyDescent="0.3">
      <c r="A49" s="130" t="s">
        <v>324</v>
      </c>
      <c r="B49" s="136">
        <v>0</v>
      </c>
    </row>
    <row r="50" spans="1:2" ht="16.5" thickBot="1" x14ac:dyDescent="0.3">
      <c r="A50" s="130" t="s">
        <v>325</v>
      </c>
      <c r="B50" s="136">
        <v>0</v>
      </c>
    </row>
    <row r="51" spans="1:2" ht="16.5" thickBot="1" x14ac:dyDescent="0.3">
      <c r="A51" s="130" t="s">
        <v>326</v>
      </c>
      <c r="B51" s="136">
        <v>0</v>
      </c>
    </row>
    <row r="52" spans="1:2" ht="16.5" thickBot="1" x14ac:dyDescent="0.3">
      <c r="A52" s="125" t="s">
        <v>327</v>
      </c>
      <c r="B52" s="228">
        <f>B53/B27</f>
        <v>0</v>
      </c>
    </row>
    <row r="53" spans="1:2" ht="16.5" thickBot="1" x14ac:dyDescent="0.3">
      <c r="A53" s="125" t="s">
        <v>328</v>
      </c>
      <c r="B53" s="137">
        <v>0</v>
      </c>
    </row>
    <row r="54" spans="1:2" ht="16.5" thickBot="1" x14ac:dyDescent="0.3">
      <c r="A54" s="125" t="s">
        <v>329</v>
      </c>
      <c r="B54" s="228">
        <f>B55/(B27/1.2)</f>
        <v>0</v>
      </c>
    </row>
    <row r="55" spans="1:2" ht="16.5" thickBot="1" x14ac:dyDescent="0.3">
      <c r="A55" s="126" t="s">
        <v>330</v>
      </c>
      <c r="B55" s="127">
        <v>0</v>
      </c>
    </row>
    <row r="56" spans="1:2" x14ac:dyDescent="0.25">
      <c r="A56" s="128" t="s">
        <v>331</v>
      </c>
      <c r="B56" s="222"/>
    </row>
    <row r="57" spans="1:2" x14ac:dyDescent="0.25">
      <c r="A57" s="132" t="s">
        <v>332</v>
      </c>
      <c r="B57" s="223" t="s">
        <v>470</v>
      </c>
    </row>
    <row r="58" spans="1:2" x14ac:dyDescent="0.25">
      <c r="A58" s="132" t="s">
        <v>333</v>
      </c>
      <c r="B58" s="223" t="s">
        <v>566</v>
      </c>
    </row>
    <row r="59" spans="1:2" x14ac:dyDescent="0.25">
      <c r="A59" s="132" t="s">
        <v>334</v>
      </c>
      <c r="B59" s="223" t="s">
        <v>553</v>
      </c>
    </row>
    <row r="60" spans="1:2" x14ac:dyDescent="0.25">
      <c r="A60" s="132" t="s">
        <v>335</v>
      </c>
      <c r="B60" s="223" t="s">
        <v>553</v>
      </c>
    </row>
    <row r="61" spans="1:2" ht="16.5" thickBot="1" x14ac:dyDescent="0.3">
      <c r="A61" s="133" t="s">
        <v>336</v>
      </c>
      <c r="B61" s="223" t="s">
        <v>553</v>
      </c>
    </row>
    <row r="62" spans="1:2" ht="30.75" thickBot="1" x14ac:dyDescent="0.3">
      <c r="A62" s="130" t="s">
        <v>337</v>
      </c>
      <c r="B62" s="131" t="s">
        <v>520</v>
      </c>
    </row>
    <row r="63" spans="1:2" ht="29.25" thickBot="1" x14ac:dyDescent="0.3">
      <c r="A63" s="125" t="s">
        <v>338</v>
      </c>
      <c r="B63" s="131" t="s">
        <v>553</v>
      </c>
    </row>
    <row r="64" spans="1:2" ht="16.5" thickBot="1" x14ac:dyDescent="0.3">
      <c r="A64" s="130" t="s">
        <v>315</v>
      </c>
      <c r="B64" s="138"/>
    </row>
    <row r="65" spans="1:2" ht="16.5" thickBot="1" x14ac:dyDescent="0.3">
      <c r="A65" s="130" t="s">
        <v>339</v>
      </c>
      <c r="B65" s="131"/>
    </row>
    <row r="66" spans="1:2" ht="16.5" thickBot="1" x14ac:dyDescent="0.3">
      <c r="A66" s="130" t="s">
        <v>340</v>
      </c>
      <c r="B66" s="138"/>
    </row>
    <row r="67" spans="1:2" ht="49.5" customHeight="1" thickBot="1" x14ac:dyDescent="0.3">
      <c r="A67" s="139" t="s">
        <v>341</v>
      </c>
      <c r="B67" s="229" t="s">
        <v>557</v>
      </c>
    </row>
    <row r="68" spans="1:2" ht="16.5" thickBot="1" x14ac:dyDescent="0.3">
      <c r="A68" s="125" t="s">
        <v>342</v>
      </c>
      <c r="B68" s="140" t="s">
        <v>545</v>
      </c>
    </row>
    <row r="69" spans="1:2" ht="16.5" thickBot="1" x14ac:dyDescent="0.3">
      <c r="A69" s="132" t="s">
        <v>343</v>
      </c>
      <c r="B69" s="140"/>
    </row>
    <row r="70" spans="1:2" ht="16.5" thickBot="1" x14ac:dyDescent="0.3">
      <c r="A70" s="132" t="s">
        <v>344</v>
      </c>
      <c r="B70" s="140"/>
    </row>
    <row r="71" spans="1:2" ht="16.5" thickBot="1" x14ac:dyDescent="0.3">
      <c r="A71" s="132" t="s">
        <v>345</v>
      </c>
      <c r="B71" s="140"/>
    </row>
    <row r="72" spans="1:2" ht="29.25" thickBot="1" x14ac:dyDescent="0.3">
      <c r="A72" s="141" t="s">
        <v>346</v>
      </c>
      <c r="B72" s="138" t="s">
        <v>554</v>
      </c>
    </row>
    <row r="73" spans="1:2" ht="28.5" x14ac:dyDescent="0.25">
      <c r="A73" s="128" t="s">
        <v>347</v>
      </c>
      <c r="B73" s="522" t="s">
        <v>555</v>
      </c>
    </row>
    <row r="74" spans="1:2" x14ac:dyDescent="0.25">
      <c r="A74" s="132" t="s">
        <v>348</v>
      </c>
      <c r="B74" s="523"/>
    </row>
    <row r="75" spans="1:2" x14ac:dyDescent="0.25">
      <c r="A75" s="132" t="s">
        <v>349</v>
      </c>
      <c r="B75" s="523"/>
    </row>
    <row r="76" spans="1:2" x14ac:dyDescent="0.25">
      <c r="A76" s="132" t="s">
        <v>350</v>
      </c>
      <c r="B76" s="523"/>
    </row>
    <row r="77" spans="1:2" x14ac:dyDescent="0.25">
      <c r="A77" s="132" t="s">
        <v>351</v>
      </c>
      <c r="B77" s="523"/>
    </row>
    <row r="78" spans="1:2" ht="16.5" thickBot="1" x14ac:dyDescent="0.3">
      <c r="A78" s="142" t="s">
        <v>352</v>
      </c>
      <c r="B78" s="524"/>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2026-04-21T13:24:26Z</dcterms:modified>
</cp:coreProperties>
</file>