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PH.0014\"/>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5" i="6" l="1"/>
  <c r="C23" i="6" s="1"/>
  <c r="A14" i="24" l="1"/>
  <c r="A11" i="24"/>
  <c r="A12" i="22" l="1"/>
  <c r="A12" i="6"/>
  <c r="A12" i="23"/>
  <c r="A15" i="23"/>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<sst xmlns="http://schemas.openxmlformats.org/spreadsheetml/2006/main" count="1122" uniqueCount="558">
  <si>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</si>
  <si>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</si>
  <si>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</si>
  <si>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</si>
  <si>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</si>
  <si>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</si>
  <si>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</si>
  <si>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</si>
  <si>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</si>
  <si>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</si>
  <si>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</si>
  <si>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</si>
  <si>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</si>
  <si>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</si>
  <si>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</si>
  <si>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</si>
  <si>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</si>
  <si>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</si>
  <si>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</si>
  <si>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</si>
  <si>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</si>
  <si>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</si>
  <si>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</si>
  <si>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</si>
  <si>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</si>
  <si>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</si>
  <si>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</si>
  <si>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</si>
  <si>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</si>
  <si>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</si>
  <si>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</si>
  <si>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</si>
  <si>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</si>
  <si>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</si>
  <si>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</si>
  <si>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</si>
  <si>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</si>
  <si>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</si>
  <si>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</si>
  <si>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</si>
  <si>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</si>
  <si>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</si>
  <si>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</si>
  <si>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</si>
  <si>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</si>
  <si>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</si>
  <si>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</si>
  <si>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</si>
  <si>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</si>
  <si>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</si>
  <si>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</si>
  <si>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</si>
  <si>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</si>
  <si>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</si>
  <si>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</si>
  <si>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</si>
  <si>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</si>
  <si>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</si>
  <si>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</si>
  <si>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</si>
  <si>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</si>
  <si>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</si>
  <si>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</si>
  <si>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</si>
  <si>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</si>
  <si>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</si>
  <si>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</si>
  <si>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</si>
  <si>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</si>
  <si>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</si>
  <si>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</si>
  <si>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</si>
  <si>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</si>
  <si>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</si>
  <si>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</si>
  <si>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</si>
  <si>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</si>
  <si>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</si>
  <si>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</si>
  <si>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</si>
  <si>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</si>
  <si>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</si>
  <si>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</si>
  <si>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</si>
  <si>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</si>
  <si>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</si>
  <si>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</si>
  <si>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</si>
  <si>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</si>
  <si>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</si>
  <si>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</si>
  <si>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</si>
  <si>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</si>
  <si>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</si>
  <si>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</si>
  <si>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</si>
  <si>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</si>
  <si>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</si>
  <si>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</si>
  <si>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</si>
  <si>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</si>
  <si>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</si>
  <si>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</si>
  <si>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</si>
  <si>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</si>
  <si>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</si>
  <si>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</si>
  <si>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</si>
  <si>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</si>
  <si>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</si>
  <si>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</si>
  <si>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</si>
  <si>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</si>
  <si>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</si>
  <si>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</si>
  <si>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</si>
  <si>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</si>
  <si>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</si>
  <si>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</si>
  <si>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</si>
  <si>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</si>
  <si>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</si>
  <si>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</si>
  <si>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</si>
  <si>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</si>
  <si>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</si>
  <si>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</si>
  <si>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</si>
  <si>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</si>
  <si>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</si>
  <si>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</si>
  <si>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</si>
  <si>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</si>
  <si>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</si>
  <si>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</si>
  <si>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</si>
  <si>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</si>
  <si>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</si>
  <si>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</si>
  <si>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</si>
  <si>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</si>
  <si>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</si>
  <si>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</si>
  <si>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</si>
  <si>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</si>
  <si>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</si>
  <si>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</si>
  <si>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</si>
  <si>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</si>
  <si>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</si>
  <si>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</si>
  <si>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</si>
  <si>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</si>
  <si>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</si>
  <si>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</si>
  <si>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</si>
  <si>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</si>
  <si>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</si>
  <si>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</si>
  <si>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</si>
  <si>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</si>
  <si>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</si>
  <si>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</si>
  <si>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</si>
  <si>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</si>
  <si>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</si>
  <si>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</si>
  <si>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</si>
  <si>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</si>
  <si>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</si>
  <si>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</si>
  <si>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</si>
  <si>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</si>
  <si>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</si>
  <si>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</si>
  <si>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</si>
  <si>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</si>
  <si>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</si>
  <si>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</si>
  <si>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</si>
  <si>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</si>
  <si>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</si>
  <si>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</si>
  <si>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</si>
  <si>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</si>
  <si>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</si>
  <si>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</si>
  <si>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</si>
  <si>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</si>
  <si>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</si>
  <si>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</si>
  <si>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</si>
  <si>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</si>
  <si>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</si>
  <si>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</si>
  <si>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</si>
  <si>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</si>
  <si>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</si>
  <si>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</si>
  <si>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</si>
  <si>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</si>
  <si>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</si>
  <si>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</si>
  <si>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</si>
  <si>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</si>
  <si>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</si>
  <si>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</si>
  <si>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</si>
  <si>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</si>
  <si>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</si>
  <si>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</si>
  <si>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</si>
  <si>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</si>
  <si>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</si>
  <si>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</si>
  <si>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</si>
  <si>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</si>
  <si>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</si>
  <si>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</si>
  <si>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</si>
  <si>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</si>
  <si>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</si>
  <si>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</si>
  <si>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</si>
  <si>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</si>
  <si>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</si>
  <si>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</si>
  <si>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</si>
  <si>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</si>
  <si>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</si>
  <si>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</si>
  <si>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</si>
  <si>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</si>
  <si>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</si>
  <si>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</si>
  <si>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</si>
  <si>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</si>
  <si>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</si>
  <si>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</si>
  <si>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</si>
  <si>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</si>
  <si>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</si>
  <si>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</si>
  <si>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</si>
  <si>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</si>
  <si>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</si>
  <si>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</si>
  <si>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</si>
  <si>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</si>
  <si>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</si>
  <si>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</si>
  <si>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</si>
  <si>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</si>
  <si>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</si>
  <si>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</si>
  <si>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</si>
  <si>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</si>
  <si>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</si>
  <si>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</si>
  <si>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</si>
  <si>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</si>
  <si>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</si>
  <si>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</si>
  <si>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</si>
  <si>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</si>
  <si>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</si>
  <si>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</si>
  <si>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</si>
  <si>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</si>
  <si>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</si>
  <si>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</si>
  <si>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</si>
  <si>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</si>
  <si>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</si>
  <si>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</si>
  <si>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</si>
  <si>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</si>
  <si>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</si>
  <si>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</si>
  <si>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</si>
  <si>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</si>
  <si>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</si>
  <si>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</si>
  <si>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</si>
  <si>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</si>
  <si>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</si>
  <si>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</si>
  <si>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</si>
  <si>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</si>
  <si>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</si>
  <si>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</si>
  <si>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</si>
  <si>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</si>
  <si>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</si>
  <si>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</si>
  <si>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</si>
  <si>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</si>
  <si>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</si>
  <si>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</si>
  <si>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</si>
  <si>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</si>
  <si>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</si>
  <si>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</si>
  <si>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</si>
  <si>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</si>
  <si>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</si>
  <si>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</si>
  <si>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</si>
  <si>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</si>
  <si>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</si>
  <si>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</si>
  <si>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</si>
  <si>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</si>
  <si>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</si>
  <si>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</si>
  <si>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</si>
  <si>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</si>
  <si>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</si>
  <si>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</si>
  <si>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</si>
  <si>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</si>
  <si>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</si>
  <si>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</si>
  <si>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</si>
  <si>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</si>
  <si>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</si>
  <si>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</si>
  <si>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</si>
  <si>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</si>
  <si>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</si>
  <si>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</si>
  <si>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</si>
  <si>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</si>
  <si>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</si>
  <si>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</si>
  <si>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</si>
  <si>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</si>
  <si>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</si>
  <si>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</si>
  <si>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</si>
  <si>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</si>
  <si>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</si>
  <si>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</si>
  <si>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</si>
  <si>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</si>
  <si>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</si>
  <si>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</si>
  <si>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</si>
  <si>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</si>
  <si>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</si>
  <si>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</si>
  <si>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</si>
  <si>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</si>
  <si>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</si>
  <si>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</si>
  <si>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</si>
  <si>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</si>
  <si>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</si>
  <si>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</si>
  <si>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</si>
  <si>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</si>
  <si>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</si>
  <si>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</si>
  <si>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</si>
  <si>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</si>
  <si>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</si>
  <si>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</si>
  <si>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</si>
  <si>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</si>
  <si>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</si>
  <si>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</si>
  <si>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</si>
  <si>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</si>
  <si>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</si>
  <si>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</si>
  <si>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</si>
  <si>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</si>
  <si>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</si>
  <si>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</si>
  <si>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</si>
  <si>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</si>
  <si>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</si>
  <si>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</si>
  <si>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</si>
  <si>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</si>
  <si>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</si>
  <si>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</si>
  <si>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</si>
  <si>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</si>
  <si>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</si>
  <si>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</si>
  <si>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</si>
  <si>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</si>
  <si>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</si>
  <si>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</si>
  <si>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</si>
  <si>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</si>
  <si>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</si>
  <si>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</si>
  <si>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</si>
  <si>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</si>
  <si>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</si>
  <si>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</si>
  <si>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</si>
  <si>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</si>
  <si>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</si>
  <si>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</si>
  <si>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</si>
  <si>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</si>
  <si>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</si>
  <si>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</si>
  <si>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</si>
  <si>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</si>
  <si>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</si>
  <si>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</si>
  <si>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</si>
  <si>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</si>
  <si>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</si>
  <si>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</si>
  <si>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</si>
  <si>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</si>
  <si>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</si>
  <si>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</si>
  <si>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</si>
  <si>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</si>
  <si>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</si>
  <si>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</si>
  <si>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</si>
  <si>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</si>
  <si>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</si>
  <si>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</si>
  <si>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</si>
  <si>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</si>
  <si>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</si>
  <si>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</si>
  <si>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</si>
  <si>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</si>
  <si>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</si>
  <si>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</si>
  <si>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</si>
  <si>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</si>
  <si>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</si>
  <si>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</si>
  <si>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</si>
  <si>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</si>
  <si>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</si>
  <si>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</si>
  <si>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</si>
  <si>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</si>
  <si>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</si>
  <si>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</si>
  <si>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</si>
  <si>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</si>
  <si>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</si>
  <si>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</si>
  <si>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</si>
  <si>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</si>
  <si>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</si>
  <si>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</si>
  <si>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</si>
  <si>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</si>
  <si>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</si>
  <si>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</si>
  <si>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</si>
  <si>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</si>
  <si>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</si>
  <si>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</si>
  <si>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</si>
  <si>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</si>
  <si>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</si>
  <si>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</si>
  <si>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</si>
  <si>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</si>
  <si>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</si>
  <si>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</si>
  <si>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</si>
  <si>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</si>
  <si>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</si>
  <si>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</si>
  <si>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</si>
  <si>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</si>
  <si>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</si>
  <si>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</si>
  <si>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</si>
  <si>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</si>
  <si>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</si>
  <si>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</si>
  <si>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</si>
  <si>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</si>
  <si>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</si>
  <si>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</si>
  <si>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</si>
  <si>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</si>
  <si>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</si>
  <si>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</si>
  <si>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</si>
  <si>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</si>
  <si>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</si>
  <si>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</si>
  <si>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</si>
  <si>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</si>
  <si>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</si>
  <si>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</si>
  <si>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</si>
  <si>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</si>
  <si>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</si>
  <si>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</si>
  <si>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</si>
  <si>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</si>
  <si>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</si>
  <si>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</si>
  <si>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</si>
  <si>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</si>
  <si>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</si>
  <si>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</si>
  <si>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</si>
  <si>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</si>
  <si>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</si>
  <si>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</si>
  <si>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</si>
  <si>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</si>
  <si>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</si>
  <si>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</si>
  <si>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</si>
  <si>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</si>
  <si>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</si>
  <si>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</si>
  <si>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</si>
  <si>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 xml:space="preserve">не наступил срок реализации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</si>
  <si>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протипожарного водовода,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</si>
  <si>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Прокладка наружного противопожарного кольцевого водопровода диаметром не менее 150 мм общей протяженностью 1350 п.м.:
Установка не менее 7 пожарных гидрантов в колодцах.</t>
  </si>
  <si>
    <t>ХМАО - Югра, город Нягань</t>
  </si>
  <si>
    <t>Модернизация системы протипожарного водоснабжения, отвечающего требованиям пожарной безопасности в соответствии с Федеральным законом от 22  июля 2008 г. №123-ФЗ «Технический регламент о требованиях пожарной безопасности",  Федеральным законом от 21 декабря 1994 г. № 69-ФЗ «О пожарной безопасности», СП 8.13130 «Системы противопожарной защиты. Наружное противопожарное водоснабжение. Требования пожарной безопасности».</t>
  </si>
  <si>
    <t>3,284 тыс.руб / п.м.</t>
  </si>
  <si>
    <t>Год 2029</t>
  </si>
  <si>
    <t>P_TP1900.PH.0014</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</si>
  <si>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</si>
  <si>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нет</t>
  </si>
  <si>
    <t xml:space="preserve">Факт 2025 года </t>
  </si>
  <si>
    <t>Год 2030</t>
  </si>
  <si>
    <t>по состоянию на 01.01.2026</t>
  </si>
  <si>
    <t>Год раскрытия информации: 2026 год</t>
  </si>
  <si>
    <t>от «__» _____ 2015 г. №___</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</si>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</sst>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35" xfId="67"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35" xfId="2" applyFont="1" applyFill="1" applyBorder="1" applyAlignment="1">
      <alignment horizontal="justify" vertical="top"/>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43" xfId="69"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top"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9" fillId="0" borderId="0" xfId="1" applyFont="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9" fillId="0" borderId="0" xfId="1" applyFont="1" applyAlignment="1">
      <alignment horizontal="center" vertical="center" wrapText="1"/>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6-49B6-AFCF-6ED2B24FD1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6-49B6-AFCF-6ED2B24FD1B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P_TP1900.PH.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Модернизация системы противопожарного водоснабжения производственной базы филиала АО "Россети Тюмень" Энергокомплекс (Общая протяженность - 1350 п.м.) (Проектирование)</v>
          </cell>
        </row>
        <row r="4">
          <cell r="A4" t="str">
            <v>Модернизация системы противопожарного водоснабжения производственной базы филиала АО "Россети Тюмень" Энергокомплекс (Общая протяженность - 1350 п.м.)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15">
          <cell r="O15">
            <v>4420.8053559999998</v>
          </cell>
        </row>
      </sheetData>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85" zoomScaleNormal="85" zoomScaleSheetLayoutView="85" workbookViewId="0">
      <selection activeCell="O23" sqref="O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1" t="s">
        <v>541</v>
      </c>
      <c r="B5" s="261"/>
      <c r="C5" s="261"/>
      <c r="D5" s="139"/>
    </row>
    <row r="6" spans="1:16" s="12" customFormat="1" ht="15.75" x14ac:dyDescent="0.2">
      <c r="A6" s="17"/>
    </row>
    <row r="7" spans="1:16" s="12" customFormat="1" ht="18.75" x14ac:dyDescent="0.2">
      <c r="A7" s="265" t="s">
        <v>9</v>
      </c>
      <c r="B7" s="265"/>
      <c r="C7" s="26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6" t="s">
        <v>485</v>
      </c>
      <c r="B9" s="266"/>
      <c r="C9" s="266"/>
      <c r="D9" s="13"/>
      <c r="E9" s="13"/>
      <c r="F9" s="13"/>
      <c r="G9" s="13"/>
      <c r="H9" s="13"/>
      <c r="I9" s="13"/>
      <c r="J9" s="13"/>
      <c r="K9" s="13"/>
      <c r="L9" s="13"/>
      <c r="M9" s="13"/>
      <c r="N9" s="13"/>
      <c r="O9" s="13"/>
      <c r="P9" s="13"/>
    </row>
    <row r="10" spans="1:16" s="12" customFormat="1" ht="18.75" x14ac:dyDescent="0.2">
      <c r="A10" s="262" t="s">
        <v>8</v>
      </c>
      <c r="B10" s="262"/>
      <c r="C10" s="26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6" t="s">
        <v>535</v>
      </c>
      <c r="B12" s="266"/>
      <c r="C12" s="266"/>
      <c r="D12" s="13"/>
      <c r="E12" s="13"/>
      <c r="F12" s="13"/>
      <c r="G12" s="13"/>
      <c r="H12" s="13"/>
      <c r="I12" s="13"/>
      <c r="J12" s="13"/>
      <c r="K12" s="13"/>
      <c r="L12" s="13"/>
      <c r="M12" s="13"/>
      <c r="N12" s="13"/>
      <c r="O12" s="13"/>
      <c r="P12" s="13"/>
    </row>
    <row r="13" spans="1:16" s="12" customFormat="1" ht="18.75" x14ac:dyDescent="0.2">
      <c r="A13" s="262" t="s">
        <v>7</v>
      </c>
      <c r="B13" s="262"/>
      <c r="C13" s="26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7" t="s">
        <v>543</v>
      </c>
      <c r="B15" s="267"/>
      <c r="C15" s="267"/>
      <c r="D15" s="8"/>
      <c r="E15" s="8"/>
      <c r="F15" s="8"/>
      <c r="G15" s="8"/>
      <c r="H15" s="8"/>
      <c r="I15" s="8"/>
      <c r="J15" s="8"/>
      <c r="K15" s="8"/>
      <c r="L15" s="8"/>
      <c r="M15" s="8"/>
      <c r="N15" s="8"/>
      <c r="O15" s="8"/>
      <c r="P15" s="8"/>
    </row>
    <row r="16" spans="1:16" s="3" customFormat="1" ht="15" customHeight="1" x14ac:dyDescent="0.2">
      <c r="A16" s="262" t="s">
        <v>6</v>
      </c>
      <c r="B16" s="262"/>
      <c r="C16" s="26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3" t="s">
        <v>451</v>
      </c>
      <c r="B18" s="264"/>
      <c r="C18" s="26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3" t="s">
        <v>67</v>
      </c>
      <c r="C20" s="32" t="s">
        <v>66</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65</v>
      </c>
      <c r="B22" s="36" t="s">
        <v>305</v>
      </c>
      <c r="C22" s="200" t="s">
        <v>521</v>
      </c>
      <c r="D22" s="28"/>
      <c r="E22" s="28"/>
      <c r="F22" s="28"/>
      <c r="G22" s="28"/>
      <c r="H22" s="28"/>
      <c r="I22" s="28"/>
      <c r="J22" s="28"/>
      <c r="K22" s="28"/>
      <c r="L22" s="28"/>
      <c r="M22" s="28"/>
      <c r="N22" s="27"/>
      <c r="O22" s="27"/>
      <c r="P22" s="27"/>
    </row>
    <row r="23" spans="1:16" s="3" customFormat="1" ht="49.5" customHeight="1" x14ac:dyDescent="0.2">
      <c r="A23" s="24" t="s">
        <v>63</v>
      </c>
      <c r="B23" s="31" t="s">
        <v>64</v>
      </c>
      <c r="C23" s="32" t="s">
        <v>536</v>
      </c>
      <c r="D23" s="28"/>
      <c r="E23" s="28"/>
      <c r="F23" s="28"/>
      <c r="G23" s="28"/>
      <c r="H23" s="28"/>
      <c r="I23" s="28"/>
      <c r="J23" s="28"/>
      <c r="K23" s="28"/>
      <c r="L23" s="28"/>
      <c r="M23" s="28"/>
      <c r="N23" s="27"/>
      <c r="O23" s="27"/>
      <c r="P23" s="27"/>
    </row>
    <row r="24" spans="1:16" s="3" customFormat="1" ht="22.5" customHeight="1" x14ac:dyDescent="0.2">
      <c r="A24" s="258"/>
      <c r="B24" s="259"/>
      <c r="C24" s="260"/>
      <c r="D24" s="28"/>
      <c r="E24" s="28"/>
      <c r="F24" s="28"/>
      <c r="G24" s="28"/>
      <c r="H24" s="28"/>
      <c r="I24" s="28"/>
      <c r="J24" s="28"/>
      <c r="K24" s="28"/>
      <c r="L24" s="28"/>
      <c r="M24" s="28"/>
      <c r="N24" s="27"/>
      <c r="O24" s="27"/>
      <c r="P24" s="27"/>
    </row>
    <row r="25" spans="1:16" s="213" customFormat="1" ht="58.5" customHeight="1" x14ac:dyDescent="0.2">
      <c r="A25" s="208" t="s">
        <v>62</v>
      </c>
      <c r="B25" s="209" t="s">
        <v>400</v>
      </c>
      <c r="C25" s="210" t="s">
        <v>475</v>
      </c>
      <c r="D25" s="211"/>
      <c r="E25" s="211"/>
      <c r="F25" s="211"/>
      <c r="G25" s="211"/>
      <c r="H25" s="211"/>
      <c r="I25" s="211"/>
      <c r="J25" s="211"/>
      <c r="K25" s="211"/>
      <c r="L25" s="211"/>
      <c r="M25" s="212"/>
      <c r="N25" s="212"/>
      <c r="O25" s="212"/>
      <c r="P25" s="212"/>
    </row>
    <row r="26" spans="1:16" s="213" customFormat="1" ht="42.75" customHeight="1" x14ac:dyDescent="0.2">
      <c r="A26" s="208" t="s">
        <v>61</v>
      </c>
      <c r="B26" s="209" t="s">
        <v>75</v>
      </c>
      <c r="C26" s="210" t="s">
        <v>519</v>
      </c>
      <c r="D26" s="211"/>
      <c r="E26" s="211"/>
      <c r="F26" s="211"/>
      <c r="G26" s="211"/>
      <c r="H26" s="211"/>
      <c r="I26" s="211"/>
      <c r="J26" s="211"/>
      <c r="K26" s="211"/>
      <c r="L26" s="211"/>
      <c r="M26" s="212"/>
      <c r="N26" s="212"/>
      <c r="O26" s="212"/>
      <c r="P26" s="212"/>
    </row>
    <row r="27" spans="1:16" s="213" customFormat="1" ht="51.75" customHeight="1" x14ac:dyDescent="0.2">
      <c r="A27" s="208" t="s">
        <v>59</v>
      </c>
      <c r="B27" s="209" t="s">
        <v>74</v>
      </c>
      <c r="C27" s="210" t="s">
        <v>527</v>
      </c>
      <c r="D27" s="211"/>
      <c r="E27" s="211"/>
      <c r="F27" s="211"/>
      <c r="G27" s="211"/>
      <c r="H27" s="211"/>
      <c r="I27" s="211"/>
      <c r="J27" s="211"/>
      <c r="K27" s="211"/>
      <c r="L27" s="211"/>
      <c r="M27" s="212"/>
      <c r="N27" s="212"/>
      <c r="O27" s="212"/>
      <c r="P27" s="212"/>
    </row>
    <row r="28" spans="1:16" s="213" customFormat="1" ht="42.75" customHeight="1" x14ac:dyDescent="0.2">
      <c r="A28" s="208" t="s">
        <v>58</v>
      </c>
      <c r="B28" s="209" t="s">
        <v>401</v>
      </c>
      <c r="C28" s="210" t="s">
        <v>470</v>
      </c>
      <c r="D28" s="211"/>
      <c r="E28" s="211"/>
      <c r="F28" s="211"/>
      <c r="G28" s="211"/>
      <c r="H28" s="211"/>
      <c r="I28" s="211"/>
      <c r="J28" s="211"/>
      <c r="K28" s="211"/>
      <c r="L28" s="211"/>
      <c r="M28" s="212"/>
      <c r="N28" s="212"/>
      <c r="O28" s="212"/>
      <c r="P28" s="212"/>
    </row>
    <row r="29" spans="1:16" s="213" customFormat="1" ht="51.75" customHeight="1" x14ac:dyDescent="0.2">
      <c r="A29" s="208" t="s">
        <v>56</v>
      </c>
      <c r="B29" s="209" t="s">
        <v>402</v>
      </c>
      <c r="C29" s="210" t="s">
        <v>470</v>
      </c>
      <c r="D29" s="211"/>
      <c r="E29" s="211"/>
      <c r="F29" s="211"/>
      <c r="G29" s="211"/>
      <c r="H29" s="211"/>
      <c r="I29" s="211"/>
      <c r="J29" s="211"/>
      <c r="K29" s="211"/>
      <c r="L29" s="211"/>
      <c r="M29" s="212"/>
      <c r="N29" s="212"/>
      <c r="O29" s="212"/>
      <c r="P29" s="212"/>
    </row>
    <row r="30" spans="1:16" s="213" customFormat="1" ht="51.75" customHeight="1" x14ac:dyDescent="0.2">
      <c r="A30" s="208" t="s">
        <v>54</v>
      </c>
      <c r="B30" s="209" t="s">
        <v>403</v>
      </c>
      <c r="C30" s="210" t="s">
        <v>470</v>
      </c>
      <c r="D30" s="211"/>
      <c r="E30" s="211"/>
      <c r="F30" s="211"/>
      <c r="G30" s="211"/>
      <c r="H30" s="211"/>
      <c r="I30" s="211"/>
      <c r="J30" s="211"/>
      <c r="K30" s="211"/>
      <c r="L30" s="211"/>
      <c r="M30" s="212"/>
      <c r="N30" s="212"/>
      <c r="O30" s="212"/>
      <c r="P30" s="212"/>
    </row>
    <row r="31" spans="1:16" s="213" customFormat="1" ht="51.75" customHeight="1" x14ac:dyDescent="0.2">
      <c r="A31" s="208" t="s">
        <v>73</v>
      </c>
      <c r="B31" s="209" t="s">
        <v>404</v>
      </c>
      <c r="C31" s="210" t="s">
        <v>470</v>
      </c>
      <c r="D31" s="211"/>
      <c r="E31" s="211"/>
      <c r="F31" s="211"/>
      <c r="G31" s="211"/>
      <c r="H31" s="211"/>
      <c r="I31" s="211"/>
      <c r="J31" s="211"/>
      <c r="K31" s="211"/>
      <c r="L31" s="211"/>
      <c r="M31" s="212"/>
      <c r="N31" s="212"/>
      <c r="O31" s="212"/>
      <c r="P31" s="212"/>
    </row>
    <row r="32" spans="1:16" s="213" customFormat="1" ht="51.75" customHeight="1" x14ac:dyDescent="0.2">
      <c r="A32" s="208" t="s">
        <v>71</v>
      </c>
      <c r="B32" s="209" t="s">
        <v>405</v>
      </c>
      <c r="C32" s="210" t="s">
        <v>470</v>
      </c>
      <c r="D32" s="211"/>
      <c r="E32" s="211"/>
      <c r="F32" s="211"/>
      <c r="G32" s="211"/>
      <c r="H32" s="211"/>
      <c r="I32" s="211"/>
      <c r="J32" s="211"/>
      <c r="K32" s="211"/>
      <c r="L32" s="211"/>
      <c r="M32" s="212"/>
      <c r="N32" s="212"/>
      <c r="O32" s="212"/>
      <c r="P32" s="212"/>
    </row>
    <row r="33" spans="1:16" s="213" customFormat="1" ht="101.25" customHeight="1" x14ac:dyDescent="0.2">
      <c r="A33" s="208" t="s">
        <v>70</v>
      </c>
      <c r="B33" s="209" t="s">
        <v>406</v>
      </c>
      <c r="C33" s="210" t="s">
        <v>478</v>
      </c>
      <c r="D33" s="211"/>
      <c r="E33" s="211"/>
      <c r="F33" s="211"/>
      <c r="G33" s="211"/>
      <c r="H33" s="211"/>
      <c r="I33" s="211"/>
      <c r="J33" s="211"/>
      <c r="K33" s="211"/>
      <c r="L33" s="211"/>
      <c r="M33" s="212"/>
      <c r="N33" s="212"/>
      <c r="O33" s="212"/>
      <c r="P33" s="212"/>
    </row>
    <row r="34" spans="1:16" ht="111" customHeight="1" x14ac:dyDescent="0.25">
      <c r="A34" s="24" t="s">
        <v>420</v>
      </c>
      <c r="B34" s="35" t="s">
        <v>407</v>
      </c>
      <c r="C34" s="181" t="s">
        <v>470</v>
      </c>
      <c r="D34" s="23"/>
      <c r="E34" s="23"/>
      <c r="F34" s="23"/>
      <c r="G34" s="23"/>
      <c r="H34" s="23"/>
      <c r="I34" s="23"/>
      <c r="J34" s="23"/>
      <c r="K34" s="23"/>
      <c r="L34" s="23"/>
      <c r="M34" s="23"/>
      <c r="N34" s="23"/>
      <c r="O34" s="23"/>
      <c r="P34" s="23"/>
    </row>
    <row r="35" spans="1:16" ht="58.5" customHeight="1" x14ac:dyDescent="0.25">
      <c r="A35" s="24" t="s">
        <v>410</v>
      </c>
      <c r="B35" s="35" t="s">
        <v>72</v>
      </c>
      <c r="C35" s="181" t="s">
        <v>470</v>
      </c>
      <c r="D35" s="23"/>
      <c r="E35" s="23"/>
      <c r="F35" s="23"/>
      <c r="G35" s="23"/>
      <c r="H35" s="23"/>
      <c r="I35" s="23"/>
      <c r="J35" s="23"/>
      <c r="K35" s="23"/>
      <c r="L35" s="23"/>
      <c r="M35" s="23"/>
      <c r="N35" s="23"/>
      <c r="O35" s="23"/>
      <c r="P35" s="23"/>
    </row>
    <row r="36" spans="1:16" ht="51.75" customHeight="1" x14ac:dyDescent="0.25">
      <c r="A36" s="24" t="s">
        <v>421</v>
      </c>
      <c r="B36" s="35" t="s">
        <v>408</v>
      </c>
      <c r="C36" s="181" t="s">
        <v>470</v>
      </c>
      <c r="D36" s="23"/>
      <c r="E36" s="23"/>
      <c r="F36" s="23"/>
      <c r="G36" s="23"/>
      <c r="H36" s="23"/>
      <c r="I36" s="23"/>
      <c r="J36" s="23"/>
      <c r="K36" s="23"/>
      <c r="L36" s="23"/>
      <c r="M36" s="23"/>
      <c r="N36" s="23"/>
      <c r="O36" s="23"/>
      <c r="P36" s="23"/>
    </row>
    <row r="37" spans="1:16" ht="43.5" customHeight="1" x14ac:dyDescent="0.25">
      <c r="A37" s="24" t="s">
        <v>411</v>
      </c>
      <c r="B37" s="35" t="s">
        <v>409</v>
      </c>
      <c r="C37" s="181" t="s">
        <v>316</v>
      </c>
      <c r="D37" s="23"/>
      <c r="E37" s="23"/>
      <c r="F37" s="23"/>
      <c r="G37" s="23"/>
      <c r="H37" s="23"/>
      <c r="I37" s="23"/>
      <c r="J37" s="23"/>
      <c r="K37" s="23"/>
      <c r="L37" s="23"/>
      <c r="M37" s="23"/>
      <c r="N37" s="23"/>
      <c r="O37" s="23"/>
      <c r="P37" s="23"/>
    </row>
    <row r="38" spans="1:16" ht="43.5" customHeight="1" x14ac:dyDescent="0.25">
      <c r="A38" s="24" t="s">
        <v>422</v>
      </c>
      <c r="B38" s="35" t="s">
        <v>230</v>
      </c>
      <c r="C38" s="181" t="s">
        <v>470</v>
      </c>
      <c r="D38" s="23"/>
      <c r="E38" s="23"/>
      <c r="F38" s="23"/>
      <c r="G38" s="23"/>
      <c r="H38" s="23"/>
      <c r="I38" s="23"/>
      <c r="J38" s="23"/>
      <c r="K38" s="23"/>
      <c r="L38" s="23"/>
      <c r="M38" s="23"/>
      <c r="N38" s="23"/>
      <c r="O38" s="23"/>
      <c r="P38" s="23"/>
    </row>
    <row r="39" spans="1:16" ht="23.25" customHeight="1" x14ac:dyDescent="0.25">
      <c r="A39" s="258"/>
      <c r="B39" s="259"/>
      <c r="C39" s="260"/>
      <c r="D39" s="23"/>
      <c r="E39" s="23"/>
      <c r="F39" s="23"/>
      <c r="G39" s="23"/>
      <c r="H39" s="23"/>
      <c r="I39" s="23"/>
      <c r="J39" s="23"/>
      <c r="K39" s="23"/>
      <c r="L39" s="23"/>
      <c r="M39" s="23"/>
      <c r="N39" s="23"/>
      <c r="O39" s="23"/>
      <c r="P39" s="23"/>
    </row>
    <row r="40" spans="1:16" ht="63" x14ac:dyDescent="0.25">
      <c r="A40" s="24" t="s">
        <v>412</v>
      </c>
      <c r="B40" s="35" t="s">
        <v>464</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4,42 млн. руб.</v>
      </c>
      <c r="D40" s="23"/>
      <c r="E40" s="23"/>
      <c r="F40" s="23"/>
      <c r="G40" s="23"/>
      <c r="H40" s="23"/>
      <c r="I40" s="23"/>
      <c r="J40" s="23"/>
      <c r="K40" s="23"/>
      <c r="L40" s="23"/>
      <c r="M40" s="23"/>
      <c r="N40" s="23"/>
      <c r="O40" s="23"/>
      <c r="P40" s="23"/>
    </row>
    <row r="41" spans="1:16" ht="105.75" customHeight="1" x14ac:dyDescent="0.25">
      <c r="A41" s="24" t="s">
        <v>423</v>
      </c>
      <c r="B41" s="35" t="s">
        <v>446</v>
      </c>
      <c r="C41" s="148" t="s">
        <v>469</v>
      </c>
      <c r="D41" s="23"/>
      <c r="E41" s="23"/>
      <c r="F41" s="23"/>
      <c r="G41" s="23"/>
      <c r="H41" s="23"/>
      <c r="I41" s="23"/>
      <c r="J41" s="23"/>
      <c r="K41" s="23"/>
      <c r="L41" s="23"/>
      <c r="M41" s="23"/>
      <c r="N41" s="23"/>
      <c r="O41" s="23"/>
      <c r="P41" s="23"/>
    </row>
    <row r="42" spans="1:16" ht="83.25" customHeight="1" x14ac:dyDescent="0.25">
      <c r="A42" s="24" t="s">
        <v>413</v>
      </c>
      <c r="B42" s="35" t="s">
        <v>461</v>
      </c>
      <c r="C42" s="148" t="s">
        <v>469</v>
      </c>
      <c r="D42" s="23"/>
      <c r="E42" s="23"/>
      <c r="F42" s="23"/>
      <c r="G42" s="23"/>
      <c r="H42" s="23"/>
      <c r="I42" s="23"/>
      <c r="J42" s="23"/>
      <c r="K42" s="23"/>
      <c r="L42" s="23"/>
      <c r="M42" s="23"/>
      <c r="N42" s="23"/>
      <c r="O42" s="23"/>
      <c r="P42" s="23"/>
    </row>
    <row r="43" spans="1:16" ht="186" customHeight="1" x14ac:dyDescent="0.25">
      <c r="A43" s="24" t="s">
        <v>426</v>
      </c>
      <c r="B43" s="35" t="s">
        <v>427</v>
      </c>
      <c r="C43" s="148" t="s">
        <v>469</v>
      </c>
      <c r="D43" s="23"/>
      <c r="E43" s="23"/>
      <c r="F43" s="23"/>
      <c r="G43" s="23"/>
      <c r="H43" s="23"/>
      <c r="I43" s="23"/>
      <c r="J43" s="23"/>
      <c r="K43" s="23"/>
      <c r="L43" s="23"/>
      <c r="M43" s="23"/>
      <c r="N43" s="23"/>
      <c r="O43" s="23"/>
      <c r="P43" s="23"/>
    </row>
    <row r="44" spans="1:16" ht="111" customHeight="1" x14ac:dyDescent="0.25">
      <c r="A44" s="24" t="s">
        <v>414</v>
      </c>
      <c r="B44" s="35" t="s">
        <v>452</v>
      </c>
      <c r="C44" s="148" t="s">
        <v>469</v>
      </c>
      <c r="D44" s="23"/>
      <c r="E44" s="23"/>
      <c r="F44" s="23"/>
      <c r="G44" s="23"/>
      <c r="H44" s="23"/>
      <c r="I44" s="23"/>
      <c r="J44" s="23"/>
      <c r="K44" s="23"/>
      <c r="L44" s="23"/>
      <c r="M44" s="23"/>
      <c r="N44" s="23"/>
      <c r="O44" s="23"/>
      <c r="P44" s="23"/>
    </row>
    <row r="45" spans="1:16" ht="120" customHeight="1" x14ac:dyDescent="0.25">
      <c r="A45" s="24" t="s">
        <v>447</v>
      </c>
      <c r="B45" s="35" t="s">
        <v>453</v>
      </c>
      <c r="C45" s="148" t="s">
        <v>469</v>
      </c>
      <c r="D45" s="23"/>
      <c r="E45" s="23"/>
      <c r="F45" s="23"/>
      <c r="G45" s="23"/>
      <c r="H45" s="23"/>
      <c r="I45" s="23"/>
      <c r="J45" s="23"/>
      <c r="K45" s="23"/>
      <c r="L45" s="23"/>
      <c r="M45" s="23"/>
      <c r="N45" s="23"/>
      <c r="O45" s="23"/>
      <c r="P45" s="23"/>
    </row>
    <row r="46" spans="1:16" ht="101.25" customHeight="1" x14ac:dyDescent="0.25">
      <c r="A46" s="24" t="s">
        <v>415</v>
      </c>
      <c r="B46" s="35" t="s">
        <v>454</v>
      </c>
      <c r="C46" s="148" t="s">
        <v>469</v>
      </c>
      <c r="D46" s="23"/>
      <c r="E46" s="23"/>
      <c r="F46" s="23"/>
      <c r="G46" s="23"/>
      <c r="H46" s="23"/>
      <c r="I46" s="23"/>
      <c r="J46" s="23"/>
      <c r="K46" s="23"/>
      <c r="L46" s="23"/>
      <c r="M46" s="23"/>
      <c r="N46" s="23"/>
      <c r="O46" s="23"/>
      <c r="P46" s="23"/>
    </row>
    <row r="47" spans="1:16" ht="18.75" customHeight="1" x14ac:dyDescent="0.25">
      <c r="A47" s="258"/>
      <c r="B47" s="259"/>
      <c r="C47" s="260"/>
      <c r="D47" s="23"/>
      <c r="E47" s="23"/>
      <c r="F47" s="23"/>
      <c r="G47" s="23"/>
      <c r="H47" s="23"/>
      <c r="I47" s="23"/>
      <c r="J47" s="23"/>
      <c r="K47" s="23"/>
      <c r="L47" s="23"/>
      <c r="M47" s="23"/>
      <c r="N47" s="23"/>
      <c r="O47" s="23"/>
      <c r="P47" s="23"/>
    </row>
    <row r="48" spans="1:16" ht="75.75" customHeight="1" x14ac:dyDescent="0.25">
      <c r="A48" s="24" t="s">
        <v>448</v>
      </c>
      <c r="B48" s="35" t="s">
        <v>462</v>
      </c>
      <c r="C48" s="201">
        <v>4.4208053559999998</v>
      </c>
      <c r="D48" s="23"/>
      <c r="E48" s="23"/>
      <c r="F48" s="23"/>
      <c r="G48" s="23"/>
      <c r="H48" s="23"/>
      <c r="I48" s="23"/>
      <c r="J48" s="23"/>
      <c r="K48" s="23"/>
      <c r="L48" s="23"/>
      <c r="M48" s="23"/>
      <c r="N48" s="23"/>
      <c r="O48" s="23"/>
      <c r="P48" s="23"/>
    </row>
    <row r="49" spans="1:16" ht="71.25" customHeight="1" x14ac:dyDescent="0.25">
      <c r="A49" s="24" t="s">
        <v>416</v>
      </c>
      <c r="B49" s="35" t="s">
        <v>463</v>
      </c>
      <c r="C49" s="201">
        <v>3.6498249699999996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4" zoomScale="85" zoomScaleSheetLayoutView="8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P_TP1900.PH.0014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425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100</v>
      </c>
      <c r="C19" s="273" t="s">
        <v>322</v>
      </c>
      <c r="D19" s="272" t="s">
        <v>321</v>
      </c>
      <c r="E19" s="272" t="s">
        <v>99</v>
      </c>
      <c r="F19" s="272" t="s">
        <v>98</v>
      </c>
      <c r="G19" s="272" t="s">
        <v>317</v>
      </c>
      <c r="H19" s="272" t="s">
        <v>97</v>
      </c>
      <c r="I19" s="272" t="s">
        <v>96</v>
      </c>
      <c r="J19" s="272" t="s">
        <v>95</v>
      </c>
      <c r="K19" s="272" t="s">
        <v>94</v>
      </c>
      <c r="L19" s="272" t="s">
        <v>93</v>
      </c>
      <c r="M19" s="272" t="s">
        <v>92</v>
      </c>
      <c r="N19" s="272" t="s">
        <v>91</v>
      </c>
      <c r="O19" s="272" t="s">
        <v>90</v>
      </c>
      <c r="P19" s="272" t="s">
        <v>89</v>
      </c>
      <c r="Q19" s="272" t="s">
        <v>320</v>
      </c>
      <c r="R19" s="272"/>
      <c r="S19" s="275" t="s">
        <v>419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7" t="s">
        <v>318</v>
      </c>
      <c r="R20" s="38" t="s">
        <v>319</v>
      </c>
      <c r="S20" s="275"/>
      <c r="T20" s="28"/>
      <c r="U20" s="28"/>
      <c r="V20" s="28"/>
      <c r="W20" s="28"/>
      <c r="X20" s="28"/>
      <c r="Y20" s="28"/>
      <c r="Z20" s="27"/>
      <c r="AA20" s="27"/>
      <c r="AB20" s="27"/>
    </row>
    <row r="21" spans="1:28" s="3" customFormat="1" ht="18.75" x14ac:dyDescent="0.2">
      <c r="A21" s="37">
        <v>1</v>
      </c>
      <c r="B21" s="42">
        <v>2</v>
      </c>
      <c r="C21" s="37">
        <v>3</v>
      </c>
      <c r="D21" s="42">
        <v>4</v>
      </c>
      <c r="E21" s="37">
        <v>5</v>
      </c>
      <c r="F21" s="42">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1"/>
      <c r="B23" s="42" t="s">
        <v>315</v>
      </c>
      <c r="C23" s="42"/>
      <c r="D23" s="42"/>
      <c r="E23" s="91" t="s">
        <v>316</v>
      </c>
      <c r="F23" s="91" t="s">
        <v>316</v>
      </c>
      <c r="G23" s="91" t="s">
        <v>316</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P_TP1900.PH.0014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430</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221</v>
      </c>
      <c r="C21" s="284"/>
      <c r="D21" s="287" t="s">
        <v>122</v>
      </c>
      <c r="E21" s="283" t="s">
        <v>459</v>
      </c>
      <c r="F21" s="284"/>
      <c r="G21" s="283" t="s">
        <v>240</v>
      </c>
      <c r="H21" s="284"/>
      <c r="I21" s="283" t="s">
        <v>121</v>
      </c>
      <c r="J21" s="284"/>
      <c r="K21" s="287" t="s">
        <v>120</v>
      </c>
      <c r="L21" s="283" t="s">
        <v>119</v>
      </c>
      <c r="M21" s="284"/>
      <c r="N21" s="283" t="s">
        <v>455</v>
      </c>
      <c r="O21" s="284"/>
      <c r="P21" s="287" t="s">
        <v>118</v>
      </c>
      <c r="Q21" s="276" t="s">
        <v>117</v>
      </c>
      <c r="R21" s="277"/>
      <c r="S21" s="276" t="s">
        <v>116</v>
      </c>
      <c r="T21" s="278"/>
    </row>
    <row r="22" spans="1:113" ht="204.75" customHeight="1" x14ac:dyDescent="0.25">
      <c r="A22" s="281"/>
      <c r="B22" s="285"/>
      <c r="C22" s="286"/>
      <c r="D22" s="290"/>
      <c r="E22" s="285"/>
      <c r="F22" s="286"/>
      <c r="G22" s="285"/>
      <c r="H22" s="286"/>
      <c r="I22" s="285"/>
      <c r="J22" s="286"/>
      <c r="K22" s="288"/>
      <c r="L22" s="285"/>
      <c r="M22" s="286"/>
      <c r="N22" s="285"/>
      <c r="O22" s="286"/>
      <c r="P22" s="288"/>
      <c r="Q22" s="82" t="s">
        <v>115</v>
      </c>
      <c r="R22" s="82" t="s">
        <v>429</v>
      </c>
      <c r="S22" s="82" t="s">
        <v>114</v>
      </c>
      <c r="T22" s="82" t="s">
        <v>113</v>
      </c>
    </row>
    <row r="23" spans="1:113" ht="51.75" customHeight="1" x14ac:dyDescent="0.25">
      <c r="A23" s="282"/>
      <c r="B23" s="137" t="s">
        <v>111</v>
      </c>
      <c r="C23" s="137" t="s">
        <v>112</v>
      </c>
      <c r="D23" s="288"/>
      <c r="E23" s="137" t="s">
        <v>111</v>
      </c>
      <c r="F23" s="137" t="s">
        <v>112</v>
      </c>
      <c r="G23" s="137" t="s">
        <v>111</v>
      </c>
      <c r="H23" s="137" t="s">
        <v>112</v>
      </c>
      <c r="I23" s="137" t="s">
        <v>111</v>
      </c>
      <c r="J23" s="137" t="s">
        <v>112</v>
      </c>
      <c r="K23" s="137" t="s">
        <v>111</v>
      </c>
      <c r="L23" s="137" t="s">
        <v>111</v>
      </c>
      <c r="M23" s="137" t="s">
        <v>112</v>
      </c>
      <c r="N23" s="137" t="s">
        <v>111</v>
      </c>
      <c r="O23" s="137" t="s">
        <v>112</v>
      </c>
      <c r="P23" s="138" t="s">
        <v>111</v>
      </c>
      <c r="Q23" s="82" t="s">
        <v>111</v>
      </c>
      <c r="R23" s="82" t="s">
        <v>111</v>
      </c>
      <c r="S23" s="82" t="s">
        <v>111</v>
      </c>
      <c r="T23" s="82"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3" customFormat="1" ht="12.75" x14ac:dyDescent="0.2">
      <c r="B26" s="54"/>
      <c r="C26" s="54"/>
      <c r="K26" s="54"/>
    </row>
    <row r="27" spans="1:113" s="53" customFormat="1" x14ac:dyDescent="0.25">
      <c r="B27" s="51" t="s">
        <v>110</v>
      </c>
      <c r="C27" s="51"/>
      <c r="D27" s="51"/>
      <c r="E27" s="51"/>
      <c r="F27" s="51"/>
      <c r="G27" s="51"/>
      <c r="H27" s="51"/>
      <c r="I27" s="51"/>
      <c r="J27" s="51"/>
      <c r="K27" s="51"/>
      <c r="L27" s="51"/>
      <c r="M27" s="51"/>
      <c r="N27" s="51"/>
      <c r="O27" s="51"/>
      <c r="P27" s="51"/>
      <c r="Q27" s="51"/>
      <c r="R27" s="51"/>
    </row>
    <row r="28" spans="1:113" x14ac:dyDescent="0.25">
      <c r="B28" s="289" t="s">
        <v>465</v>
      </c>
      <c r="C28" s="289"/>
      <c r="D28" s="289"/>
      <c r="E28" s="289"/>
      <c r="F28" s="289"/>
      <c r="G28" s="289"/>
      <c r="H28" s="289"/>
      <c r="I28" s="289"/>
      <c r="J28" s="289"/>
      <c r="K28" s="289"/>
      <c r="L28" s="289"/>
      <c r="M28" s="289"/>
      <c r="N28" s="289"/>
      <c r="O28" s="289"/>
      <c r="P28" s="289"/>
      <c r="Q28" s="289"/>
      <c r="R28" s="289"/>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428</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109</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108</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P_TP1900.PH.0014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3" t="s">
        <v>439</v>
      </c>
      <c r="C21" s="294"/>
      <c r="D21" s="293" t="s">
        <v>441</v>
      </c>
      <c r="E21" s="294"/>
      <c r="F21" s="276" t="s">
        <v>94</v>
      </c>
      <c r="G21" s="278"/>
      <c r="H21" s="278"/>
      <c r="I21" s="277"/>
      <c r="J21" s="291" t="s">
        <v>442</v>
      </c>
      <c r="K21" s="293" t="s">
        <v>443</v>
      </c>
      <c r="L21" s="294"/>
      <c r="M21" s="293" t="s">
        <v>444</v>
      </c>
      <c r="N21" s="294"/>
      <c r="O21" s="293" t="s">
        <v>431</v>
      </c>
      <c r="P21" s="294"/>
      <c r="Q21" s="293" t="s">
        <v>127</v>
      </c>
      <c r="R21" s="294"/>
      <c r="S21" s="291" t="s">
        <v>126</v>
      </c>
      <c r="T21" s="291" t="s">
        <v>445</v>
      </c>
      <c r="U21" s="291" t="s">
        <v>440</v>
      </c>
      <c r="V21" s="293" t="s">
        <v>125</v>
      </c>
      <c r="W21" s="294"/>
      <c r="X21" s="276" t="s">
        <v>117</v>
      </c>
      <c r="Y21" s="278"/>
      <c r="Z21" s="276" t="s">
        <v>116</v>
      </c>
      <c r="AA21" s="278"/>
    </row>
    <row r="22" spans="1:27" ht="216" customHeight="1" x14ac:dyDescent="0.25">
      <c r="A22" s="297"/>
      <c r="B22" s="295"/>
      <c r="C22" s="296"/>
      <c r="D22" s="295"/>
      <c r="E22" s="296"/>
      <c r="F22" s="276" t="s">
        <v>124</v>
      </c>
      <c r="G22" s="277"/>
      <c r="H22" s="276" t="s">
        <v>123</v>
      </c>
      <c r="I22" s="277"/>
      <c r="J22" s="292"/>
      <c r="K22" s="295"/>
      <c r="L22" s="296"/>
      <c r="M22" s="295"/>
      <c r="N22" s="296"/>
      <c r="O22" s="295"/>
      <c r="P22" s="296"/>
      <c r="Q22" s="295"/>
      <c r="R22" s="296"/>
      <c r="S22" s="292"/>
      <c r="T22" s="292"/>
      <c r="U22" s="292"/>
      <c r="V22" s="295"/>
      <c r="W22" s="296"/>
      <c r="X22" s="82" t="s">
        <v>115</v>
      </c>
      <c r="Y22" s="82" t="s">
        <v>429</v>
      </c>
      <c r="Z22" s="82" t="s">
        <v>114</v>
      </c>
      <c r="AA22" s="82" t="s">
        <v>113</v>
      </c>
    </row>
    <row r="23" spans="1:27" ht="60" customHeight="1" x14ac:dyDescent="0.25">
      <c r="A23" s="292"/>
      <c r="B23" s="136" t="s">
        <v>111</v>
      </c>
      <c r="C23" s="136"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54"/>
      <c r="M25" s="140"/>
      <c r="N25" s="149"/>
      <c r="O25" s="155"/>
      <c r="P25" s="155"/>
      <c r="Q25" s="155"/>
      <c r="R25" s="58"/>
      <c r="S25" s="56"/>
      <c r="T25" s="56"/>
      <c r="U25" s="56"/>
      <c r="V25" s="56"/>
      <c r="W25" s="155"/>
      <c r="X25" s="156"/>
      <c r="Y25" s="156"/>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P_TP1900.PH.0014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424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3.5" customHeight="1" x14ac:dyDescent="0.2">
      <c r="A22" s="24" t="s">
        <v>65</v>
      </c>
      <c r="B22" s="30" t="s">
        <v>437</v>
      </c>
      <c r="C22" s="46" t="s">
        <v>529</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172" t="s">
        <v>60</v>
      </c>
      <c r="C23" s="173" t="str">
        <f>A15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D23" s="23"/>
      <c r="E23" s="23"/>
      <c r="F23" s="23"/>
      <c r="G23" s="23"/>
      <c r="H23" s="23"/>
      <c r="I23" s="23"/>
      <c r="J23" s="23"/>
      <c r="K23" s="23"/>
      <c r="L23" s="23"/>
      <c r="M23" s="23"/>
      <c r="N23" s="23"/>
      <c r="O23" s="23"/>
      <c r="P23" s="23"/>
      <c r="Q23" s="23"/>
      <c r="R23" s="23"/>
      <c r="S23" s="23"/>
      <c r="T23" s="23"/>
      <c r="U23" s="23"/>
    </row>
    <row r="24" spans="1:21" ht="89.25" customHeight="1" x14ac:dyDescent="0.25">
      <c r="A24" s="24" t="s">
        <v>62</v>
      </c>
      <c r="B24" s="26" t="s">
        <v>457</v>
      </c>
      <c r="C24" s="21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216"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15" t="s">
        <v>537</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215"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3"/>
      <c r="AB6" s="13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3"/>
      <c r="AB7" s="13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4"/>
      <c r="AB8" s="13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5"/>
      <c r="AB9" s="13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3"/>
      <c r="AB10" s="133"/>
    </row>
    <row r="11" spans="1:28" ht="15.75" x14ac:dyDescent="0.25">
      <c r="A11" s="268" t="str">
        <f>'1. паспорт местоположение'!A12:C12</f>
        <v>P_TP1900.PH.0014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4"/>
      <c r="AB11" s="13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5"/>
      <c r="AB12" s="13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4"/>
      <c r="AB14" s="13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5"/>
      <c r="AB15" s="13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3"/>
      <c r="AB16" s="14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3"/>
      <c r="AB17" s="14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3"/>
      <c r="AB18" s="14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3"/>
      <c r="AB19" s="14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4"/>
      <c r="AB20" s="14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4"/>
      <c r="AB21" s="144"/>
    </row>
    <row r="22" spans="1:28" x14ac:dyDescent="0.25">
      <c r="A22" s="313" t="s">
        <v>456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5"/>
      <c r="AB22" s="145"/>
    </row>
    <row r="23" spans="1:28" ht="32.25" customHeight="1" x14ac:dyDescent="0.25">
      <c r="A23" s="309" t="s">
        <v>313</v>
      </c>
      <c r="B23" s="310"/>
      <c r="C23" s="310"/>
      <c r="D23" s="310"/>
      <c r="E23" s="310"/>
      <c r="F23" s="310"/>
      <c r="G23" s="310"/>
      <c r="H23" s="310"/>
      <c r="I23" s="310"/>
      <c r="J23" s="310"/>
      <c r="K23" s="310"/>
      <c r="L23" s="311"/>
      <c r="M23" s="308" t="s">
        <v>314</v>
      </c>
      <c r="N23" s="308"/>
      <c r="O23" s="308"/>
      <c r="P23" s="308"/>
      <c r="Q23" s="308"/>
      <c r="R23" s="308"/>
      <c r="S23" s="308"/>
      <c r="T23" s="308"/>
      <c r="U23" s="308"/>
      <c r="V23" s="308"/>
      <c r="W23" s="308"/>
      <c r="X23" s="308"/>
      <c r="Y23" s="308"/>
      <c r="Z23" s="308"/>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467</v>
      </c>
      <c r="O24" s="79" t="s">
        <v>244</v>
      </c>
      <c r="P24" s="79" t="s">
        <v>245</v>
      </c>
      <c r="Q24" s="79" t="s">
        <v>243</v>
      </c>
      <c r="R24" s="79" t="s">
        <v>233</v>
      </c>
      <c r="S24" s="79" t="s">
        <v>242</v>
      </c>
      <c r="T24" s="79" t="s">
        <v>241</v>
      </c>
      <c r="U24" s="79" t="s">
        <v>306</v>
      </c>
      <c r="V24" s="79" t="s">
        <v>243</v>
      </c>
      <c r="W24" s="88" t="s">
        <v>236</v>
      </c>
      <c r="X24" s="88" t="s">
        <v>248</v>
      </c>
      <c r="Y24" s="88" t="s">
        <v>249</v>
      </c>
      <c r="Z24" s="89" t="s">
        <v>247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x14ac:dyDescent="0.25">
      <c r="A26" s="158"/>
      <c r="B26" s="301"/>
      <c r="C26" s="159"/>
      <c r="D26" s="160"/>
      <c r="E26" s="161"/>
      <c r="F26" s="159"/>
      <c r="G26" s="161"/>
      <c r="H26" s="165"/>
      <c r="I26" s="159"/>
      <c r="J26" s="159"/>
      <c r="K26" s="77"/>
      <c r="L26" s="160"/>
      <c r="M26" s="304"/>
      <c r="N26" s="159"/>
      <c r="O26" s="159"/>
      <c r="P26" s="159"/>
      <c r="Q26" s="159"/>
      <c r="R26" s="159"/>
      <c r="S26" s="159"/>
      <c r="T26" s="159"/>
      <c r="U26" s="162"/>
      <c r="V26" s="77"/>
      <c r="W26" s="160"/>
      <c r="X26" s="160"/>
      <c r="Y26" s="162"/>
      <c r="Z26" s="163"/>
    </row>
    <row r="27" spans="1:28" x14ac:dyDescent="0.25">
      <c r="A27" s="298"/>
      <c r="B27" s="302"/>
      <c r="C27" s="159"/>
      <c r="D27" s="160"/>
      <c r="E27" s="161"/>
      <c r="F27" s="159"/>
      <c r="G27" s="161"/>
      <c r="H27" s="165"/>
      <c r="I27" s="159"/>
      <c r="J27" s="159"/>
      <c r="K27" s="164"/>
      <c r="L27" s="160"/>
      <c r="M27" s="305"/>
      <c r="N27" s="77"/>
      <c r="O27" s="77"/>
      <c r="P27" s="77"/>
      <c r="Q27" s="77"/>
      <c r="R27" s="77"/>
      <c r="S27" s="77"/>
      <c r="T27" s="77"/>
      <c r="U27" s="161"/>
      <c r="V27" s="159"/>
      <c r="W27" s="159"/>
      <c r="X27" s="159"/>
      <c r="Y27" s="161"/>
      <c r="Z27" s="163"/>
    </row>
    <row r="28" spans="1:28" x14ac:dyDescent="0.25">
      <c r="A28" s="299"/>
      <c r="B28" s="302"/>
      <c r="C28" s="159"/>
      <c r="D28" s="160"/>
      <c r="E28" s="161"/>
      <c r="F28" s="159"/>
      <c r="G28" s="161"/>
      <c r="H28" s="165"/>
      <c r="I28" s="159"/>
      <c r="J28" s="159"/>
      <c r="K28" s="160"/>
      <c r="L28" s="159"/>
      <c r="M28" s="305"/>
      <c r="N28" s="159"/>
      <c r="O28" s="159"/>
      <c r="P28" s="159"/>
      <c r="Q28" s="159"/>
      <c r="R28" s="159"/>
      <c r="S28" s="159"/>
      <c r="T28" s="159"/>
      <c r="U28" s="161"/>
      <c r="V28" s="159"/>
      <c r="W28" s="159"/>
      <c r="X28" s="159"/>
      <c r="Y28" s="161"/>
      <c r="Z28" s="163"/>
    </row>
    <row r="29" spans="1:28" x14ac:dyDescent="0.25">
      <c r="A29" s="300"/>
      <c r="B29" s="302"/>
      <c r="C29" s="159"/>
      <c r="D29" s="160"/>
      <c r="E29" s="161"/>
      <c r="F29" s="159"/>
      <c r="G29" s="161"/>
      <c r="H29" s="165"/>
      <c r="I29" s="159"/>
      <c r="J29" s="159"/>
      <c r="K29" s="160"/>
      <c r="L29" s="159"/>
      <c r="M29" s="305"/>
      <c r="N29" s="159"/>
      <c r="O29" s="159"/>
      <c r="P29" s="159"/>
      <c r="Q29" s="159"/>
      <c r="R29" s="159"/>
      <c r="S29" s="159"/>
      <c r="T29" s="159"/>
      <c r="U29" s="161"/>
      <c r="V29" s="159"/>
      <c r="W29" s="159"/>
      <c r="X29" s="159"/>
      <c r="Y29" s="161"/>
      <c r="Z29" s="163"/>
    </row>
    <row r="30" spans="1:28" x14ac:dyDescent="0.25">
      <c r="A30" s="159"/>
      <c r="B30" s="302"/>
      <c r="C30" s="159"/>
      <c r="D30" s="160"/>
      <c r="E30" s="161"/>
      <c r="F30" s="159"/>
      <c r="G30" s="161"/>
      <c r="H30" s="165"/>
      <c r="I30" s="159"/>
      <c r="J30" s="159"/>
      <c r="K30" s="159"/>
      <c r="L30" s="159"/>
      <c r="M30" s="305"/>
      <c r="N30" s="159"/>
      <c r="O30" s="159"/>
      <c r="P30" s="159"/>
      <c r="Q30" s="159"/>
      <c r="R30" s="159"/>
      <c r="S30" s="159"/>
      <c r="T30" s="159"/>
      <c r="U30" s="161"/>
      <c r="V30" s="159"/>
      <c r="W30" s="159"/>
      <c r="X30" s="159"/>
      <c r="Y30" s="161"/>
      <c r="Z30" s="77"/>
    </row>
    <row r="31" spans="1:28" x14ac:dyDescent="0.25">
      <c r="A31" s="159"/>
      <c r="B31" s="303"/>
      <c r="C31" s="159"/>
      <c r="D31" s="160"/>
      <c r="E31" s="161"/>
      <c r="F31" s="159"/>
      <c r="G31" s="161"/>
      <c r="H31" s="165"/>
      <c r="I31" s="159"/>
      <c r="J31" s="159"/>
      <c r="K31" s="159"/>
      <c r="L31" s="159"/>
      <c r="M31" s="306"/>
      <c r="N31" s="159"/>
      <c r="O31" s="159"/>
      <c r="P31" s="159"/>
      <c r="Q31" s="159"/>
      <c r="R31" s="159"/>
      <c r="S31" s="159"/>
      <c r="T31" s="159"/>
      <c r="U31" s="161"/>
      <c r="V31" s="159"/>
      <c r="W31" s="159"/>
      <c r="X31" s="159"/>
      <c r="Y31" s="161"/>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P_TP1900.PH.0014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7" t="s">
        <v>433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4" t="s">
        <v>86</v>
      </c>
      <c r="F19" s="315"/>
      <c r="G19" s="315"/>
      <c r="H19" s="315"/>
      <c r="I19" s="316"/>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468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4"/>
      <c r="B8" s="224"/>
      <c r="C8" s="224"/>
      <c r="D8" s="224"/>
      <c r="E8" s="224"/>
      <c r="F8" s="224"/>
      <c r="G8" s="224"/>
      <c r="H8" s="224"/>
      <c r="I8" s="224"/>
      <c r="J8" s="224"/>
      <c r="K8" s="224"/>
      <c r="L8" s="133"/>
      <c r="M8" s="133"/>
      <c r="N8" s="133"/>
      <c r="O8" s="133"/>
      <c r="P8" s="133"/>
      <c r="Q8" s="133"/>
      <c r="R8" s="133"/>
      <c r="S8" s="133"/>
      <c r="T8" s="133"/>
      <c r="U8" s="133"/>
      <c r="V8" s="133"/>
      <c r="W8" s="133"/>
      <c r="X8" s="133"/>
      <c r="Y8" s="133"/>
    </row>
    <row r="9" spans="1:44" s="12" customFormat="1" ht="18.75" customHeight="1" x14ac:dyDescent="0.2">
      <c r="A9" s="268" t="s">
        <v>485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4"/>
      <c r="B11" s="224"/>
      <c r="C11" s="224"/>
      <c r="D11" s="224"/>
      <c r="E11" s="224"/>
      <c r="F11" s="224"/>
      <c r="G11" s="224"/>
      <c r="H11" s="224"/>
      <c r="I11" s="224"/>
      <c r="J11" s="224"/>
      <c r="K11" s="224"/>
      <c r="L11" s="133"/>
      <c r="M11" s="133"/>
      <c r="N11" s="133"/>
      <c r="O11" s="133"/>
      <c r="P11" s="133"/>
      <c r="Q11" s="133"/>
      <c r="R11" s="133"/>
      <c r="S11" s="133"/>
      <c r="T11" s="133"/>
      <c r="U11" s="133"/>
      <c r="V11" s="133"/>
      <c r="W11" s="133"/>
      <c r="X11" s="133"/>
      <c r="Y11" s="133"/>
    </row>
    <row r="12" spans="1:44" s="12" customFormat="1" ht="18.75" customHeight="1" x14ac:dyDescent="0.2">
      <c r="A12" s="340" t="str">
        <f>'4. паспортбюджет'!A12:O12</f>
        <v>P_TP1900.PH.0014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54" t="str">
        <f>'4. паспортбюджет'!A15:O15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4" t="s">
        <v>434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7"/>
      <c r="AP19" s="227"/>
      <c r="AQ19" s="227"/>
      <c r="AR19" s="34"/>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41" t="s">
        <v>303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544</v>
      </c>
      <c r="AL24" s="341"/>
      <c r="AM24" s="229"/>
      <c r="AN24" s="229"/>
      <c r="AO24" s="230"/>
      <c r="AP24" s="230"/>
      <c r="AQ24" s="230"/>
      <c r="AR24" s="230"/>
      <c r="AS24" s="231"/>
    </row>
    <row r="25" spans="1:45" ht="12.75" customHeight="1" x14ac:dyDescent="0.25">
      <c r="A25" s="342" t="s">
        <v>545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32"/>
      <c r="AN25" s="345" t="s">
        <v>302</v>
      </c>
      <c r="AO25" s="345"/>
      <c r="AP25" s="345"/>
      <c r="AQ25" s="346"/>
      <c r="AR25" s="346"/>
      <c r="AS25" s="231"/>
    </row>
    <row r="26" spans="1:45" ht="17.25" customHeight="1" x14ac:dyDescent="0.25">
      <c r="A26" s="328" t="s">
        <v>301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2"/>
      <c r="AN26" s="347" t="s">
        <v>300</v>
      </c>
      <c r="AO26" s="348"/>
      <c r="AP26" s="349"/>
      <c r="AQ26" s="337"/>
      <c r="AR26" s="350"/>
      <c r="AS26" s="231"/>
    </row>
    <row r="27" spans="1:45" ht="17.25" customHeight="1" x14ac:dyDescent="0.25">
      <c r="A27" s="328" t="s">
        <v>299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2"/>
      <c r="AN27" s="347" t="s">
        <v>298</v>
      </c>
      <c r="AO27" s="348"/>
      <c r="AP27" s="349"/>
      <c r="AQ27" s="337"/>
      <c r="AR27" s="350"/>
      <c r="AS27" s="231"/>
    </row>
    <row r="28" spans="1:45" ht="27.75" customHeight="1" thickBot="1" x14ac:dyDescent="0.3">
      <c r="A28" s="351" t="s">
        <v>297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3"/>
      <c r="AL28" s="333"/>
      <c r="AM28" s="232"/>
      <c r="AN28" s="355" t="s">
        <v>546</v>
      </c>
      <c r="AO28" s="356"/>
      <c r="AP28" s="357"/>
      <c r="AQ28" s="337"/>
      <c r="AR28" s="350"/>
      <c r="AS28" s="231"/>
    </row>
    <row r="29" spans="1:45" ht="17.25" customHeight="1" x14ac:dyDescent="0.25">
      <c r="A29" s="358" t="s">
        <v>296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4"/>
      <c r="AL29" s="344"/>
      <c r="AM29" s="232"/>
      <c r="AN29" s="361"/>
      <c r="AO29" s="362"/>
      <c r="AP29" s="362"/>
      <c r="AQ29" s="337"/>
      <c r="AR29" s="338"/>
      <c r="AS29" s="231"/>
    </row>
    <row r="30" spans="1:45" ht="17.25" customHeight="1" x14ac:dyDescent="0.25">
      <c r="A30" s="328" t="s">
        <v>547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2"/>
      <c r="AS30" s="231"/>
    </row>
    <row r="31" spans="1:45" ht="17.25" customHeight="1" x14ac:dyDescent="0.25">
      <c r="A31" s="328" t="s">
        <v>295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2"/>
      <c r="AN31" s="232"/>
      <c r="AO31" s="233"/>
      <c r="AP31" s="233"/>
      <c r="AQ31" s="233"/>
      <c r="AR31" s="233"/>
      <c r="AS31" s="231"/>
    </row>
    <row r="32" spans="1:45" ht="17.25" customHeight="1" x14ac:dyDescent="0.25">
      <c r="A32" s="328" t="s">
        <v>271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2"/>
      <c r="AN32" s="232"/>
      <c r="AO32" s="232"/>
      <c r="AP32" s="232"/>
      <c r="AQ32" s="232"/>
      <c r="AR32" s="232"/>
      <c r="AS32" s="231"/>
    </row>
    <row r="33" spans="1:45" ht="17.25" customHeight="1" x14ac:dyDescent="0.25">
      <c r="A33" s="328" t="s">
        <v>294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9"/>
      <c r="AL33" s="339"/>
      <c r="AM33" s="232"/>
      <c r="AN33" s="232"/>
      <c r="AO33" s="232"/>
      <c r="AP33" s="232"/>
      <c r="AQ33" s="232"/>
      <c r="AR33" s="232"/>
      <c r="AS33" s="231"/>
    </row>
    <row r="34" spans="1:45" ht="17.25" customHeight="1" x14ac:dyDescent="0.25">
      <c r="A34" s="328" t="s">
        <v>293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2"/>
      <c r="AN34" s="232"/>
      <c r="AO34" s="232"/>
      <c r="AP34" s="232"/>
      <c r="AQ34" s="232"/>
      <c r="AR34" s="232"/>
      <c r="AS34" s="23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2"/>
      <c r="AN35" s="232"/>
      <c r="AO35" s="232"/>
      <c r="AP35" s="232"/>
      <c r="AQ35" s="232"/>
      <c r="AR35" s="232"/>
      <c r="AS35" s="231"/>
    </row>
    <row r="36" spans="1:45" ht="17.25" customHeight="1" thickBot="1" x14ac:dyDescent="0.3">
      <c r="A36" s="363" t="s">
        <v>262</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33"/>
      <c r="AL36" s="333"/>
      <c r="AM36" s="232"/>
      <c r="AN36" s="232"/>
      <c r="AO36" s="232"/>
      <c r="AP36" s="232"/>
      <c r="AQ36" s="232"/>
      <c r="AR36" s="232"/>
      <c r="AS36" s="23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32"/>
      <c r="AN37" s="232"/>
      <c r="AO37" s="232"/>
      <c r="AP37" s="232"/>
      <c r="AQ37" s="232"/>
      <c r="AR37" s="232"/>
      <c r="AS37" s="231"/>
    </row>
    <row r="38" spans="1:45" ht="17.25" customHeight="1" x14ac:dyDescent="0.25">
      <c r="A38" s="328" t="s">
        <v>292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2"/>
      <c r="AN38" s="232"/>
      <c r="AO38" s="232"/>
      <c r="AP38" s="232"/>
      <c r="AQ38" s="232"/>
      <c r="AR38" s="232"/>
      <c r="AS38" s="231"/>
    </row>
    <row r="39" spans="1:45" ht="17.25" customHeight="1" thickBot="1" x14ac:dyDescent="0.3">
      <c r="A39" s="363" t="s">
        <v>291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33"/>
      <c r="AL39" s="333"/>
      <c r="AM39" s="232"/>
      <c r="AN39" s="232"/>
      <c r="AO39" s="232"/>
      <c r="AP39" s="232"/>
      <c r="AQ39" s="232"/>
      <c r="AR39" s="232"/>
      <c r="AS39" s="231"/>
    </row>
    <row r="40" spans="1:45" ht="17.25" customHeight="1" x14ac:dyDescent="0.25">
      <c r="A40" s="342" t="s">
        <v>290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32"/>
      <c r="AN40" s="232"/>
      <c r="AO40" s="232"/>
      <c r="AP40" s="232"/>
      <c r="AQ40" s="232"/>
      <c r="AR40" s="232"/>
      <c r="AS40" s="231"/>
    </row>
    <row r="41" spans="1:45" ht="17.25" customHeight="1" x14ac:dyDescent="0.25">
      <c r="A41" s="328" t="s">
        <v>289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2"/>
      <c r="AN41" s="232"/>
      <c r="AO41" s="232"/>
      <c r="AP41" s="232"/>
      <c r="AQ41" s="232"/>
      <c r="AR41" s="232"/>
      <c r="AS41" s="231"/>
    </row>
    <row r="42" spans="1:45" ht="17.25" customHeight="1" x14ac:dyDescent="0.25">
      <c r="A42" s="328" t="s">
        <v>288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2"/>
      <c r="AN42" s="232"/>
      <c r="AO42" s="232"/>
      <c r="AP42" s="232"/>
      <c r="AQ42" s="232"/>
      <c r="AR42" s="232"/>
      <c r="AS42" s="231"/>
    </row>
    <row r="43" spans="1:45" ht="17.25" customHeight="1" x14ac:dyDescent="0.25">
      <c r="A43" s="328" t="s">
        <v>287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2"/>
      <c r="AN43" s="232"/>
      <c r="AO43" s="232"/>
      <c r="AP43" s="232"/>
      <c r="AQ43" s="232"/>
      <c r="AR43" s="232"/>
      <c r="AS43" s="231"/>
    </row>
    <row r="44" spans="1:45" ht="17.25" customHeight="1" x14ac:dyDescent="0.25">
      <c r="A44" s="328" t="s">
        <v>286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2"/>
      <c r="AN44" s="232"/>
      <c r="AO44" s="232"/>
      <c r="AP44" s="232"/>
      <c r="AQ44" s="232"/>
      <c r="AR44" s="232"/>
      <c r="AS44" s="231"/>
    </row>
    <row r="45" spans="1:45" ht="17.25" customHeight="1" x14ac:dyDescent="0.25">
      <c r="A45" s="328" t="s">
        <v>285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2"/>
      <c r="AN45" s="232"/>
      <c r="AO45" s="232"/>
      <c r="AP45" s="232"/>
      <c r="AQ45" s="232"/>
      <c r="AR45" s="232"/>
      <c r="AS45" s="231"/>
    </row>
    <row r="46" spans="1:45" ht="17.25" customHeight="1" thickBot="1" x14ac:dyDescent="0.3">
      <c r="A46" s="365" t="s">
        <v>284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2"/>
      <c r="AN46" s="232"/>
      <c r="AO46" s="232"/>
      <c r="AP46" s="232"/>
      <c r="AQ46" s="232"/>
      <c r="AR46" s="232"/>
      <c r="AS46" s="231"/>
    </row>
    <row r="47" spans="1:45" ht="24" customHeight="1" x14ac:dyDescent="0.25">
      <c r="A47" s="368" t="s">
        <v>283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27" t="s">
        <v>548</v>
      </c>
      <c r="AN47" s="327"/>
      <c r="AO47" s="234" t="s">
        <v>549</v>
      </c>
      <c r="AP47" s="234" t="s">
        <v>550</v>
      </c>
      <c r="AQ47" s="231"/>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5"/>
      <c r="AP48" s="235"/>
      <c r="AQ48" s="231"/>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5"/>
      <c r="AP49" s="235"/>
      <c r="AQ49" s="231"/>
    </row>
    <row r="50" spans="1:43" ht="12" customHeight="1" thickBot="1" x14ac:dyDescent="0.3">
      <c r="A50" s="363" t="s">
        <v>551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33"/>
      <c r="AL50" s="333"/>
      <c r="AM50" s="333"/>
      <c r="AN50" s="333"/>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4" t="s">
        <v>280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27" t="s">
        <v>4</v>
      </c>
      <c r="AL52" s="327"/>
      <c r="AM52" s="327" t="s">
        <v>548</v>
      </c>
      <c r="AN52" s="327"/>
      <c r="AO52" s="234" t="s">
        <v>549</v>
      </c>
      <c r="AP52" s="234" t="s">
        <v>550</v>
      </c>
      <c r="AQ52" s="231"/>
    </row>
    <row r="53" spans="1:43" ht="11.25" customHeight="1" x14ac:dyDescent="0.25">
      <c r="A53" s="373" t="s">
        <v>279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39"/>
      <c r="AL53" s="339"/>
      <c r="AM53" s="339"/>
      <c r="AN53" s="339"/>
      <c r="AO53" s="241"/>
      <c r="AP53" s="241"/>
      <c r="AQ53" s="231"/>
    </row>
    <row r="54" spans="1:43" ht="12" customHeight="1" x14ac:dyDescent="0.25">
      <c r="A54" s="328" t="s">
        <v>278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5"/>
      <c r="AP54" s="235"/>
      <c r="AQ54" s="231"/>
    </row>
    <row r="55" spans="1:43" ht="12" customHeight="1" x14ac:dyDescent="0.25">
      <c r="A55" s="328" t="s">
        <v>277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5"/>
      <c r="AP55" s="235"/>
      <c r="AQ55" s="231"/>
    </row>
    <row r="56" spans="1:43" ht="12" customHeight="1" thickBot="1" x14ac:dyDescent="0.3">
      <c r="A56" s="363" t="s">
        <v>276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33"/>
      <c r="AL56" s="333"/>
      <c r="AM56" s="333"/>
      <c r="AN56" s="333"/>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34" t="s">
        <v>275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27" t="s">
        <v>4</v>
      </c>
      <c r="AL58" s="327"/>
      <c r="AM58" s="327" t="s">
        <v>548</v>
      </c>
      <c r="AN58" s="327"/>
      <c r="AO58" s="234" t="s">
        <v>549</v>
      </c>
      <c r="AP58" s="234" t="s">
        <v>550</v>
      </c>
      <c r="AQ58" s="231"/>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36"/>
      <c r="AL59" s="336"/>
      <c r="AM59" s="336"/>
      <c r="AN59" s="336"/>
      <c r="AO59" s="244"/>
      <c r="AP59" s="244"/>
      <c r="AQ59" s="245"/>
    </row>
    <row r="60" spans="1:43" ht="12" customHeight="1" x14ac:dyDescent="0.25">
      <c r="A60" s="328" t="s">
        <v>273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5"/>
      <c r="AP60" s="235"/>
      <c r="AQ60" s="231"/>
    </row>
    <row r="61" spans="1:43" ht="12" customHeight="1" x14ac:dyDescent="0.25">
      <c r="A61" s="328" t="s">
        <v>272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5"/>
      <c r="AP61" s="235"/>
      <c r="AQ61" s="231"/>
    </row>
    <row r="62" spans="1:43" ht="12" customHeight="1" x14ac:dyDescent="0.25">
      <c r="A62" s="328" t="s">
        <v>271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5"/>
      <c r="AP62" s="235"/>
      <c r="AQ62" s="23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5"/>
      <c r="AP63" s="235"/>
      <c r="AQ63" s="23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5"/>
      <c r="AP64" s="235"/>
      <c r="AQ64" s="231"/>
    </row>
    <row r="65" spans="1:43" ht="12" customHeight="1" x14ac:dyDescent="0.25">
      <c r="A65" s="328" t="s">
        <v>270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5"/>
      <c r="AP65" s="235"/>
      <c r="AQ65" s="231"/>
    </row>
    <row r="66" spans="1:43" ht="27.75" customHeight="1" x14ac:dyDescent="0.25">
      <c r="A66" s="375" t="s">
        <v>269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31"/>
      <c r="AL66" s="331"/>
      <c r="AM66" s="331"/>
      <c r="AN66" s="331"/>
      <c r="AO66" s="246"/>
      <c r="AP66" s="246"/>
      <c r="AQ66" s="245"/>
    </row>
    <row r="67" spans="1:43" ht="11.25" customHeight="1" x14ac:dyDescent="0.25">
      <c r="A67" s="328" t="s">
        <v>264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5"/>
      <c r="AP67" s="235"/>
      <c r="AQ67" s="231"/>
    </row>
    <row r="68" spans="1:43" ht="25.5" customHeight="1" x14ac:dyDescent="0.25">
      <c r="A68" s="375" t="s">
        <v>265</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31"/>
      <c r="AL68" s="331"/>
      <c r="AM68" s="331"/>
      <c r="AN68" s="331"/>
      <c r="AO68" s="246"/>
      <c r="AP68" s="246"/>
      <c r="AQ68" s="245"/>
    </row>
    <row r="69" spans="1:43" ht="12" customHeight="1" x14ac:dyDescent="0.25">
      <c r="A69" s="328" t="s">
        <v>263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5"/>
      <c r="AP69" s="235"/>
      <c r="AQ69" s="231"/>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31"/>
      <c r="AL70" s="331"/>
      <c r="AM70" s="331"/>
      <c r="AN70" s="331"/>
      <c r="AO70" s="246"/>
      <c r="AP70" s="246"/>
      <c r="AQ70" s="245"/>
    </row>
    <row r="71" spans="1:43" ht="12" customHeight="1" x14ac:dyDescent="0.25">
      <c r="A71" s="328" t="s">
        <v>262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5"/>
      <c r="AP71" s="235"/>
      <c r="AQ71" s="231"/>
    </row>
    <row r="72" spans="1:43" ht="12.75" customHeight="1" thickBot="1" x14ac:dyDescent="0.3">
      <c r="A72" s="378" t="s">
        <v>267</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32"/>
      <c r="AL72" s="332"/>
      <c r="AM72" s="332"/>
      <c r="AN72" s="33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34" t="s">
        <v>266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27" t="s">
        <v>4</v>
      </c>
      <c r="AL74" s="327"/>
      <c r="AM74" s="327" t="s">
        <v>548</v>
      </c>
      <c r="AN74" s="327"/>
      <c r="AO74" s="234" t="s">
        <v>549</v>
      </c>
      <c r="AP74" s="234" t="s">
        <v>550</v>
      </c>
      <c r="AQ74" s="231"/>
    </row>
    <row r="75" spans="1:43" ht="25.5" customHeight="1" x14ac:dyDescent="0.25">
      <c r="A75" s="375" t="s">
        <v>265</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31"/>
      <c r="AL75" s="331"/>
      <c r="AM75" s="321"/>
      <c r="AN75" s="321"/>
      <c r="AO75" s="248"/>
      <c r="AP75" s="248"/>
      <c r="AQ75" s="245"/>
    </row>
    <row r="76" spans="1:43" ht="12" customHeight="1" x14ac:dyDescent="0.25">
      <c r="A76" s="328" t="s">
        <v>264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20"/>
      <c r="AN76" s="320"/>
      <c r="AO76" s="249"/>
      <c r="AP76" s="249"/>
      <c r="AQ76" s="231"/>
    </row>
    <row r="77" spans="1:43" ht="12" customHeight="1" x14ac:dyDescent="0.25">
      <c r="A77" s="328" t="s">
        <v>263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20"/>
      <c r="AN77" s="320"/>
      <c r="AO77" s="249"/>
      <c r="AP77" s="249"/>
      <c r="AQ77" s="231"/>
    </row>
    <row r="78" spans="1:43" ht="12" customHeight="1" x14ac:dyDescent="0.25">
      <c r="A78" s="328" t="s">
        <v>262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20"/>
      <c r="AN78" s="320"/>
      <c r="AO78" s="249"/>
      <c r="AP78" s="249"/>
      <c r="AQ78" s="231"/>
    </row>
    <row r="79" spans="1:43" ht="12" customHeight="1" x14ac:dyDescent="0.25">
      <c r="A79" s="328" t="s">
        <v>261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20"/>
      <c r="AN79" s="320"/>
      <c r="AO79" s="249"/>
      <c r="AP79" s="249"/>
      <c r="AQ79" s="231"/>
    </row>
    <row r="80" spans="1:43" ht="12" customHeight="1" x14ac:dyDescent="0.25">
      <c r="A80" s="328" t="s">
        <v>260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20"/>
      <c r="AN80" s="320"/>
      <c r="AO80" s="249"/>
      <c r="AP80" s="249"/>
      <c r="AQ80" s="231"/>
    </row>
    <row r="81" spans="1:45" ht="12.75" customHeight="1" x14ac:dyDescent="0.25">
      <c r="A81" s="328" t="s">
        <v>259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20"/>
      <c r="AN81" s="320"/>
      <c r="AO81" s="249"/>
      <c r="AP81" s="249"/>
      <c r="AQ81" s="231"/>
    </row>
    <row r="82" spans="1:45" ht="12.75" customHeight="1" x14ac:dyDescent="0.25">
      <c r="A82" s="328" t="s">
        <v>258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20"/>
      <c r="AN82" s="320"/>
      <c r="AO82" s="249"/>
      <c r="AP82" s="249"/>
      <c r="AQ82" s="231"/>
    </row>
    <row r="83" spans="1:45" ht="12" customHeight="1" x14ac:dyDescent="0.25">
      <c r="A83" s="381" t="s">
        <v>257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31"/>
      <c r="AL83" s="331"/>
      <c r="AM83" s="321"/>
      <c r="AN83" s="321"/>
      <c r="AO83" s="248"/>
      <c r="AP83" s="248"/>
      <c r="AQ83" s="245"/>
    </row>
    <row r="84" spans="1:45" ht="12" customHeight="1" x14ac:dyDescent="0.25">
      <c r="A84" s="381" t="s">
        <v>256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31"/>
      <c r="AL84" s="331"/>
      <c r="AM84" s="321"/>
      <c r="AN84" s="321"/>
      <c r="AO84" s="248"/>
      <c r="AP84" s="248"/>
      <c r="AQ84" s="245"/>
    </row>
    <row r="85" spans="1:45" ht="12" customHeight="1" x14ac:dyDescent="0.25">
      <c r="A85" s="328" t="s">
        <v>255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20"/>
      <c r="AN85" s="320"/>
      <c r="AO85" s="249"/>
      <c r="AP85" s="249"/>
      <c r="AQ85" s="229"/>
    </row>
    <row r="86" spans="1:45" ht="27.75" customHeight="1" x14ac:dyDescent="0.25">
      <c r="A86" s="375" t="s">
        <v>254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31"/>
      <c r="AL86" s="331"/>
      <c r="AM86" s="321"/>
      <c r="AN86" s="321"/>
      <c r="AO86" s="248"/>
      <c r="AP86" s="248"/>
      <c r="AQ86" s="245"/>
    </row>
    <row r="87" spans="1:45" x14ac:dyDescent="0.25">
      <c r="A87" s="375" t="s">
        <v>253</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31"/>
      <c r="AL87" s="331"/>
      <c r="AM87" s="321"/>
      <c r="AN87" s="321"/>
      <c r="AO87" s="248"/>
      <c r="AP87" s="248"/>
      <c r="AQ87" s="245"/>
    </row>
    <row r="88" spans="1:45" ht="14.25" customHeight="1" x14ac:dyDescent="0.25">
      <c r="A88" s="322" t="s">
        <v>252</v>
      </c>
      <c r="B88" s="323"/>
      <c r="C88" s="323"/>
      <c r="D88" s="32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85"/>
      <c r="AL88" s="386"/>
      <c r="AM88" s="325"/>
      <c r="AN88" s="326"/>
      <c r="AO88" s="248"/>
      <c r="AP88" s="248"/>
      <c r="AQ88" s="245"/>
    </row>
    <row r="89" spans="1:45" x14ac:dyDescent="0.25">
      <c r="A89" s="322" t="s">
        <v>251</v>
      </c>
      <c r="B89" s="323"/>
      <c r="C89" s="323"/>
      <c r="D89" s="32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85"/>
      <c r="AL89" s="386"/>
      <c r="AM89" s="325"/>
      <c r="AN89" s="326"/>
      <c r="AO89" s="248"/>
      <c r="AP89" s="248"/>
      <c r="AQ89" s="229"/>
    </row>
    <row r="90" spans="1:45" ht="12" customHeight="1" thickBot="1" x14ac:dyDescent="0.3">
      <c r="A90" s="251" t="s">
        <v>250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3"/>
      <c r="AL90" s="384"/>
      <c r="AM90" s="318"/>
      <c r="AN90" s="319"/>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552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553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554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555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556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
        <v>485</v>
      </c>
      <c r="B9" s="340"/>
      <c r="C9" s="340"/>
      <c r="D9" s="340"/>
      <c r="E9" s="340"/>
      <c r="F9" s="340"/>
      <c r="G9" s="340"/>
      <c r="H9" s="340"/>
      <c r="I9" s="340"/>
      <c r="J9" s="340"/>
      <c r="K9" s="340"/>
      <c r="L9" s="340"/>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P_TP1900.PH.0014</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55.5" customHeight="1" x14ac:dyDescent="0.25">
      <c r="A15" s="39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354"/>
      <c r="C15" s="354"/>
      <c r="D15" s="354"/>
      <c r="E15" s="354"/>
      <c r="F15" s="354"/>
      <c r="G15" s="354"/>
      <c r="H15" s="354"/>
      <c r="I15" s="354"/>
      <c r="J15" s="354"/>
      <c r="K15" s="354"/>
      <c r="L15" s="354"/>
    </row>
    <row r="16" spans="1:44" x14ac:dyDescent="0.25">
      <c r="A16" s="262" t="s">
        <v>6</v>
      </c>
      <c r="B16" s="262"/>
      <c r="C16" s="262"/>
      <c r="D16" s="262"/>
      <c r="E16" s="262"/>
      <c r="F16" s="262"/>
      <c r="G16" s="262"/>
      <c r="H16" s="262"/>
      <c r="I16" s="262"/>
      <c r="J16" s="262"/>
      <c r="K16" s="262"/>
      <c r="L16" s="262"/>
    </row>
    <row r="17" spans="1:12" ht="15.75" customHeight="1" x14ac:dyDescent="0.25">
      <c r="L17" s="151"/>
    </row>
    <row r="18" spans="1:12" x14ac:dyDescent="0.25">
      <c r="K18" s="76"/>
    </row>
    <row r="19" spans="1:12" ht="15.75" customHeight="1" x14ac:dyDescent="0.25">
      <c r="A19" s="397" t="s">
        <v>435</v>
      </c>
      <c r="B19" s="397"/>
      <c r="C19" s="397"/>
      <c r="D19" s="397"/>
      <c r="E19" s="397"/>
      <c r="F19" s="397"/>
      <c r="G19" s="397"/>
      <c r="H19" s="397"/>
      <c r="I19" s="397"/>
      <c r="J19" s="397"/>
      <c r="K19" s="397"/>
      <c r="L19" s="397"/>
    </row>
    <row r="20" spans="1:12" x14ac:dyDescent="0.25">
      <c r="A20" s="178"/>
      <c r="B20" s="153"/>
      <c r="C20" s="75"/>
      <c r="D20" s="75"/>
      <c r="E20" s="75"/>
      <c r="F20" s="75"/>
      <c r="G20" s="75"/>
      <c r="H20" s="75"/>
      <c r="I20" s="75"/>
      <c r="J20" s="75"/>
      <c r="K20" s="75"/>
      <c r="L20" s="75"/>
    </row>
    <row r="21" spans="1:12" ht="28.5" customHeight="1" x14ac:dyDescent="0.25">
      <c r="A21" s="391" t="s">
        <v>220</v>
      </c>
      <c r="B21" s="391" t="s">
        <v>219</v>
      </c>
      <c r="C21" s="392" t="s">
        <v>369</v>
      </c>
      <c r="D21" s="392"/>
      <c r="E21" s="392"/>
      <c r="F21" s="392"/>
      <c r="G21" s="392"/>
      <c r="H21" s="392"/>
      <c r="I21" s="393" t="s">
        <v>218</v>
      </c>
      <c r="J21" s="394" t="s">
        <v>371</v>
      </c>
      <c r="K21" s="391" t="s">
        <v>217</v>
      </c>
      <c r="L21" s="387" t="s">
        <v>370</v>
      </c>
    </row>
    <row r="22" spans="1:12" ht="58.5" customHeight="1" x14ac:dyDescent="0.25">
      <c r="A22" s="391"/>
      <c r="B22" s="391"/>
      <c r="C22" s="388" t="s">
        <v>2</v>
      </c>
      <c r="D22" s="388"/>
      <c r="E22" s="121"/>
      <c r="F22" s="122"/>
      <c r="G22" s="389" t="s">
        <v>1</v>
      </c>
      <c r="H22" s="390"/>
      <c r="I22" s="393"/>
      <c r="J22" s="395"/>
      <c r="K22" s="391"/>
      <c r="L22" s="387"/>
    </row>
    <row r="23" spans="1:12" ht="47.25" x14ac:dyDescent="0.25">
      <c r="A23" s="391"/>
      <c r="B23" s="391"/>
      <c r="C23" s="74" t="s">
        <v>216</v>
      </c>
      <c r="D23" s="74" t="s">
        <v>215</v>
      </c>
      <c r="E23" s="74" t="s">
        <v>216</v>
      </c>
      <c r="F23" s="74" t="s">
        <v>215</v>
      </c>
      <c r="G23" s="74" t="s">
        <v>216</v>
      </c>
      <c r="H23" s="74" t="s">
        <v>215</v>
      </c>
      <c r="I23" s="393"/>
      <c r="J23" s="396"/>
      <c r="K23" s="391"/>
      <c r="L23" s="387"/>
    </row>
    <row r="24" spans="1:12" x14ac:dyDescent="0.25">
      <c r="A24" s="177">
        <v>1</v>
      </c>
      <c r="B24" s="152">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376</v>
      </c>
      <c r="C26" s="66" t="s">
        <v>476</v>
      </c>
      <c r="D26" s="66" t="s">
        <v>476</v>
      </c>
      <c r="E26" s="66" t="s">
        <v>470</v>
      </c>
      <c r="F26" s="72"/>
      <c r="G26" s="66" t="s">
        <v>470</v>
      </c>
      <c r="H26" s="72"/>
      <c r="I26" s="72"/>
      <c r="J26" s="72"/>
      <c r="K26" s="65"/>
      <c r="L26" s="65"/>
    </row>
    <row r="27" spans="1:12" s="62" customFormat="1" ht="39" customHeight="1" x14ac:dyDescent="0.25">
      <c r="A27" s="68" t="s">
        <v>212</v>
      </c>
      <c r="B27" s="73" t="s">
        <v>378</v>
      </c>
      <c r="C27" s="66" t="s">
        <v>476</v>
      </c>
      <c r="D27" s="66" t="s">
        <v>476</v>
      </c>
      <c r="E27" s="66" t="s">
        <v>470</v>
      </c>
      <c r="F27" s="72"/>
      <c r="G27" s="66" t="s">
        <v>470</v>
      </c>
      <c r="H27" s="72"/>
      <c r="I27" s="72"/>
      <c r="J27" s="72"/>
      <c r="K27" s="65"/>
      <c r="L27" s="65"/>
    </row>
    <row r="28" spans="1:12" s="62" customFormat="1" ht="70.5" customHeight="1" x14ac:dyDescent="0.25">
      <c r="A28" s="68" t="s">
        <v>377</v>
      </c>
      <c r="B28" s="73" t="s">
        <v>382</v>
      </c>
      <c r="C28" s="66" t="s">
        <v>476</v>
      </c>
      <c r="D28" s="66" t="s">
        <v>476</v>
      </c>
      <c r="E28" s="66" t="s">
        <v>470</v>
      </c>
      <c r="F28" s="72"/>
      <c r="G28" s="66" t="s">
        <v>470</v>
      </c>
      <c r="H28" s="72"/>
      <c r="I28" s="72"/>
      <c r="J28" s="72"/>
      <c r="K28" s="65"/>
      <c r="L28" s="65"/>
    </row>
    <row r="29" spans="1:12" s="62" customFormat="1" ht="54" customHeight="1" x14ac:dyDescent="0.25">
      <c r="A29" s="68" t="s">
        <v>211</v>
      </c>
      <c r="B29" s="73" t="s">
        <v>381</v>
      </c>
      <c r="C29" s="66" t="s">
        <v>476</v>
      </c>
      <c r="D29" s="66" t="s">
        <v>476</v>
      </c>
      <c r="E29" s="66" t="s">
        <v>470</v>
      </c>
      <c r="F29" s="72"/>
      <c r="G29" s="66" t="s">
        <v>470</v>
      </c>
      <c r="H29" s="72"/>
      <c r="I29" s="72"/>
      <c r="J29" s="72"/>
      <c r="K29" s="65"/>
      <c r="L29" s="65"/>
    </row>
    <row r="30" spans="1:12" s="62" customFormat="1" ht="42" customHeight="1" x14ac:dyDescent="0.25">
      <c r="A30" s="68" t="s">
        <v>210</v>
      </c>
      <c r="B30" s="73" t="s">
        <v>383</v>
      </c>
      <c r="C30" s="66" t="s">
        <v>476</v>
      </c>
      <c r="D30" s="66" t="s">
        <v>476</v>
      </c>
      <c r="E30" s="66" t="s">
        <v>470</v>
      </c>
      <c r="F30" s="150"/>
      <c r="G30" s="66" t="s">
        <v>470</v>
      </c>
      <c r="H30" s="150"/>
      <c r="I30" s="72"/>
      <c r="J30" s="72"/>
      <c r="K30" s="65"/>
      <c r="L30" s="65"/>
    </row>
    <row r="31" spans="1:12" s="62" customFormat="1" ht="37.5" customHeight="1" x14ac:dyDescent="0.25">
      <c r="A31" s="68" t="s">
        <v>209</v>
      </c>
      <c r="B31" s="67" t="s">
        <v>379</v>
      </c>
      <c r="C31" s="217">
        <v>46065</v>
      </c>
      <c r="D31" s="217">
        <v>46155</v>
      </c>
      <c r="E31" s="66" t="s">
        <v>470</v>
      </c>
      <c r="F31" s="150"/>
      <c r="G31" s="217">
        <v>46065</v>
      </c>
      <c r="H31" s="217">
        <v>46155</v>
      </c>
      <c r="I31" s="157"/>
      <c r="J31" s="157"/>
      <c r="K31" s="65"/>
      <c r="L31" s="65"/>
    </row>
    <row r="32" spans="1:12" s="62" customFormat="1" ht="47.25" x14ac:dyDescent="0.25">
      <c r="A32" s="68" t="s">
        <v>207</v>
      </c>
      <c r="B32" s="67" t="s">
        <v>384</v>
      </c>
      <c r="C32" s="217">
        <v>46187</v>
      </c>
      <c r="D32" s="217">
        <v>46279</v>
      </c>
      <c r="E32" s="66" t="s">
        <v>470</v>
      </c>
      <c r="F32" s="63"/>
      <c r="G32" s="217">
        <v>46187</v>
      </c>
      <c r="H32" s="217">
        <v>46279</v>
      </c>
      <c r="I32" s="157"/>
      <c r="J32" s="157"/>
      <c r="K32" s="65"/>
      <c r="L32" s="65"/>
    </row>
    <row r="33" spans="1:12" s="62" customFormat="1" ht="37.5" customHeight="1" x14ac:dyDescent="0.25">
      <c r="A33" s="68" t="s">
        <v>395</v>
      </c>
      <c r="B33" s="67" t="s">
        <v>312</v>
      </c>
      <c r="C33" s="179" t="s">
        <v>470</v>
      </c>
      <c r="D33" s="150"/>
      <c r="E33" s="66" t="s">
        <v>470</v>
      </c>
      <c r="F33" s="157"/>
      <c r="G33" s="179" t="s">
        <v>470</v>
      </c>
      <c r="H33" s="150"/>
      <c r="I33" s="157"/>
      <c r="J33" s="157"/>
      <c r="K33" s="65"/>
      <c r="L33" s="65"/>
    </row>
    <row r="34" spans="1:12" s="62" customFormat="1" ht="47.25" customHeight="1" x14ac:dyDescent="0.25">
      <c r="A34" s="68" t="s">
        <v>396</v>
      </c>
      <c r="B34" s="67" t="s">
        <v>388</v>
      </c>
      <c r="C34" s="179" t="s">
        <v>470</v>
      </c>
      <c r="D34" s="203"/>
      <c r="E34" s="63" t="s">
        <v>470</v>
      </c>
      <c r="F34" s="71"/>
      <c r="G34" s="179" t="s">
        <v>470</v>
      </c>
      <c r="H34" s="203"/>
      <c r="I34" s="157"/>
      <c r="J34" s="157"/>
      <c r="K34" s="71"/>
      <c r="L34" s="65"/>
    </row>
    <row r="35" spans="1:12" s="62" customFormat="1" ht="49.5" customHeight="1" x14ac:dyDescent="0.25">
      <c r="A35" s="68" t="s">
        <v>397</v>
      </c>
      <c r="B35" s="67" t="s">
        <v>208</v>
      </c>
      <c r="C35" s="217">
        <v>46311</v>
      </c>
      <c r="D35" s="217">
        <v>46320</v>
      </c>
      <c r="E35" s="63" t="s">
        <v>470</v>
      </c>
      <c r="F35" s="157"/>
      <c r="G35" s="217">
        <v>46311</v>
      </c>
      <c r="H35" s="217">
        <v>46320</v>
      </c>
      <c r="I35" s="157"/>
      <c r="J35" s="157"/>
      <c r="K35" s="71"/>
      <c r="L35" s="65"/>
    </row>
    <row r="36" spans="1:12" ht="37.5" customHeight="1" x14ac:dyDescent="0.25">
      <c r="A36" s="68" t="s">
        <v>398</v>
      </c>
      <c r="B36" s="67" t="s">
        <v>380</v>
      </c>
      <c r="C36" s="179" t="s">
        <v>470</v>
      </c>
      <c r="D36" s="204"/>
      <c r="E36" s="63" t="s">
        <v>470</v>
      </c>
      <c r="F36" s="70"/>
      <c r="G36" s="179" t="s">
        <v>470</v>
      </c>
      <c r="H36" s="204"/>
      <c r="I36" s="157"/>
      <c r="J36" s="157"/>
      <c r="K36" s="65"/>
      <c r="L36" s="65"/>
    </row>
    <row r="37" spans="1:12" ht="47.25" x14ac:dyDescent="0.25">
      <c r="A37" s="68" t="s">
        <v>399</v>
      </c>
      <c r="B37" s="67" t="s">
        <v>206</v>
      </c>
      <c r="C37" s="217">
        <v>46280</v>
      </c>
      <c r="D37" s="217">
        <v>46310</v>
      </c>
      <c r="E37" s="63" t="s">
        <v>470</v>
      </c>
      <c r="F37" s="157"/>
      <c r="G37" s="217">
        <v>46280</v>
      </c>
      <c r="H37" s="217">
        <v>46310</v>
      </c>
      <c r="I37" s="157"/>
      <c r="J37" s="157"/>
      <c r="K37" s="65"/>
      <c r="L37" s="65"/>
    </row>
    <row r="38" spans="1:12" x14ac:dyDescent="0.25">
      <c r="A38" s="68" t="s">
        <v>483</v>
      </c>
      <c r="B38" s="69" t="s">
        <v>205</v>
      </c>
      <c r="C38" s="65"/>
      <c r="D38" s="65"/>
      <c r="E38" s="65"/>
      <c r="F38" s="65"/>
      <c r="G38" s="180"/>
      <c r="H38" s="180"/>
      <c r="I38" s="65"/>
      <c r="J38" s="65"/>
      <c r="K38" s="65"/>
      <c r="L38" s="65"/>
    </row>
    <row r="39" spans="1:12" ht="63" x14ac:dyDescent="0.25">
      <c r="A39" s="68">
        <v>2</v>
      </c>
      <c r="B39" s="67" t="s">
        <v>385</v>
      </c>
      <c r="C39" s="66" t="s">
        <v>476</v>
      </c>
      <c r="D39" s="66" t="s">
        <v>476</v>
      </c>
      <c r="E39" s="66" t="s">
        <v>476</v>
      </c>
      <c r="F39" s="66" t="s">
        <v>476</v>
      </c>
      <c r="G39" s="66" t="s">
        <v>476</v>
      </c>
      <c r="H39" s="66" t="s">
        <v>476</v>
      </c>
      <c r="I39" s="65"/>
      <c r="J39" s="65"/>
      <c r="K39" s="65"/>
      <c r="L39" s="65"/>
    </row>
    <row r="40" spans="1:12" ht="33.75" customHeight="1" x14ac:dyDescent="0.25">
      <c r="A40" s="68" t="s">
        <v>204</v>
      </c>
      <c r="B40" s="67" t="s">
        <v>387</v>
      </c>
      <c r="C40" s="66" t="s">
        <v>476</v>
      </c>
      <c r="D40" s="66" t="s">
        <v>476</v>
      </c>
      <c r="E40" s="66" t="s">
        <v>476</v>
      </c>
      <c r="F40" s="66" t="s">
        <v>476</v>
      </c>
      <c r="G40" s="66" t="s">
        <v>476</v>
      </c>
      <c r="H40" s="66" t="s">
        <v>476</v>
      </c>
      <c r="I40" s="65"/>
      <c r="J40" s="65"/>
      <c r="K40" s="180"/>
      <c r="L40" s="65"/>
    </row>
    <row r="41" spans="1:12" ht="63" customHeight="1" x14ac:dyDescent="0.25">
      <c r="A41" s="68" t="s">
        <v>203</v>
      </c>
      <c r="B41" s="69" t="s">
        <v>466</v>
      </c>
      <c r="C41" s="179"/>
      <c r="D41" s="180"/>
      <c r="E41" s="66"/>
      <c r="F41" s="65"/>
      <c r="G41" s="179"/>
      <c r="H41" s="180"/>
      <c r="I41" s="65"/>
      <c r="J41" s="65"/>
      <c r="K41" s="65"/>
      <c r="L41" s="65"/>
    </row>
    <row r="42" spans="1:12" ht="38.25" customHeight="1" x14ac:dyDescent="0.25">
      <c r="A42" s="68">
        <v>3</v>
      </c>
      <c r="B42" s="67" t="s">
        <v>386</v>
      </c>
      <c r="C42" s="66" t="s">
        <v>476</v>
      </c>
      <c r="D42" s="66" t="s">
        <v>476</v>
      </c>
      <c r="E42" s="66" t="s">
        <v>476</v>
      </c>
      <c r="F42" s="66" t="s">
        <v>476</v>
      </c>
      <c r="G42" s="66" t="s">
        <v>476</v>
      </c>
      <c r="H42" s="66" t="s">
        <v>476</v>
      </c>
      <c r="I42" s="65"/>
      <c r="J42" s="65"/>
      <c r="K42" s="65"/>
      <c r="L42" s="65"/>
    </row>
    <row r="43" spans="1:12" ht="27" customHeight="1" x14ac:dyDescent="0.25">
      <c r="A43" s="68" t="s">
        <v>202</v>
      </c>
      <c r="B43" s="67" t="s">
        <v>200</v>
      </c>
      <c r="C43" s="66" t="s">
        <v>476</v>
      </c>
      <c r="D43" s="66" t="s">
        <v>476</v>
      </c>
      <c r="E43" s="66" t="s">
        <v>476</v>
      </c>
      <c r="F43" s="66" t="s">
        <v>476</v>
      </c>
      <c r="G43" s="66" t="s">
        <v>476</v>
      </c>
      <c r="H43" s="66" t="s">
        <v>476</v>
      </c>
      <c r="I43" s="65"/>
      <c r="J43" s="65"/>
      <c r="K43" s="65"/>
      <c r="L43" s="65"/>
    </row>
    <row r="44" spans="1:12" ht="24.75" customHeight="1" x14ac:dyDescent="0.25">
      <c r="A44" s="68" t="s">
        <v>201</v>
      </c>
      <c r="B44" s="67" t="s">
        <v>198</v>
      </c>
      <c r="C44" s="66" t="s">
        <v>476</v>
      </c>
      <c r="D44" s="66" t="s">
        <v>476</v>
      </c>
      <c r="E44" s="66" t="s">
        <v>476</v>
      </c>
      <c r="F44" s="66" t="s">
        <v>476</v>
      </c>
      <c r="G44" s="66" t="s">
        <v>476</v>
      </c>
      <c r="H44" s="66" t="s">
        <v>476</v>
      </c>
      <c r="I44" s="65"/>
      <c r="J44" s="65"/>
      <c r="K44" s="65"/>
      <c r="L44" s="65"/>
    </row>
    <row r="45" spans="1:12" ht="83.25" customHeight="1" x14ac:dyDescent="0.25">
      <c r="A45" s="68" t="s">
        <v>199</v>
      </c>
      <c r="B45" s="67" t="s">
        <v>391</v>
      </c>
      <c r="C45" s="66" t="s">
        <v>476</v>
      </c>
      <c r="D45" s="66" t="s">
        <v>476</v>
      </c>
      <c r="E45" s="66" t="s">
        <v>476</v>
      </c>
      <c r="F45" s="66" t="s">
        <v>476</v>
      </c>
      <c r="G45" s="66" t="s">
        <v>476</v>
      </c>
      <c r="H45" s="66" t="s">
        <v>476</v>
      </c>
      <c r="I45" s="65"/>
      <c r="J45" s="65"/>
      <c r="K45" s="65"/>
      <c r="L45" s="65"/>
    </row>
    <row r="46" spans="1:12" ht="162" customHeight="1" x14ac:dyDescent="0.25">
      <c r="A46" s="68" t="s">
        <v>197</v>
      </c>
      <c r="B46" s="67" t="s">
        <v>389</v>
      </c>
      <c r="C46" s="66" t="s">
        <v>476</v>
      </c>
      <c r="D46" s="66" t="s">
        <v>476</v>
      </c>
      <c r="E46" s="66" t="s">
        <v>476</v>
      </c>
      <c r="F46" s="66" t="s">
        <v>476</v>
      </c>
      <c r="G46" s="66" t="s">
        <v>476</v>
      </c>
      <c r="H46" s="66" t="s">
        <v>476</v>
      </c>
      <c r="I46" s="65"/>
      <c r="J46" s="65"/>
      <c r="K46" s="65"/>
      <c r="L46" s="65"/>
    </row>
    <row r="47" spans="1:12" ht="21.75" customHeight="1" x14ac:dyDescent="0.25">
      <c r="A47" s="68" t="s">
        <v>195</v>
      </c>
      <c r="B47" s="67" t="s">
        <v>196</v>
      </c>
      <c r="C47" s="66" t="s">
        <v>476</v>
      </c>
      <c r="D47" s="66" t="s">
        <v>476</v>
      </c>
      <c r="E47" s="66" t="s">
        <v>476</v>
      </c>
      <c r="F47" s="66" t="s">
        <v>476</v>
      </c>
      <c r="G47" s="66" t="s">
        <v>476</v>
      </c>
      <c r="H47" s="66" t="s">
        <v>476</v>
      </c>
      <c r="I47" s="65"/>
      <c r="J47" s="65"/>
      <c r="K47" s="65"/>
      <c r="L47" s="65"/>
    </row>
    <row r="48" spans="1:12" ht="37.5" customHeight="1" x14ac:dyDescent="0.25">
      <c r="A48" s="68" t="s">
        <v>484</v>
      </c>
      <c r="B48" s="69" t="s">
        <v>194</v>
      </c>
      <c r="C48" s="66"/>
      <c r="D48" s="65"/>
      <c r="E48" s="66"/>
      <c r="F48" s="65"/>
      <c r="G48" s="66"/>
      <c r="H48" s="65"/>
      <c r="I48" s="65"/>
      <c r="J48" s="65"/>
      <c r="K48" s="65"/>
      <c r="L48" s="65"/>
    </row>
    <row r="49" spans="1:12" ht="35.25" customHeight="1" x14ac:dyDescent="0.25">
      <c r="A49" s="68">
        <v>4</v>
      </c>
      <c r="B49" s="67" t="s">
        <v>192</v>
      </c>
      <c r="C49" s="66" t="s">
        <v>476</v>
      </c>
      <c r="D49" s="66" t="s">
        <v>476</v>
      </c>
      <c r="E49" s="66" t="s">
        <v>476</v>
      </c>
      <c r="F49" s="66" t="s">
        <v>476</v>
      </c>
      <c r="G49" s="66" t="s">
        <v>476</v>
      </c>
      <c r="H49" s="66" t="s">
        <v>476</v>
      </c>
      <c r="I49" s="65"/>
      <c r="J49" s="65"/>
      <c r="K49" s="65"/>
      <c r="L49" s="65"/>
    </row>
    <row r="50" spans="1:12" ht="86.25" customHeight="1" x14ac:dyDescent="0.25">
      <c r="A50" s="68" t="s">
        <v>193</v>
      </c>
      <c r="B50" s="67" t="s">
        <v>390</v>
      </c>
      <c r="C50" s="66" t="s">
        <v>476</v>
      </c>
      <c r="D50" s="66" t="s">
        <v>476</v>
      </c>
      <c r="E50" s="66" t="s">
        <v>476</v>
      </c>
      <c r="F50" s="66" t="s">
        <v>476</v>
      </c>
      <c r="G50" s="66" t="s">
        <v>476</v>
      </c>
      <c r="H50" s="66" t="s">
        <v>476</v>
      </c>
      <c r="I50" s="65"/>
      <c r="J50" s="65"/>
      <c r="K50" s="65"/>
      <c r="L50" s="65"/>
    </row>
    <row r="51" spans="1:12" ht="77.25" customHeight="1" x14ac:dyDescent="0.25">
      <c r="A51" s="68" t="s">
        <v>191</v>
      </c>
      <c r="B51" s="67" t="s">
        <v>392</v>
      </c>
      <c r="C51" s="66" t="s">
        <v>476</v>
      </c>
      <c r="D51" s="66" t="s">
        <v>476</v>
      </c>
      <c r="E51" s="66" t="s">
        <v>476</v>
      </c>
      <c r="F51" s="66" t="s">
        <v>476</v>
      </c>
      <c r="G51" s="66" t="s">
        <v>476</v>
      </c>
      <c r="H51" s="66" t="s">
        <v>476</v>
      </c>
      <c r="I51" s="65"/>
      <c r="J51" s="65"/>
      <c r="K51" s="65"/>
      <c r="L51" s="65"/>
    </row>
    <row r="52" spans="1:12" ht="71.25" customHeight="1" x14ac:dyDescent="0.25">
      <c r="A52" s="68" t="s">
        <v>189</v>
      </c>
      <c r="B52" s="67" t="s">
        <v>190</v>
      </c>
      <c r="C52" s="66" t="s">
        <v>476</v>
      </c>
      <c r="D52" s="66" t="s">
        <v>476</v>
      </c>
      <c r="E52" s="66" t="s">
        <v>476</v>
      </c>
      <c r="F52" s="66" t="s">
        <v>476</v>
      </c>
      <c r="G52" s="66" t="s">
        <v>476</v>
      </c>
      <c r="H52" s="66" t="s">
        <v>476</v>
      </c>
      <c r="I52" s="65"/>
      <c r="J52" s="65"/>
      <c r="K52" s="65"/>
      <c r="L52" s="65"/>
    </row>
    <row r="53" spans="1:12" ht="48" customHeight="1" x14ac:dyDescent="0.25">
      <c r="A53" s="68" t="s">
        <v>187</v>
      </c>
      <c r="B53" s="129" t="s">
        <v>393</v>
      </c>
      <c r="C53" s="66" t="s">
        <v>476</v>
      </c>
      <c r="D53" s="66" t="s">
        <v>476</v>
      </c>
      <c r="E53" s="66" t="s">
        <v>476</v>
      </c>
      <c r="F53" s="66" t="s">
        <v>476</v>
      </c>
      <c r="G53" s="66" t="s">
        <v>476</v>
      </c>
      <c r="H53" s="66" t="s">
        <v>476</v>
      </c>
      <c r="I53" s="65"/>
      <c r="J53" s="65"/>
      <c r="K53" s="65"/>
      <c r="L53" s="65"/>
    </row>
    <row r="54" spans="1:12" ht="46.5" customHeight="1" x14ac:dyDescent="0.25">
      <c r="A54" s="68" t="s">
        <v>394</v>
      </c>
      <c r="B54" s="67" t="s">
        <v>188</v>
      </c>
      <c r="C54" s="66" t="s">
        <v>476</v>
      </c>
      <c r="D54" s="66" t="s">
        <v>476</v>
      </c>
      <c r="E54" s="66" t="s">
        <v>476</v>
      </c>
      <c r="F54" s="66" t="s">
        <v>476</v>
      </c>
      <c r="G54" s="66" t="s">
        <v>476</v>
      </c>
      <c r="H54" s="66" t="s">
        <v>476</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85" zoomScaleNormal="70" zoomScaleSheetLayoutView="85" workbookViewId="0">
      <selection activeCell="A4" sqref="A4:AC4"/>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82" customWidth="1"/>
    <col min="13" max="13" width="5.28515625" style="182" customWidth="1"/>
    <col min="14" max="14" width="8.5703125" style="182" customWidth="1"/>
    <col min="15" max="17" width="6.140625" style="182" customWidth="1"/>
    <col min="18" max="18" width="7.425781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16384" width="9.140625" style="182"/>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1" t="str">
        <f>'6.1. Паспорт сетевой график'!A5:L5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61"/>
      <c r="D5" s="61"/>
      <c r="E5" s="61"/>
      <c r="F5" s="61"/>
      <c r="L5" s="61"/>
      <c r="M5" s="61"/>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3"/>
      <c r="B7" s="133"/>
      <c r="C7" s="133"/>
      <c r="D7" s="133"/>
      <c r="E7" s="133"/>
      <c r="F7" s="133"/>
      <c r="G7" s="133"/>
      <c r="H7" s="133"/>
      <c r="I7" s="133"/>
      <c r="J7" s="183"/>
      <c r="K7" s="183"/>
      <c r="L7" s="183"/>
      <c r="M7" s="183"/>
      <c r="N7" s="183"/>
      <c r="O7" s="183"/>
      <c r="P7" s="183"/>
      <c r="Q7" s="183"/>
      <c r="R7" s="183"/>
      <c r="S7" s="183"/>
      <c r="T7" s="183"/>
      <c r="U7" s="183"/>
      <c r="V7" s="183"/>
      <c r="W7" s="183"/>
      <c r="X7" s="183"/>
      <c r="Y7" s="183"/>
      <c r="Z7" s="183"/>
      <c r="AA7" s="183"/>
      <c r="AB7" s="183"/>
      <c r="AC7" s="183"/>
    </row>
    <row r="8" spans="1:29" x14ac:dyDescent="0.25">
      <c r="A8" s="268" t="s">
        <v>485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3"/>
      <c r="B10" s="133"/>
      <c r="C10" s="133"/>
      <c r="D10" s="133"/>
      <c r="E10" s="133"/>
      <c r="F10" s="133"/>
      <c r="G10" s="133"/>
      <c r="H10" s="133"/>
      <c r="I10" s="133"/>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340" t="str">
        <f>+'1. паспорт местоположение'!A12:C12</f>
        <v>P_TP1900.PH.0014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184"/>
      <c r="K13" s="184"/>
      <c r="L13" s="184"/>
      <c r="M13" s="184"/>
      <c r="N13" s="184"/>
      <c r="O13" s="184"/>
      <c r="P13" s="184"/>
      <c r="Q13" s="184"/>
      <c r="R13" s="184"/>
      <c r="S13" s="184"/>
      <c r="T13" s="184"/>
      <c r="U13" s="184"/>
      <c r="V13" s="184"/>
      <c r="W13" s="184"/>
      <c r="X13" s="184"/>
      <c r="Y13" s="184"/>
      <c r="Z13" s="184"/>
      <c r="AA13" s="184"/>
      <c r="AB13" s="184"/>
      <c r="AC13" s="184"/>
    </row>
    <row r="14" spans="1:29" x14ac:dyDescent="0.25">
      <c r="A14" s="340"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8" t="s">
        <v>436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1"/>
      <c r="B19" s="61"/>
      <c r="C19" s="61"/>
      <c r="D19" s="61"/>
      <c r="E19" s="185"/>
      <c r="F19" s="185"/>
      <c r="G19" s="185"/>
      <c r="L19" s="61"/>
      <c r="M19" s="61"/>
      <c r="N19" s="61"/>
      <c r="O19" s="61"/>
      <c r="P19" s="61"/>
      <c r="Q19" s="61"/>
      <c r="R19" s="61"/>
      <c r="S19" s="61"/>
      <c r="T19" s="61"/>
      <c r="U19" s="61"/>
      <c r="V19" s="61"/>
      <c r="W19" s="61"/>
      <c r="X19" s="61"/>
      <c r="Y19" s="61"/>
      <c r="Z19" s="61"/>
      <c r="AA19" s="61"/>
      <c r="AB19" s="61"/>
    </row>
    <row r="20" spans="1:32" ht="33" customHeight="1" x14ac:dyDescent="0.25">
      <c r="A20" s="409" t="s">
        <v>186</v>
      </c>
      <c r="B20" s="409" t="s">
        <v>185</v>
      </c>
      <c r="C20" s="412" t="s">
        <v>184</v>
      </c>
      <c r="D20" s="412"/>
      <c r="E20" s="413" t="s">
        <v>183</v>
      </c>
      <c r="F20" s="413"/>
      <c r="G20" s="414" t="s">
        <v>538</v>
      </c>
      <c r="H20" s="399" t="s">
        <v>480</v>
      </c>
      <c r="I20" s="400"/>
      <c r="J20" s="400"/>
      <c r="K20" s="401"/>
      <c r="L20" s="399" t="s">
        <v>481</v>
      </c>
      <c r="M20" s="400"/>
      <c r="N20" s="400"/>
      <c r="O20" s="401"/>
      <c r="P20" s="399" t="s">
        <v>526</v>
      </c>
      <c r="Q20" s="400"/>
      <c r="R20" s="400"/>
      <c r="S20" s="401"/>
      <c r="T20" s="399" t="s">
        <v>534</v>
      </c>
      <c r="U20" s="400"/>
      <c r="V20" s="400"/>
      <c r="W20" s="401"/>
      <c r="X20" s="399" t="s">
        <v>539</v>
      </c>
      <c r="Y20" s="400"/>
      <c r="Z20" s="400"/>
      <c r="AA20" s="400"/>
      <c r="AB20" s="402" t="s">
        <v>182</v>
      </c>
      <c r="AC20" s="403"/>
      <c r="AD20" s="186"/>
      <c r="AE20" s="186"/>
      <c r="AF20" s="186"/>
    </row>
    <row r="21" spans="1:32" ht="99.75" customHeight="1" x14ac:dyDescent="0.25">
      <c r="A21" s="410"/>
      <c r="B21" s="410"/>
      <c r="C21" s="412"/>
      <c r="D21" s="412"/>
      <c r="E21" s="413"/>
      <c r="F21" s="413"/>
      <c r="G21" s="410"/>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4"/>
      <c r="AC21" s="405"/>
    </row>
    <row r="22" spans="1:32" ht="89.25" customHeight="1" x14ac:dyDescent="0.25">
      <c r="A22" s="411"/>
      <c r="B22" s="411"/>
      <c r="C22" s="219" t="s">
        <v>2</v>
      </c>
      <c r="D22" s="219" t="s">
        <v>180</v>
      </c>
      <c r="E22" s="220" t="s">
        <v>557</v>
      </c>
      <c r="F22" s="220" t="s">
        <v>540</v>
      </c>
      <c r="G22" s="411"/>
      <c r="H22" s="223" t="s">
        <v>417</v>
      </c>
      <c r="I22" s="223" t="s">
        <v>418</v>
      </c>
      <c r="J22" s="223" t="s">
        <v>417</v>
      </c>
      <c r="K22" s="223" t="s">
        <v>418</v>
      </c>
      <c r="L22" s="223" t="s">
        <v>417</v>
      </c>
      <c r="M22" s="223" t="s">
        <v>418</v>
      </c>
      <c r="N22" s="223" t="s">
        <v>417</v>
      </c>
      <c r="O22" s="223" t="s">
        <v>418</v>
      </c>
      <c r="P22" s="223" t="s">
        <v>417</v>
      </c>
      <c r="Q22" s="223" t="s">
        <v>418</v>
      </c>
      <c r="R22" s="223" t="s">
        <v>417</v>
      </c>
      <c r="S22" s="223" t="s">
        <v>418</v>
      </c>
      <c r="T22" s="223" t="s">
        <v>417</v>
      </c>
      <c r="U22" s="223" t="s">
        <v>418</v>
      </c>
      <c r="V22" s="223" t="s">
        <v>417</v>
      </c>
      <c r="W22" s="223" t="s">
        <v>418</v>
      </c>
      <c r="X22" s="223" t="s">
        <v>417</v>
      </c>
      <c r="Y22" s="223" t="s">
        <v>418</v>
      </c>
      <c r="Z22" s="223" t="s">
        <v>417</v>
      </c>
      <c r="AA22" s="223" t="s">
        <v>418</v>
      </c>
      <c r="AB22" s="222" t="s">
        <v>181</v>
      </c>
      <c r="AC22" s="222" t="s">
        <v>180</v>
      </c>
    </row>
    <row r="23" spans="1:32" ht="19.5" customHeight="1" x14ac:dyDescent="0.25">
      <c r="A23" s="206">
        <v>1</v>
      </c>
      <c r="B23" s="206">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190" customFormat="1" ht="47.25" customHeight="1" x14ac:dyDescent="0.25">
      <c r="A24" s="187">
        <v>1</v>
      </c>
      <c r="B24" s="188" t="s">
        <v>179</v>
      </c>
      <c r="C24" s="189">
        <v>4.4329500000000008</v>
      </c>
      <c r="D24" s="189">
        <v>4.4208053559999998</v>
      </c>
      <c r="E24" s="189">
        <v>4.4329500000000008</v>
      </c>
      <c r="F24" s="189">
        <v>4.4329500000000008</v>
      </c>
      <c r="G24" s="189">
        <v>0</v>
      </c>
      <c r="H24" s="189">
        <v>4.4329500000000008</v>
      </c>
      <c r="I24" s="189"/>
      <c r="J24" s="189">
        <v>4.4208053559999998</v>
      </c>
      <c r="K24" s="189"/>
      <c r="L24" s="218">
        <v>0</v>
      </c>
      <c r="M24" s="189"/>
      <c r="N24" s="189">
        <v>0</v>
      </c>
      <c r="O24" s="189"/>
      <c r="P24" s="218">
        <v>0</v>
      </c>
      <c r="Q24" s="189"/>
      <c r="R24" s="189">
        <v>0</v>
      </c>
      <c r="S24" s="189"/>
      <c r="T24" s="218">
        <v>0</v>
      </c>
      <c r="U24" s="189"/>
      <c r="V24" s="189">
        <v>0</v>
      </c>
      <c r="W24" s="189"/>
      <c r="X24" s="189">
        <v>0</v>
      </c>
      <c r="Y24" s="189"/>
      <c r="Z24" s="189" t="s">
        <v>476</v>
      </c>
      <c r="AA24" s="189"/>
      <c r="AB24" s="189">
        <v>4.4329500000000008</v>
      </c>
      <c r="AC24" s="189">
        <v>4.4208053559999998</v>
      </c>
    </row>
    <row r="25" spans="1:32" s="190" customFormat="1" ht="24" customHeight="1" x14ac:dyDescent="0.25">
      <c r="A25" s="191" t="s">
        <v>178</v>
      </c>
      <c r="B25" s="192" t="s">
        <v>177</v>
      </c>
      <c r="C25" s="189"/>
      <c r="D25" s="189"/>
      <c r="E25" s="189"/>
      <c r="F25" s="189"/>
      <c r="G25" s="189">
        <v>0</v>
      </c>
      <c r="H25" s="189">
        <v>0</v>
      </c>
      <c r="I25" s="189"/>
      <c r="J25" s="189">
        <v>0</v>
      </c>
      <c r="K25" s="189"/>
      <c r="L25" s="218">
        <v>0</v>
      </c>
      <c r="M25" s="189"/>
      <c r="N25" s="189">
        <v>0</v>
      </c>
      <c r="O25" s="189"/>
      <c r="P25" s="218">
        <v>0</v>
      </c>
      <c r="Q25" s="189"/>
      <c r="R25" s="189">
        <v>0</v>
      </c>
      <c r="S25" s="189"/>
      <c r="T25" s="218">
        <v>0</v>
      </c>
      <c r="U25" s="189"/>
      <c r="V25" s="189">
        <v>0</v>
      </c>
      <c r="W25" s="189"/>
      <c r="X25" s="189">
        <v>0</v>
      </c>
      <c r="Y25" s="189"/>
      <c r="Z25" s="189" t="s">
        <v>476</v>
      </c>
      <c r="AA25" s="189"/>
      <c r="AB25" s="189">
        <v>0</v>
      </c>
      <c r="AC25" s="189">
        <v>0</v>
      </c>
    </row>
    <row r="26" spans="1:32" s="190" customFormat="1" x14ac:dyDescent="0.25">
      <c r="A26" s="191" t="s">
        <v>176</v>
      </c>
      <c r="B26" s="192" t="s">
        <v>175</v>
      </c>
      <c r="C26" s="189"/>
      <c r="D26" s="189"/>
      <c r="E26" s="189"/>
      <c r="F26" s="189"/>
      <c r="G26" s="189">
        <v>0</v>
      </c>
      <c r="H26" s="189">
        <v>0</v>
      </c>
      <c r="I26" s="189"/>
      <c r="J26" s="189">
        <v>0</v>
      </c>
      <c r="K26" s="189"/>
      <c r="L26" s="218">
        <v>0</v>
      </c>
      <c r="M26" s="189"/>
      <c r="N26" s="189">
        <v>0</v>
      </c>
      <c r="O26" s="189"/>
      <c r="P26" s="218">
        <v>0</v>
      </c>
      <c r="Q26" s="189"/>
      <c r="R26" s="189">
        <v>0</v>
      </c>
      <c r="S26" s="189"/>
      <c r="T26" s="218">
        <v>0</v>
      </c>
      <c r="U26" s="189"/>
      <c r="V26" s="189">
        <v>0</v>
      </c>
      <c r="W26" s="189"/>
      <c r="X26" s="189">
        <v>0</v>
      </c>
      <c r="Y26" s="189"/>
      <c r="Z26" s="189" t="s">
        <v>476</v>
      </c>
      <c r="AA26" s="189"/>
      <c r="AB26" s="189">
        <v>0</v>
      </c>
      <c r="AC26" s="189">
        <v>0</v>
      </c>
    </row>
    <row r="27" spans="1:32" s="190" customFormat="1" ht="31.5" x14ac:dyDescent="0.25">
      <c r="A27" s="191" t="s">
        <v>174</v>
      </c>
      <c r="B27" s="192" t="s">
        <v>375</v>
      </c>
      <c r="C27" s="189"/>
      <c r="D27" s="189"/>
      <c r="E27" s="189"/>
      <c r="F27" s="189"/>
      <c r="G27" s="189">
        <v>0</v>
      </c>
      <c r="H27" s="189">
        <v>3.7184200000000014</v>
      </c>
      <c r="I27" s="189"/>
      <c r="J27" s="189">
        <v>3.6498249700000001</v>
      </c>
      <c r="K27" s="189"/>
      <c r="L27" s="218">
        <v>0</v>
      </c>
      <c r="M27" s="189"/>
      <c r="N27" s="189">
        <v>0</v>
      </c>
      <c r="O27" s="189"/>
      <c r="P27" s="218">
        <v>0</v>
      </c>
      <c r="Q27" s="189"/>
      <c r="R27" s="189">
        <v>0</v>
      </c>
      <c r="S27" s="189"/>
      <c r="T27" s="218">
        <v>0</v>
      </c>
      <c r="U27" s="189"/>
      <c r="V27" s="189">
        <v>0</v>
      </c>
      <c r="W27" s="189"/>
      <c r="X27" s="189">
        <v>0</v>
      </c>
      <c r="Y27" s="189"/>
      <c r="Z27" s="189" t="s">
        <v>476</v>
      </c>
      <c r="AA27" s="189"/>
      <c r="AB27" s="189">
        <v>3.7184200000000014</v>
      </c>
      <c r="AC27" s="189">
        <v>3.6498249700000001</v>
      </c>
    </row>
    <row r="28" spans="1:32" s="190" customFormat="1" x14ac:dyDescent="0.25">
      <c r="A28" s="191" t="s">
        <v>173</v>
      </c>
      <c r="B28" s="192" t="s">
        <v>172</v>
      </c>
      <c r="C28" s="189"/>
      <c r="D28" s="189"/>
      <c r="E28" s="189"/>
      <c r="F28" s="189"/>
      <c r="G28" s="189">
        <v>0</v>
      </c>
      <c r="H28" s="189">
        <v>0</v>
      </c>
      <c r="I28" s="189"/>
      <c r="J28" s="189">
        <v>0</v>
      </c>
      <c r="K28" s="189"/>
      <c r="L28" s="218">
        <v>0</v>
      </c>
      <c r="M28" s="189"/>
      <c r="N28" s="189">
        <v>0</v>
      </c>
      <c r="O28" s="189"/>
      <c r="P28" s="218">
        <v>0</v>
      </c>
      <c r="Q28" s="189"/>
      <c r="R28" s="189">
        <v>0</v>
      </c>
      <c r="S28" s="189"/>
      <c r="T28" s="218">
        <v>0</v>
      </c>
      <c r="U28" s="189"/>
      <c r="V28" s="189">
        <v>0</v>
      </c>
      <c r="W28" s="189"/>
      <c r="X28" s="189">
        <v>0</v>
      </c>
      <c r="Y28" s="189"/>
      <c r="Z28" s="189">
        <v>0</v>
      </c>
      <c r="AA28" s="189"/>
      <c r="AB28" s="189">
        <v>0</v>
      </c>
      <c r="AC28" s="189">
        <v>0</v>
      </c>
    </row>
    <row r="29" spans="1:32" s="190" customFormat="1" x14ac:dyDescent="0.25">
      <c r="A29" s="191" t="s">
        <v>171</v>
      </c>
      <c r="B29" s="193" t="s">
        <v>170</v>
      </c>
      <c r="C29" s="189"/>
      <c r="D29" s="189"/>
      <c r="E29" s="189"/>
      <c r="F29" s="189"/>
      <c r="G29" s="189">
        <v>0</v>
      </c>
      <c r="H29" s="189">
        <v>0.71452999999999944</v>
      </c>
      <c r="I29" s="189"/>
      <c r="J29" s="189">
        <v>0.77098038599999974</v>
      </c>
      <c r="K29" s="189"/>
      <c r="L29" s="218">
        <v>0</v>
      </c>
      <c r="M29" s="189"/>
      <c r="N29" s="189">
        <v>0</v>
      </c>
      <c r="O29" s="189"/>
      <c r="P29" s="218">
        <v>0</v>
      </c>
      <c r="Q29" s="189"/>
      <c r="R29" s="189">
        <v>0</v>
      </c>
      <c r="S29" s="189"/>
      <c r="T29" s="218">
        <v>0</v>
      </c>
      <c r="U29" s="189"/>
      <c r="V29" s="189">
        <v>0</v>
      </c>
      <c r="W29" s="189"/>
      <c r="X29" s="189">
        <v>0</v>
      </c>
      <c r="Y29" s="189"/>
      <c r="Z29" s="189" t="s">
        <v>476</v>
      </c>
      <c r="AA29" s="189"/>
      <c r="AB29" s="189">
        <v>0.71452999999999944</v>
      </c>
      <c r="AC29" s="189">
        <v>0.77098038599999974</v>
      </c>
    </row>
    <row r="30" spans="1:32" s="190" customFormat="1" ht="47.25" x14ac:dyDescent="0.25">
      <c r="A30" s="187" t="s">
        <v>63</v>
      </c>
      <c r="B30" s="188" t="s">
        <v>169</v>
      </c>
      <c r="C30" s="189">
        <v>3.7184200000000001</v>
      </c>
      <c r="D30" s="189">
        <v>3.6498249699999996</v>
      </c>
      <c r="E30" s="189">
        <v>3.7184200000000001</v>
      </c>
      <c r="F30" s="189">
        <v>3.7184200000000001</v>
      </c>
      <c r="G30" s="189">
        <v>0</v>
      </c>
      <c r="H30" s="189">
        <v>3.7184200000000005</v>
      </c>
      <c r="I30" s="189"/>
      <c r="J30" s="189">
        <v>3.6498249699999996</v>
      </c>
      <c r="K30" s="189"/>
      <c r="L30" s="218">
        <v>0</v>
      </c>
      <c r="M30" s="189"/>
      <c r="N30" s="189">
        <v>0</v>
      </c>
      <c r="O30" s="189"/>
      <c r="P30" s="218">
        <v>0</v>
      </c>
      <c r="Q30" s="189"/>
      <c r="R30" s="189">
        <v>0</v>
      </c>
      <c r="S30" s="189"/>
      <c r="T30" s="218">
        <v>0</v>
      </c>
      <c r="U30" s="189"/>
      <c r="V30" s="189">
        <v>0</v>
      </c>
      <c r="W30" s="189"/>
      <c r="X30" s="189">
        <v>0</v>
      </c>
      <c r="Y30" s="189"/>
      <c r="Z30" s="189" t="s">
        <v>476</v>
      </c>
      <c r="AA30" s="189"/>
      <c r="AB30" s="189">
        <v>3.7184200000000005</v>
      </c>
      <c r="AC30" s="189">
        <v>3.6498249699999996</v>
      </c>
    </row>
    <row r="31" spans="1:32" s="190" customFormat="1" x14ac:dyDescent="0.25">
      <c r="A31" s="187" t="s">
        <v>168</v>
      </c>
      <c r="B31" s="192" t="s">
        <v>167</v>
      </c>
      <c r="C31" s="189">
        <v>3.5726499999999999</v>
      </c>
      <c r="D31" s="189">
        <v>3.5044562999999997</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166</v>
      </c>
      <c r="B32" s="192" t="s">
        <v>165</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164</v>
      </c>
      <c r="B33" s="192" t="s">
        <v>163</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162</v>
      </c>
      <c r="B34" s="192" t="s">
        <v>161</v>
      </c>
      <c r="C34" s="189">
        <v>0.14577000000000001</v>
      </c>
      <c r="D34" s="189">
        <v>0.14536867000000001</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159</v>
      </c>
      <c r="B36" s="192" t="s">
        <v>488</v>
      </c>
      <c r="C36" s="189"/>
      <c r="D36" s="189"/>
      <c r="E36" s="189"/>
      <c r="F36" s="189"/>
      <c r="G36" s="189">
        <v>0</v>
      </c>
      <c r="H36" s="189">
        <v>0</v>
      </c>
      <c r="I36" s="207" t="s">
        <v>520</v>
      </c>
      <c r="J36" s="189">
        <v>0</v>
      </c>
      <c r="K36" s="207" t="s">
        <v>520</v>
      </c>
      <c r="L36" s="189">
        <v>0</v>
      </c>
      <c r="M36" s="207" t="s">
        <v>520</v>
      </c>
      <c r="N36" s="189">
        <v>0</v>
      </c>
      <c r="O36" s="207" t="s">
        <v>520</v>
      </c>
      <c r="P36" s="189">
        <v>0</v>
      </c>
      <c r="Q36" s="207" t="s">
        <v>520</v>
      </c>
      <c r="R36" s="189">
        <v>0</v>
      </c>
      <c r="S36" s="207" t="s">
        <v>520</v>
      </c>
      <c r="T36" s="189">
        <v>0</v>
      </c>
      <c r="U36" s="207" t="s">
        <v>520</v>
      </c>
      <c r="V36" s="189">
        <v>0</v>
      </c>
      <c r="W36" s="207" t="s">
        <v>520</v>
      </c>
      <c r="X36" s="189">
        <v>0</v>
      </c>
      <c r="Y36" s="207" t="s">
        <v>520</v>
      </c>
      <c r="Z36" s="189" t="s">
        <v>476</v>
      </c>
      <c r="AA36" s="207" t="s">
        <v>476</v>
      </c>
      <c r="AB36" s="189">
        <v>0</v>
      </c>
      <c r="AC36" s="189">
        <v>0</v>
      </c>
    </row>
    <row r="37" spans="1:29" s="190" customFormat="1" ht="31.5" x14ac:dyDescent="0.25">
      <c r="A37" s="191" t="s">
        <v>158</v>
      </c>
      <c r="B37" s="194" t="s">
        <v>486</v>
      </c>
      <c r="C37" s="189"/>
      <c r="D37" s="189"/>
      <c r="E37" s="189"/>
      <c r="F37" s="189"/>
      <c r="G37" s="189">
        <v>0</v>
      </c>
      <c r="H37" s="189">
        <v>0</v>
      </c>
      <c r="I37" s="207" t="s">
        <v>520</v>
      </c>
      <c r="J37" s="189">
        <v>0</v>
      </c>
      <c r="K37" s="207" t="s">
        <v>520</v>
      </c>
      <c r="L37" s="189">
        <v>0</v>
      </c>
      <c r="M37" s="207" t="s">
        <v>520</v>
      </c>
      <c r="N37" s="189">
        <v>0</v>
      </c>
      <c r="O37" s="207" t="s">
        <v>520</v>
      </c>
      <c r="P37" s="189">
        <v>0</v>
      </c>
      <c r="Q37" s="207" t="s">
        <v>520</v>
      </c>
      <c r="R37" s="189">
        <v>0</v>
      </c>
      <c r="S37" s="207" t="s">
        <v>520</v>
      </c>
      <c r="T37" s="189">
        <v>0</v>
      </c>
      <c r="U37" s="207" t="s">
        <v>520</v>
      </c>
      <c r="V37" s="189">
        <v>0</v>
      </c>
      <c r="W37" s="207" t="s">
        <v>520</v>
      </c>
      <c r="X37" s="189">
        <v>0</v>
      </c>
      <c r="Y37" s="207" t="s">
        <v>520</v>
      </c>
      <c r="Z37" s="189" t="s">
        <v>476</v>
      </c>
      <c r="AA37" s="207" t="s">
        <v>476</v>
      </c>
      <c r="AB37" s="189">
        <v>0</v>
      </c>
      <c r="AC37" s="189">
        <v>0</v>
      </c>
    </row>
    <row r="38" spans="1:29" s="190" customFormat="1" x14ac:dyDescent="0.25">
      <c r="A38" s="191" t="s">
        <v>157</v>
      </c>
      <c r="B38" s="194" t="s">
        <v>148</v>
      </c>
      <c r="C38" s="189"/>
      <c r="D38" s="189"/>
      <c r="E38" s="189"/>
      <c r="F38" s="189"/>
      <c r="G38" s="189">
        <v>0</v>
      </c>
      <c r="H38" s="189">
        <v>0</v>
      </c>
      <c r="I38" s="207" t="s">
        <v>520</v>
      </c>
      <c r="J38" s="189">
        <v>0</v>
      </c>
      <c r="K38" s="207" t="s">
        <v>520</v>
      </c>
      <c r="L38" s="189">
        <v>0</v>
      </c>
      <c r="M38" s="207" t="s">
        <v>520</v>
      </c>
      <c r="N38" s="189">
        <v>0</v>
      </c>
      <c r="O38" s="207" t="s">
        <v>520</v>
      </c>
      <c r="P38" s="189">
        <v>0</v>
      </c>
      <c r="Q38" s="207" t="s">
        <v>520</v>
      </c>
      <c r="R38" s="189">
        <v>0</v>
      </c>
      <c r="S38" s="207" t="s">
        <v>520</v>
      </c>
      <c r="T38" s="189">
        <v>0</v>
      </c>
      <c r="U38" s="207" t="s">
        <v>520</v>
      </c>
      <c r="V38" s="189">
        <v>0</v>
      </c>
      <c r="W38" s="207" t="s">
        <v>520</v>
      </c>
      <c r="X38" s="189">
        <v>0</v>
      </c>
      <c r="Y38" s="207" t="s">
        <v>520</v>
      </c>
      <c r="Z38" s="189" t="s">
        <v>476</v>
      </c>
      <c r="AA38" s="207" t="s">
        <v>476</v>
      </c>
      <c r="AB38" s="189">
        <v>0</v>
      </c>
      <c r="AC38" s="189">
        <v>0</v>
      </c>
    </row>
    <row r="39" spans="1:29" s="190" customFormat="1" x14ac:dyDescent="0.25">
      <c r="A39" s="191" t="s">
        <v>156</v>
      </c>
      <c r="B39" s="192" t="s">
        <v>487</v>
      </c>
      <c r="C39" s="189"/>
      <c r="D39" s="189"/>
      <c r="E39" s="189"/>
      <c r="F39" s="189"/>
      <c r="G39" s="189">
        <v>0</v>
      </c>
      <c r="H39" s="189">
        <v>0</v>
      </c>
      <c r="I39" s="207" t="s">
        <v>520</v>
      </c>
      <c r="J39" s="189">
        <v>0</v>
      </c>
      <c r="K39" s="207" t="s">
        <v>520</v>
      </c>
      <c r="L39" s="189">
        <v>0</v>
      </c>
      <c r="M39" s="207" t="s">
        <v>520</v>
      </c>
      <c r="N39" s="189">
        <v>0</v>
      </c>
      <c r="O39" s="207" t="s">
        <v>520</v>
      </c>
      <c r="P39" s="189">
        <v>0</v>
      </c>
      <c r="Q39" s="207" t="s">
        <v>520</v>
      </c>
      <c r="R39" s="189">
        <v>0</v>
      </c>
      <c r="S39" s="207" t="s">
        <v>520</v>
      </c>
      <c r="T39" s="189">
        <v>0</v>
      </c>
      <c r="U39" s="207" t="s">
        <v>520</v>
      </c>
      <c r="V39" s="189">
        <v>0</v>
      </c>
      <c r="W39" s="207" t="s">
        <v>520</v>
      </c>
      <c r="X39" s="189">
        <v>0</v>
      </c>
      <c r="Y39" s="207" t="s">
        <v>520</v>
      </c>
      <c r="Z39" s="189" t="s">
        <v>476</v>
      </c>
      <c r="AA39" s="207" t="s">
        <v>476</v>
      </c>
      <c r="AB39" s="189">
        <v>0</v>
      </c>
      <c r="AC39" s="189">
        <v>0</v>
      </c>
    </row>
    <row r="40" spans="1:29" s="190" customFormat="1" x14ac:dyDescent="0.25">
      <c r="A40" s="191" t="s">
        <v>155</v>
      </c>
      <c r="B40" s="192" t="s">
        <v>489</v>
      </c>
      <c r="C40" s="189"/>
      <c r="D40" s="189"/>
      <c r="E40" s="189"/>
      <c r="F40" s="189"/>
      <c r="G40" s="189">
        <v>0</v>
      </c>
      <c r="H40" s="189">
        <v>0</v>
      </c>
      <c r="I40" s="207" t="s">
        <v>520</v>
      </c>
      <c r="J40" s="189">
        <v>0</v>
      </c>
      <c r="K40" s="207" t="s">
        <v>520</v>
      </c>
      <c r="L40" s="189">
        <v>0</v>
      </c>
      <c r="M40" s="207" t="s">
        <v>520</v>
      </c>
      <c r="N40" s="189">
        <v>0</v>
      </c>
      <c r="O40" s="207" t="s">
        <v>520</v>
      </c>
      <c r="P40" s="189">
        <v>0</v>
      </c>
      <c r="Q40" s="207" t="s">
        <v>520</v>
      </c>
      <c r="R40" s="189">
        <v>0</v>
      </c>
      <c r="S40" s="207" t="s">
        <v>520</v>
      </c>
      <c r="T40" s="189">
        <v>0</v>
      </c>
      <c r="U40" s="207" t="s">
        <v>520</v>
      </c>
      <c r="V40" s="189">
        <v>0</v>
      </c>
      <c r="W40" s="207" t="s">
        <v>520</v>
      </c>
      <c r="X40" s="189">
        <v>0</v>
      </c>
      <c r="Y40" s="207" t="s">
        <v>520</v>
      </c>
      <c r="Z40" s="189" t="s">
        <v>476</v>
      </c>
      <c r="AA40" s="207" t="s">
        <v>476</v>
      </c>
      <c r="AB40" s="189">
        <v>0</v>
      </c>
      <c r="AC40" s="189">
        <v>0</v>
      </c>
    </row>
    <row r="41" spans="1:29" s="190" customFormat="1" x14ac:dyDescent="0.25">
      <c r="A41" s="191" t="s">
        <v>154</v>
      </c>
      <c r="B41" s="192" t="s">
        <v>490</v>
      </c>
      <c r="C41" s="189"/>
      <c r="D41" s="189"/>
      <c r="E41" s="189"/>
      <c r="F41" s="189"/>
      <c r="G41" s="189">
        <v>0</v>
      </c>
      <c r="H41" s="189">
        <v>0</v>
      </c>
      <c r="I41" s="207" t="s">
        <v>520</v>
      </c>
      <c r="J41" s="189">
        <v>0</v>
      </c>
      <c r="K41" s="207" t="s">
        <v>520</v>
      </c>
      <c r="L41" s="189">
        <v>0</v>
      </c>
      <c r="M41" s="207" t="s">
        <v>520</v>
      </c>
      <c r="N41" s="189">
        <v>0</v>
      </c>
      <c r="O41" s="207" t="s">
        <v>520</v>
      </c>
      <c r="P41" s="189">
        <v>0</v>
      </c>
      <c r="Q41" s="207" t="s">
        <v>520</v>
      </c>
      <c r="R41" s="189">
        <v>0</v>
      </c>
      <c r="S41" s="207" t="s">
        <v>520</v>
      </c>
      <c r="T41" s="189">
        <v>0</v>
      </c>
      <c r="U41" s="207" t="s">
        <v>520</v>
      </c>
      <c r="V41" s="189">
        <v>0</v>
      </c>
      <c r="W41" s="207" t="s">
        <v>520</v>
      </c>
      <c r="X41" s="189">
        <v>0</v>
      </c>
      <c r="Y41" s="207" t="s">
        <v>520</v>
      </c>
      <c r="Z41" s="189" t="s">
        <v>476</v>
      </c>
      <c r="AA41" s="207" t="s">
        <v>476</v>
      </c>
      <c r="AB41" s="189">
        <v>0</v>
      </c>
      <c r="AC41" s="189">
        <v>0</v>
      </c>
    </row>
    <row r="42" spans="1:29" s="190" customFormat="1" x14ac:dyDescent="0.25">
      <c r="A42" s="191" t="s">
        <v>153</v>
      </c>
      <c r="B42" s="192" t="s">
        <v>491</v>
      </c>
      <c r="C42" s="189"/>
      <c r="D42" s="189"/>
      <c r="E42" s="189"/>
      <c r="F42" s="189"/>
      <c r="G42" s="189">
        <v>0</v>
      </c>
      <c r="H42" s="189">
        <v>0</v>
      </c>
      <c r="I42" s="207" t="s">
        <v>520</v>
      </c>
      <c r="J42" s="189">
        <v>0</v>
      </c>
      <c r="K42" s="207" t="s">
        <v>520</v>
      </c>
      <c r="L42" s="189">
        <v>0</v>
      </c>
      <c r="M42" s="207" t="s">
        <v>520</v>
      </c>
      <c r="N42" s="189">
        <v>0</v>
      </c>
      <c r="O42" s="207" t="s">
        <v>520</v>
      </c>
      <c r="P42" s="189">
        <v>0</v>
      </c>
      <c r="Q42" s="207" t="s">
        <v>520</v>
      </c>
      <c r="R42" s="189">
        <v>0</v>
      </c>
      <c r="S42" s="207" t="s">
        <v>520</v>
      </c>
      <c r="T42" s="189">
        <v>0</v>
      </c>
      <c r="U42" s="207" t="s">
        <v>520</v>
      </c>
      <c r="V42" s="189">
        <v>0</v>
      </c>
      <c r="W42" s="207" t="s">
        <v>520</v>
      </c>
      <c r="X42" s="189">
        <v>0</v>
      </c>
      <c r="Y42" s="207" t="s">
        <v>520</v>
      </c>
      <c r="Z42" s="189" t="s">
        <v>476</v>
      </c>
      <c r="AA42" s="207" t="s">
        <v>476</v>
      </c>
      <c r="AB42" s="189">
        <v>0</v>
      </c>
      <c r="AC42" s="189">
        <v>0</v>
      </c>
    </row>
    <row r="43" spans="1:29" s="190" customFormat="1" x14ac:dyDescent="0.25">
      <c r="A43" s="191" t="s">
        <v>492</v>
      </c>
      <c r="B43" s="192" t="s">
        <v>493</v>
      </c>
      <c r="C43" s="189"/>
      <c r="D43" s="189"/>
      <c r="E43" s="189"/>
      <c r="F43" s="189"/>
      <c r="G43" s="189">
        <v>0</v>
      </c>
      <c r="H43" s="189">
        <v>0</v>
      </c>
      <c r="I43" s="207" t="s">
        <v>520</v>
      </c>
      <c r="J43" s="189">
        <v>0</v>
      </c>
      <c r="K43" s="207" t="s">
        <v>520</v>
      </c>
      <c r="L43" s="189">
        <v>0</v>
      </c>
      <c r="M43" s="207" t="s">
        <v>520</v>
      </c>
      <c r="N43" s="189">
        <v>0</v>
      </c>
      <c r="O43" s="207" t="s">
        <v>520</v>
      </c>
      <c r="P43" s="189">
        <v>0</v>
      </c>
      <c r="Q43" s="207" t="s">
        <v>520</v>
      </c>
      <c r="R43" s="189">
        <v>0</v>
      </c>
      <c r="S43" s="207" t="s">
        <v>520</v>
      </c>
      <c r="T43" s="189">
        <v>0</v>
      </c>
      <c r="U43" s="207" t="s">
        <v>520</v>
      </c>
      <c r="V43" s="189">
        <v>0</v>
      </c>
      <c r="W43" s="207" t="s">
        <v>520</v>
      </c>
      <c r="X43" s="189">
        <v>0</v>
      </c>
      <c r="Y43" s="207" t="s">
        <v>520</v>
      </c>
      <c r="Z43" s="189" t="s">
        <v>476</v>
      </c>
      <c r="AA43" s="207" t="s">
        <v>476</v>
      </c>
      <c r="AB43" s="189">
        <v>0</v>
      </c>
      <c r="AC43" s="189">
        <v>0</v>
      </c>
    </row>
    <row r="44" spans="1:29" s="190" customFormat="1" x14ac:dyDescent="0.25">
      <c r="A44" s="191" t="s">
        <v>494</v>
      </c>
      <c r="B44" s="192" t="s">
        <v>495</v>
      </c>
      <c r="C44" s="189"/>
      <c r="D44" s="189"/>
      <c r="E44" s="189"/>
      <c r="F44" s="189"/>
      <c r="G44" s="189">
        <v>0</v>
      </c>
      <c r="H44" s="189">
        <v>0</v>
      </c>
      <c r="I44" s="207" t="s">
        <v>520</v>
      </c>
      <c r="J44" s="189">
        <v>0</v>
      </c>
      <c r="K44" s="207" t="s">
        <v>520</v>
      </c>
      <c r="L44" s="189">
        <v>0</v>
      </c>
      <c r="M44" s="207" t="s">
        <v>520</v>
      </c>
      <c r="N44" s="189">
        <v>0</v>
      </c>
      <c r="O44" s="207" t="s">
        <v>520</v>
      </c>
      <c r="P44" s="189">
        <v>0</v>
      </c>
      <c r="Q44" s="207" t="s">
        <v>520</v>
      </c>
      <c r="R44" s="189">
        <v>0</v>
      </c>
      <c r="S44" s="207" t="s">
        <v>520</v>
      </c>
      <c r="T44" s="189">
        <v>0</v>
      </c>
      <c r="U44" s="207" t="s">
        <v>520</v>
      </c>
      <c r="V44" s="189">
        <v>0</v>
      </c>
      <c r="W44" s="207" t="s">
        <v>520</v>
      </c>
      <c r="X44" s="189">
        <v>0</v>
      </c>
      <c r="Y44" s="207" t="s">
        <v>520</v>
      </c>
      <c r="Z44" s="189" t="s">
        <v>476</v>
      </c>
      <c r="AA44" s="207" t="s">
        <v>476</v>
      </c>
      <c r="AB44" s="189">
        <v>0</v>
      </c>
      <c r="AC44" s="189">
        <v>0</v>
      </c>
    </row>
    <row r="45" spans="1:29" s="190" customFormat="1" x14ac:dyDescent="0.25">
      <c r="A45" s="191" t="s">
        <v>496</v>
      </c>
      <c r="B45" s="192" t="s">
        <v>497</v>
      </c>
      <c r="C45" s="189"/>
      <c r="D45" s="189"/>
      <c r="E45" s="189"/>
      <c r="F45" s="189"/>
      <c r="G45" s="189">
        <v>0</v>
      </c>
      <c r="H45" s="189">
        <v>0</v>
      </c>
      <c r="I45" s="207" t="s">
        <v>520</v>
      </c>
      <c r="J45" s="189">
        <v>0</v>
      </c>
      <c r="K45" s="207" t="s">
        <v>520</v>
      </c>
      <c r="L45" s="189">
        <v>0</v>
      </c>
      <c r="M45" s="207" t="s">
        <v>520</v>
      </c>
      <c r="N45" s="189">
        <v>0</v>
      </c>
      <c r="O45" s="207" t="s">
        <v>520</v>
      </c>
      <c r="P45" s="189">
        <v>0</v>
      </c>
      <c r="Q45" s="207" t="s">
        <v>520</v>
      </c>
      <c r="R45" s="189">
        <v>0</v>
      </c>
      <c r="S45" s="207" t="s">
        <v>520</v>
      </c>
      <c r="T45" s="189">
        <v>0</v>
      </c>
      <c r="U45" s="207" t="s">
        <v>520</v>
      </c>
      <c r="V45" s="189">
        <v>0</v>
      </c>
      <c r="W45" s="207" t="s">
        <v>520</v>
      </c>
      <c r="X45" s="189">
        <v>0</v>
      </c>
      <c r="Y45" s="207" t="s">
        <v>520</v>
      </c>
      <c r="Z45" s="189" t="s">
        <v>476</v>
      </c>
      <c r="AA45" s="207" t="s">
        <v>476</v>
      </c>
      <c r="AB45" s="189">
        <v>0</v>
      </c>
      <c r="AC45" s="189">
        <v>0</v>
      </c>
    </row>
    <row r="46" spans="1:29" s="190" customFormat="1" x14ac:dyDescent="0.25">
      <c r="A46" s="191" t="s">
        <v>498</v>
      </c>
      <c r="B46" s="192" t="s">
        <v>499</v>
      </c>
      <c r="C46" s="189"/>
      <c r="D46" s="189"/>
      <c r="E46" s="189"/>
      <c r="F46" s="189"/>
      <c r="G46" s="189">
        <v>0</v>
      </c>
      <c r="H46" s="189">
        <v>0</v>
      </c>
      <c r="I46" s="207" t="s">
        <v>520</v>
      </c>
      <c r="J46" s="189"/>
      <c r="K46" s="207" t="s">
        <v>520</v>
      </c>
      <c r="L46" s="189">
        <v>0</v>
      </c>
      <c r="M46" s="207" t="s">
        <v>520</v>
      </c>
      <c r="N46" s="189"/>
      <c r="O46" s="207" t="s">
        <v>520</v>
      </c>
      <c r="P46" s="189">
        <v>0</v>
      </c>
      <c r="Q46" s="207" t="s">
        <v>520</v>
      </c>
      <c r="R46" s="189"/>
      <c r="S46" s="207" t="s">
        <v>520</v>
      </c>
      <c r="T46" s="189">
        <v>0</v>
      </c>
      <c r="U46" s="207" t="s">
        <v>520</v>
      </c>
      <c r="V46" s="189"/>
      <c r="W46" s="207" t="s">
        <v>520</v>
      </c>
      <c r="X46" s="189"/>
      <c r="Y46" s="207" t="s">
        <v>520</v>
      </c>
      <c r="Z46" s="189"/>
      <c r="AA46" s="207" t="s">
        <v>520</v>
      </c>
      <c r="AB46" s="189">
        <v>0</v>
      </c>
      <c r="AC46" s="189">
        <v>0</v>
      </c>
    </row>
    <row r="47" spans="1:29" s="190" customFormat="1" x14ac:dyDescent="0.25">
      <c r="A47" s="187" t="s">
        <v>61</v>
      </c>
      <c r="B47" s="188" t="s">
        <v>152</v>
      </c>
      <c r="C47" s="189"/>
      <c r="D47" s="189"/>
      <c r="E47" s="189"/>
      <c r="F47" s="189"/>
      <c r="G47" s="189"/>
      <c r="H47" s="189"/>
      <c r="I47" s="189"/>
      <c r="J47" s="189"/>
      <c r="K47" s="189"/>
      <c r="L47" s="189"/>
      <c r="M47" s="189"/>
      <c r="N47" s="189"/>
      <c r="O47" s="189"/>
      <c r="P47" s="189"/>
      <c r="Q47" s="189"/>
      <c r="R47" s="189"/>
      <c r="S47" s="207"/>
      <c r="T47" s="189"/>
      <c r="U47" s="189"/>
      <c r="V47" s="189"/>
      <c r="W47" s="189"/>
      <c r="X47" s="189"/>
      <c r="Y47" s="189"/>
      <c r="Z47" s="189"/>
      <c r="AA47" s="189"/>
      <c r="AB47" s="189"/>
      <c r="AC47" s="189"/>
    </row>
    <row r="48" spans="1:29" s="190" customFormat="1" x14ac:dyDescent="0.25">
      <c r="A48" s="191" t="s">
        <v>151</v>
      </c>
      <c r="B48" s="192" t="s">
        <v>488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476</v>
      </c>
      <c r="AA48" s="189"/>
      <c r="AB48" s="189">
        <v>0</v>
      </c>
      <c r="AC48" s="189">
        <v>0</v>
      </c>
    </row>
    <row r="49" spans="1:29" s="190" customFormat="1" ht="31.5" x14ac:dyDescent="0.25">
      <c r="A49" s="191" t="s">
        <v>150</v>
      </c>
      <c r="B49" s="194" t="s">
        <v>486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476</v>
      </c>
      <c r="AA49" s="189"/>
      <c r="AB49" s="189">
        <v>0</v>
      </c>
      <c r="AC49" s="189">
        <v>0</v>
      </c>
    </row>
    <row r="50" spans="1:29" s="190" customFormat="1" ht="33.75" customHeight="1" x14ac:dyDescent="0.25">
      <c r="A50" s="191" t="s">
        <v>149</v>
      </c>
      <c r="B50" s="194" t="s">
        <v>148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476</v>
      </c>
      <c r="AA50" s="189"/>
      <c r="AB50" s="189">
        <v>0</v>
      </c>
      <c r="AC50" s="189">
        <v>0</v>
      </c>
    </row>
    <row r="51" spans="1:29" s="190" customFormat="1" ht="31.5" x14ac:dyDescent="0.25">
      <c r="A51" s="191" t="s">
        <v>147</v>
      </c>
      <c r="B51" s="192" t="s">
        <v>146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476</v>
      </c>
      <c r="AA51" s="189"/>
      <c r="AB51" s="189">
        <v>0</v>
      </c>
      <c r="AC51" s="189">
        <v>0</v>
      </c>
    </row>
    <row r="52" spans="1:29" s="190" customFormat="1" ht="31.5" x14ac:dyDescent="0.25">
      <c r="A52" s="191" t="s">
        <v>145</v>
      </c>
      <c r="B52" s="192" t="s">
        <v>144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476</v>
      </c>
      <c r="AA52" s="189"/>
      <c r="AB52" s="189">
        <v>0</v>
      </c>
      <c r="AC52" s="189">
        <v>0</v>
      </c>
    </row>
    <row r="53" spans="1:29" s="190" customFormat="1" x14ac:dyDescent="0.25">
      <c r="A53" s="191" t="s">
        <v>143</v>
      </c>
      <c r="B53" s="192" t="s">
        <v>142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476</v>
      </c>
      <c r="AA53" s="189"/>
      <c r="AB53" s="189">
        <v>0</v>
      </c>
      <c r="AC53" s="189">
        <v>0</v>
      </c>
    </row>
    <row r="54" spans="1:29" s="190" customFormat="1" x14ac:dyDescent="0.25">
      <c r="A54" s="191" t="s">
        <v>141</v>
      </c>
      <c r="B54" s="192" t="s">
        <v>489</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476</v>
      </c>
      <c r="AA54" s="189"/>
      <c r="AB54" s="189">
        <v>0</v>
      </c>
      <c r="AC54" s="189">
        <v>0</v>
      </c>
    </row>
    <row r="55" spans="1:29" s="190" customFormat="1" x14ac:dyDescent="0.25">
      <c r="A55" s="191" t="s">
        <v>500</v>
      </c>
      <c r="B55" s="192" t="s">
        <v>490</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476</v>
      </c>
      <c r="AA55" s="189"/>
      <c r="AB55" s="189">
        <v>0</v>
      </c>
      <c r="AC55" s="189">
        <v>0</v>
      </c>
    </row>
    <row r="56" spans="1:29" s="190" customFormat="1" x14ac:dyDescent="0.25">
      <c r="A56" s="191" t="s">
        <v>501</v>
      </c>
      <c r="B56" s="192" t="s">
        <v>491</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476</v>
      </c>
      <c r="AA56" s="189"/>
      <c r="AB56" s="189">
        <v>0</v>
      </c>
      <c r="AC56" s="189">
        <v>0</v>
      </c>
    </row>
    <row r="57" spans="1:29" s="190" customFormat="1" x14ac:dyDescent="0.25">
      <c r="A57" s="191" t="s">
        <v>502</v>
      </c>
      <c r="B57" s="192" t="s">
        <v>493</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476</v>
      </c>
      <c r="AA57" s="189"/>
      <c r="AB57" s="189">
        <v>0</v>
      </c>
      <c r="AC57" s="189">
        <v>0</v>
      </c>
    </row>
    <row r="58" spans="1:29" s="190" customFormat="1" x14ac:dyDescent="0.25">
      <c r="A58" s="191" t="s">
        <v>503</v>
      </c>
      <c r="B58" s="192" t="s">
        <v>495</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476</v>
      </c>
      <c r="AA58" s="189"/>
      <c r="AB58" s="189">
        <v>0</v>
      </c>
      <c r="AC58" s="189">
        <v>0</v>
      </c>
    </row>
    <row r="59" spans="1:29" s="190" customFormat="1" x14ac:dyDescent="0.25">
      <c r="A59" s="191" t="s">
        <v>504</v>
      </c>
      <c r="B59" s="192" t="s">
        <v>497</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476</v>
      </c>
      <c r="AA59" s="189"/>
      <c r="AB59" s="189">
        <v>0</v>
      </c>
      <c r="AC59" s="189">
        <v>0</v>
      </c>
    </row>
    <row r="60" spans="1:29" s="190" customFormat="1" x14ac:dyDescent="0.25">
      <c r="A60" s="191" t="s">
        <v>505</v>
      </c>
      <c r="B60" s="192" t="s">
        <v>499</v>
      </c>
      <c r="C60" s="189">
        <v>0</v>
      </c>
      <c r="D60" s="189">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s="190" customFormat="1" ht="35.25" customHeight="1"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139</v>
      </c>
      <c r="B62" s="192" t="s">
        <v>138</v>
      </c>
      <c r="C62" s="189">
        <v>3.7184200000000001</v>
      </c>
      <c r="D62" s="189">
        <v>3.6498249699999996</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476</v>
      </c>
      <c r="AA62" s="189"/>
      <c r="AB62" s="189">
        <v>0</v>
      </c>
      <c r="AC62" s="189">
        <v>0</v>
      </c>
    </row>
    <row r="63" spans="1:29" s="190" customFormat="1" x14ac:dyDescent="0.25">
      <c r="A63" s="191" t="s">
        <v>137</v>
      </c>
      <c r="B63" s="194" t="s">
        <v>131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476</v>
      </c>
      <c r="AA63" s="189"/>
      <c r="AB63" s="189">
        <v>0</v>
      </c>
      <c r="AC63" s="189">
        <v>0</v>
      </c>
    </row>
    <row r="64" spans="1:29" s="190" customFormat="1" x14ac:dyDescent="0.25">
      <c r="A64" s="191" t="s">
        <v>136</v>
      </c>
      <c r="B64" s="192" t="s">
        <v>130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476</v>
      </c>
      <c r="AA64" s="189"/>
      <c r="AB64" s="189">
        <v>0</v>
      </c>
      <c r="AC64" s="189">
        <v>0</v>
      </c>
    </row>
    <row r="65" spans="1:29" s="190" customFormat="1" x14ac:dyDescent="0.25">
      <c r="A65" s="191" t="s">
        <v>135</v>
      </c>
      <c r="B65" s="194" t="s">
        <v>129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476</v>
      </c>
      <c r="AA65" s="189"/>
      <c r="AB65" s="189">
        <v>0</v>
      </c>
      <c r="AC65" s="189">
        <v>0</v>
      </c>
    </row>
    <row r="66" spans="1:29" s="190" customFormat="1" x14ac:dyDescent="0.25">
      <c r="A66" s="191" t="s">
        <v>134</v>
      </c>
      <c r="B66" s="194" t="s">
        <v>128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476</v>
      </c>
      <c r="AA66" s="189"/>
      <c r="AB66" s="189">
        <v>0</v>
      </c>
      <c r="AC66" s="189">
        <v>0</v>
      </c>
    </row>
    <row r="67" spans="1:29" s="190" customFormat="1" x14ac:dyDescent="0.25">
      <c r="A67" s="191" t="s">
        <v>133</v>
      </c>
      <c r="B67" s="192" t="s">
        <v>489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476</v>
      </c>
      <c r="AA67" s="189"/>
      <c r="AB67" s="189">
        <v>0</v>
      </c>
      <c r="AC67" s="189">
        <v>0</v>
      </c>
    </row>
    <row r="68" spans="1:29" s="190" customFormat="1" x14ac:dyDescent="0.25">
      <c r="A68" s="191" t="s">
        <v>506</v>
      </c>
      <c r="B68" s="192" t="s">
        <v>490</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476</v>
      </c>
      <c r="AA68" s="189"/>
      <c r="AB68" s="189">
        <v>0</v>
      </c>
      <c r="AC68" s="189">
        <v>0</v>
      </c>
    </row>
    <row r="69" spans="1:29" s="190" customFormat="1" x14ac:dyDescent="0.25">
      <c r="A69" s="191" t="s">
        <v>507</v>
      </c>
      <c r="B69" s="192" t="s">
        <v>491</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476</v>
      </c>
      <c r="AA69" s="189"/>
      <c r="AB69" s="189">
        <v>0</v>
      </c>
      <c r="AC69" s="189">
        <v>0</v>
      </c>
    </row>
    <row r="70" spans="1:29" s="190" customFormat="1" x14ac:dyDescent="0.25">
      <c r="A70" s="191" t="s">
        <v>508</v>
      </c>
      <c r="B70" s="192" t="s">
        <v>493</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476</v>
      </c>
      <c r="AA70" s="189"/>
      <c r="AB70" s="189">
        <v>0</v>
      </c>
      <c r="AC70" s="189">
        <v>0</v>
      </c>
    </row>
    <row r="71" spans="1:29" s="190" customFormat="1" x14ac:dyDescent="0.25">
      <c r="A71" s="191" t="s">
        <v>509</v>
      </c>
      <c r="B71" s="192" t="s">
        <v>495</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476</v>
      </c>
      <c r="AA71" s="189"/>
      <c r="AB71" s="189">
        <v>0</v>
      </c>
      <c r="AC71" s="189">
        <v>0</v>
      </c>
    </row>
    <row r="72" spans="1:29" s="190" customFormat="1" x14ac:dyDescent="0.25">
      <c r="A72" s="191" t="s">
        <v>510</v>
      </c>
      <c r="B72" s="192" t="s">
        <v>497</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476</v>
      </c>
      <c r="AA72" s="189"/>
      <c r="AB72" s="189">
        <v>0</v>
      </c>
      <c r="AC72" s="189">
        <v>0</v>
      </c>
    </row>
    <row r="73" spans="1:29" s="190" customFormat="1" x14ac:dyDescent="0.25">
      <c r="A73" s="191" t="s">
        <v>511</v>
      </c>
      <c r="B73" s="192" t="s">
        <v>499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s="190" customFormat="1" ht="36.75" customHeight="1" x14ac:dyDescent="0.25">
      <c r="A74" s="187" t="s">
        <v>58</v>
      </c>
      <c r="B74" s="195"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476</v>
      </c>
      <c r="AA74" s="189"/>
      <c r="AB74" s="189">
        <v>0</v>
      </c>
      <c r="AC74" s="189">
        <v>0</v>
      </c>
    </row>
    <row r="75" spans="1:29" s="190" customFormat="1" ht="18.75" customHeigh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222</v>
      </c>
      <c r="B76" s="192" t="s">
        <v>488</v>
      </c>
      <c r="C76" s="196"/>
      <c r="D76" s="197"/>
      <c r="E76" s="198"/>
      <c r="F76" s="198"/>
      <c r="G76" s="189">
        <v>0</v>
      </c>
      <c r="H76" s="189">
        <v>0</v>
      </c>
      <c r="I76" s="198"/>
      <c r="J76" s="189">
        <v>0</v>
      </c>
      <c r="K76" s="197"/>
      <c r="L76" s="189">
        <v>0</v>
      </c>
      <c r="M76" s="197"/>
      <c r="N76" s="189">
        <v>0</v>
      </c>
      <c r="O76" s="197"/>
      <c r="P76" s="189">
        <v>0</v>
      </c>
      <c r="Q76" s="197"/>
      <c r="R76" s="189">
        <v>0</v>
      </c>
      <c r="S76" s="197"/>
      <c r="T76" s="189">
        <v>0</v>
      </c>
      <c r="U76" s="197"/>
      <c r="V76" s="189">
        <v>0</v>
      </c>
      <c r="W76" s="197"/>
      <c r="X76" s="189">
        <v>0</v>
      </c>
      <c r="Y76" s="197"/>
      <c r="Z76" s="189" t="s">
        <v>476</v>
      </c>
      <c r="AA76" s="197"/>
      <c r="AB76" s="189">
        <v>0</v>
      </c>
      <c r="AC76" s="189">
        <v>0</v>
      </c>
    </row>
    <row r="77" spans="1:29" s="190" customFormat="1" ht="31.5" x14ac:dyDescent="0.25">
      <c r="A77" s="191" t="s">
        <v>223</v>
      </c>
      <c r="B77" s="194" t="s">
        <v>486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476</v>
      </c>
      <c r="AA77" s="189"/>
      <c r="AB77" s="189">
        <v>0</v>
      </c>
      <c r="AC77" s="189">
        <v>0</v>
      </c>
    </row>
    <row r="78" spans="1:29" s="190" customFormat="1" x14ac:dyDescent="0.25">
      <c r="A78" s="191" t="s">
        <v>224</v>
      </c>
      <c r="B78" s="194" t="s">
        <v>148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476</v>
      </c>
      <c r="AA78" s="189"/>
      <c r="AB78" s="189">
        <v>0</v>
      </c>
      <c r="AC78" s="189">
        <v>0</v>
      </c>
    </row>
    <row r="79" spans="1:29" s="190" customFormat="1" x14ac:dyDescent="0.25">
      <c r="A79" s="191" t="s">
        <v>225</v>
      </c>
      <c r="B79" s="192" t="s">
        <v>512</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476</v>
      </c>
      <c r="AA79" s="189"/>
      <c r="AB79" s="189">
        <v>0</v>
      </c>
      <c r="AC79" s="189">
        <v>0</v>
      </c>
    </row>
    <row r="80" spans="1:29" s="190" customFormat="1" x14ac:dyDescent="0.25">
      <c r="A80" s="191" t="s">
        <v>226</v>
      </c>
      <c r="B80" s="192" t="s">
        <v>489</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476</v>
      </c>
      <c r="AA80" s="197"/>
      <c r="AB80" s="189">
        <v>0</v>
      </c>
      <c r="AC80" s="189">
        <v>0</v>
      </c>
    </row>
    <row r="81" spans="1:29" s="190" customFormat="1" x14ac:dyDescent="0.25">
      <c r="A81" s="191" t="s">
        <v>513</v>
      </c>
      <c r="B81" s="192" t="s">
        <v>490</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476</v>
      </c>
      <c r="AA81" s="197"/>
      <c r="AB81" s="189">
        <v>0</v>
      </c>
      <c r="AC81" s="189">
        <v>0</v>
      </c>
    </row>
    <row r="82" spans="1:29" s="190" customFormat="1" x14ac:dyDescent="0.25">
      <c r="A82" s="191" t="s">
        <v>514</v>
      </c>
      <c r="B82" s="192" t="s">
        <v>491</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476</v>
      </c>
      <c r="AA82" s="197"/>
      <c r="AB82" s="189">
        <v>0</v>
      </c>
      <c r="AC82" s="189">
        <v>0</v>
      </c>
    </row>
    <row r="83" spans="1:29" s="190" customFormat="1" x14ac:dyDescent="0.25">
      <c r="A83" s="191" t="s">
        <v>515</v>
      </c>
      <c r="B83" s="192" t="s">
        <v>493</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476</v>
      </c>
      <c r="AA83" s="197"/>
      <c r="AB83" s="189">
        <v>0</v>
      </c>
      <c r="AC83" s="189">
        <v>0</v>
      </c>
    </row>
    <row r="84" spans="1:29" s="190" customFormat="1" x14ac:dyDescent="0.25">
      <c r="A84" s="191" t="s">
        <v>516</v>
      </c>
      <c r="B84" s="192" t="s">
        <v>495</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476</v>
      </c>
      <c r="AA84" s="197"/>
      <c r="AB84" s="189">
        <v>0</v>
      </c>
      <c r="AC84" s="189">
        <v>0</v>
      </c>
    </row>
    <row r="85" spans="1:29" s="190" customFormat="1" x14ac:dyDescent="0.25">
      <c r="A85" s="191" t="s">
        <v>517</v>
      </c>
      <c r="B85" s="192" t="s">
        <v>497</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476</v>
      </c>
      <c r="AA85" s="197"/>
      <c r="AB85" s="189">
        <v>0</v>
      </c>
      <c r="AC85" s="189">
        <v>0</v>
      </c>
    </row>
    <row r="86" spans="1:29" s="190" customFormat="1" ht="13.5" customHeight="1" x14ac:dyDescent="0.25">
      <c r="A86" s="191" t="s">
        <v>518</v>
      </c>
      <c r="B86" s="192" t="s">
        <v>499</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476</v>
      </c>
      <c r="AA86" s="197"/>
      <c r="AB86" s="189">
        <v>0</v>
      </c>
      <c r="AC86" s="18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P_TP1900.PH.0014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449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460</v>
      </c>
      <c r="F22" s="423"/>
      <c r="G22" s="423"/>
      <c r="H22" s="423"/>
      <c r="I22" s="423"/>
      <c r="J22" s="423"/>
      <c r="K22" s="423"/>
      <c r="L22" s="424"/>
      <c r="M22" s="416" t="s">
        <v>49</v>
      </c>
      <c r="N22" s="416" t="s">
        <v>48</v>
      </c>
      <c r="O22" s="416" t="s">
        <v>47</v>
      </c>
      <c r="P22" s="425" t="s">
        <v>235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372</v>
      </c>
      <c r="J23" s="437" t="s">
        <v>373</v>
      </c>
      <c r="K23" s="437" t="s">
        <v>374</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3" t="s">
        <v>13</v>
      </c>
      <c r="AG24" s="123" t="s">
        <v>12</v>
      </c>
      <c r="AH24" s="124" t="s">
        <v>2</v>
      </c>
      <c r="AI24" s="124"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ht="12.75" customHeight="1" x14ac:dyDescent="0.2">
      <c r="A26" s="166"/>
      <c r="B26" s="166"/>
      <c r="C26" s="166"/>
      <c r="D26" s="167"/>
      <c r="E26" s="167"/>
      <c r="F26" s="167"/>
      <c r="G26" s="167"/>
      <c r="H26" s="167"/>
      <c r="I26" s="167"/>
      <c r="J26" s="167"/>
      <c r="K26" s="167"/>
      <c r="L26" s="167"/>
      <c r="M26" s="166"/>
      <c r="N26" s="166"/>
      <c r="O26" s="166"/>
      <c r="P26" s="168"/>
      <c r="Q26" s="166"/>
      <c r="R26" s="168"/>
      <c r="S26" s="166"/>
      <c r="T26" s="166"/>
      <c r="U26" s="167"/>
      <c r="V26" s="167"/>
      <c r="W26" s="166"/>
      <c r="X26" s="168"/>
      <c r="Y26" s="166"/>
      <c r="Z26" s="167"/>
      <c r="AA26" s="168"/>
      <c r="AB26" s="168"/>
      <c r="AC26" s="166"/>
      <c r="AD26" s="168"/>
      <c r="AE26" s="168"/>
      <c r="AF26" s="167"/>
      <c r="AG26" s="166"/>
      <c r="AH26" s="169"/>
      <c r="AI26" s="169"/>
      <c r="AJ26" s="169"/>
      <c r="AK26" s="169"/>
      <c r="AL26" s="166"/>
      <c r="AM26" s="166"/>
      <c r="AN26" s="169"/>
      <c r="AO26" s="166"/>
      <c r="AP26" s="169"/>
      <c r="AQ26" s="169"/>
      <c r="AR26" s="169"/>
      <c r="AS26" s="169"/>
      <c r="AT26" s="169"/>
      <c r="AU26" s="166"/>
      <c r="AV26" s="166"/>
    </row>
    <row r="27" spans="1:48" s="170" customFormat="1" ht="11.25" x14ac:dyDescent="0.2">
      <c r="A27" s="167"/>
      <c r="B27" s="166"/>
      <c r="C27" s="166"/>
      <c r="D27" s="167"/>
      <c r="E27" s="167"/>
      <c r="F27" s="167"/>
      <c r="G27" s="167"/>
      <c r="H27" s="167"/>
      <c r="I27" s="167"/>
      <c r="J27" s="167"/>
      <c r="K27" s="167"/>
      <c r="L27" s="167"/>
      <c r="M27" s="166"/>
      <c r="N27" s="166"/>
      <c r="O27" s="166"/>
      <c r="P27" s="171"/>
      <c r="Q27" s="166"/>
      <c r="R27" s="171"/>
      <c r="S27" s="166"/>
      <c r="T27" s="166"/>
      <c r="U27" s="167"/>
      <c r="V27" s="167"/>
      <c r="W27" s="166"/>
      <c r="X27" s="168"/>
      <c r="Y27" s="166"/>
      <c r="Z27" s="169"/>
      <c r="AA27" s="168"/>
      <c r="AB27" s="171"/>
      <c r="AC27" s="171"/>
      <c r="AD27" s="171"/>
      <c r="AE27" s="171"/>
      <c r="AF27" s="167"/>
      <c r="AG27" s="166"/>
      <c r="AH27" s="169"/>
      <c r="AI27" s="169"/>
      <c r="AJ27" s="169"/>
      <c r="AK27" s="169"/>
      <c r="AL27" s="166"/>
      <c r="AM27" s="166"/>
      <c r="AN27" s="169"/>
      <c r="AO27" s="166"/>
      <c r="AP27" s="169"/>
      <c r="AQ27" s="169"/>
      <c r="AR27" s="169"/>
      <c r="AS27" s="169"/>
      <c r="AT27" s="169"/>
      <c r="AU27" s="166"/>
      <c r="AV27" s="166"/>
    </row>
    <row r="28" spans="1:48" s="170" customFormat="1" ht="11.25" x14ac:dyDescent="0.2">
      <c r="A28" s="167"/>
      <c r="B28" s="166"/>
      <c r="C28" s="166"/>
      <c r="D28" s="167"/>
      <c r="E28" s="167"/>
      <c r="F28" s="167"/>
      <c r="G28" s="167"/>
      <c r="H28" s="167"/>
      <c r="I28" s="167"/>
      <c r="J28" s="167"/>
      <c r="K28" s="167"/>
      <c r="L28" s="167"/>
      <c r="M28" s="166"/>
      <c r="N28" s="166"/>
      <c r="O28" s="166"/>
      <c r="P28" s="171"/>
      <c r="Q28" s="166"/>
      <c r="R28" s="171"/>
      <c r="S28" s="166"/>
      <c r="T28" s="166"/>
      <c r="U28" s="167"/>
      <c r="V28" s="167"/>
      <c r="W28" s="166"/>
      <c r="X28" s="168"/>
      <c r="Y28" s="166"/>
      <c r="Z28" s="169"/>
      <c r="AA28" s="168"/>
      <c r="AB28" s="171"/>
      <c r="AC28" s="171"/>
      <c r="AD28" s="171"/>
      <c r="AE28" s="171"/>
      <c r="AF28" s="167"/>
      <c r="AG28" s="166"/>
      <c r="AH28" s="169"/>
      <c r="AI28" s="169"/>
      <c r="AJ28" s="169"/>
      <c r="AK28" s="169"/>
      <c r="AL28" s="166"/>
      <c r="AM28" s="166"/>
      <c r="AN28" s="169"/>
      <c r="AO28" s="166"/>
      <c r="AP28" s="169"/>
      <c r="AQ28" s="169"/>
      <c r="AR28" s="169"/>
      <c r="AS28" s="169"/>
      <c r="AT28" s="169"/>
      <c r="AU28" s="166"/>
      <c r="AV28" s="166"/>
    </row>
    <row r="29" spans="1:48" s="170" customFormat="1" ht="11.25" x14ac:dyDescent="0.2">
      <c r="A29" s="167"/>
      <c r="B29" s="166"/>
      <c r="C29" s="166"/>
      <c r="D29" s="167"/>
      <c r="E29" s="167"/>
      <c r="F29" s="167"/>
      <c r="G29" s="167"/>
      <c r="H29" s="167"/>
      <c r="I29" s="167"/>
      <c r="J29" s="167"/>
      <c r="K29" s="167"/>
      <c r="L29" s="167"/>
      <c r="M29" s="166"/>
      <c r="N29" s="166"/>
      <c r="O29" s="166"/>
      <c r="P29" s="171"/>
      <c r="Q29" s="166"/>
      <c r="R29" s="171"/>
      <c r="S29" s="166"/>
      <c r="T29" s="166"/>
      <c r="U29" s="167"/>
      <c r="V29" s="167"/>
      <c r="W29" s="166"/>
      <c r="X29" s="168"/>
      <c r="Y29" s="166"/>
      <c r="Z29" s="169"/>
      <c r="AA29" s="168"/>
      <c r="AB29" s="171"/>
      <c r="AC29" s="171"/>
      <c r="AD29" s="171"/>
      <c r="AE29" s="171"/>
      <c r="AF29" s="167"/>
      <c r="AG29" s="166"/>
      <c r="AH29" s="169"/>
      <c r="AI29" s="169"/>
      <c r="AJ29" s="169"/>
      <c r="AK29" s="169"/>
      <c r="AL29" s="166"/>
      <c r="AM29" s="166"/>
      <c r="AN29" s="169"/>
      <c r="AO29" s="166"/>
      <c r="AP29" s="169"/>
      <c r="AQ29" s="169"/>
      <c r="AR29" s="169"/>
      <c r="AS29" s="169"/>
      <c r="AT29" s="169"/>
      <c r="AU29" s="166"/>
      <c r="AV29" s="166"/>
    </row>
    <row r="30" spans="1:48" s="170" customFormat="1" ht="11.25" x14ac:dyDescent="0.2">
      <c r="A30" s="167"/>
      <c r="B30" s="166"/>
      <c r="C30" s="166"/>
      <c r="D30" s="167"/>
      <c r="E30" s="167"/>
      <c r="F30" s="167"/>
      <c r="G30" s="167"/>
      <c r="H30" s="167"/>
      <c r="I30" s="167"/>
      <c r="J30" s="167"/>
      <c r="K30" s="167"/>
      <c r="L30" s="167"/>
      <c r="M30" s="166"/>
      <c r="N30" s="166"/>
      <c r="O30" s="166"/>
      <c r="P30" s="171"/>
      <c r="Q30" s="166"/>
      <c r="R30" s="171"/>
      <c r="S30" s="166"/>
      <c r="T30" s="166"/>
      <c r="U30" s="167"/>
      <c r="V30" s="167"/>
      <c r="W30" s="166"/>
      <c r="X30" s="168"/>
      <c r="Y30" s="166"/>
      <c r="Z30" s="169"/>
      <c r="AA30" s="171"/>
      <c r="AB30" s="171"/>
      <c r="AC30" s="171"/>
      <c r="AD30" s="171"/>
      <c r="AE30" s="171"/>
      <c r="AF30" s="167"/>
      <c r="AG30" s="166"/>
      <c r="AH30" s="169"/>
      <c r="AI30" s="169"/>
      <c r="AJ30" s="169"/>
      <c r="AK30" s="169"/>
      <c r="AL30" s="166"/>
      <c r="AM30" s="166"/>
      <c r="AN30" s="169"/>
      <c r="AO30" s="166"/>
      <c r="AP30" s="169"/>
      <c r="AQ30" s="169"/>
      <c r="AR30" s="169"/>
      <c r="AS30" s="169"/>
      <c r="AT30" s="169"/>
      <c r="AU30" s="166"/>
      <c r="AV30"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A15" sqref="A15:B15"/>
    </sheetView>
  </sheetViews>
  <sheetFormatPr defaultRowHeight="15.75" x14ac:dyDescent="0.25"/>
  <cols>
    <col min="1" max="2" width="66.140625" style="93" customWidth="1"/>
    <col min="3" max="254" width="9.140625" style="94"/>
    <col min="255" max="256" width="66.140625" style="94" customWidth="1"/>
    <col min="257" max="510" width="9.140625" style="94"/>
    <col min="511" max="512" width="66.140625" style="94" customWidth="1"/>
    <col min="513" max="766" width="9.140625" style="94"/>
    <col min="767" max="768" width="66.140625" style="94" customWidth="1"/>
    <col min="769" max="1022" width="9.140625" style="94"/>
    <col min="1023" max="1024" width="66.140625" style="94" customWidth="1"/>
    <col min="1025" max="1278" width="9.140625" style="94"/>
    <col min="1279" max="1280" width="66.140625" style="94" customWidth="1"/>
    <col min="1281" max="1534" width="9.140625" style="94"/>
    <col min="1535" max="1536" width="66.140625" style="94" customWidth="1"/>
    <col min="1537" max="1790" width="9.140625" style="94"/>
    <col min="1791" max="1792" width="66.140625" style="94" customWidth="1"/>
    <col min="1793" max="2046" width="9.140625" style="94"/>
    <col min="2047" max="2048" width="66.140625" style="94" customWidth="1"/>
    <col min="2049" max="2302" width="9.140625" style="94"/>
    <col min="2303" max="2304" width="66.140625" style="94" customWidth="1"/>
    <col min="2305" max="2558" width="9.140625" style="94"/>
    <col min="2559" max="2560" width="66.140625" style="94" customWidth="1"/>
    <col min="2561" max="2814" width="9.140625" style="94"/>
    <col min="2815" max="2816" width="66.140625" style="94" customWidth="1"/>
    <col min="2817" max="3070" width="9.140625" style="94"/>
    <col min="3071" max="3072" width="66.140625" style="94" customWidth="1"/>
    <col min="3073" max="3326" width="9.140625" style="94"/>
    <col min="3327" max="3328" width="66.140625" style="94" customWidth="1"/>
    <col min="3329" max="3582" width="9.140625" style="94"/>
    <col min="3583" max="3584" width="66.140625" style="94" customWidth="1"/>
    <col min="3585" max="3838" width="9.140625" style="94"/>
    <col min="3839" max="3840" width="66.140625" style="94" customWidth="1"/>
    <col min="3841" max="4094" width="9.140625" style="94"/>
    <col min="4095" max="4096" width="66.140625" style="94" customWidth="1"/>
    <col min="4097" max="4350" width="9.140625" style="94"/>
    <col min="4351" max="4352" width="66.140625" style="94" customWidth="1"/>
    <col min="4353" max="4606" width="9.140625" style="94"/>
    <col min="4607" max="4608" width="66.140625" style="94" customWidth="1"/>
    <col min="4609" max="4862" width="9.140625" style="94"/>
    <col min="4863" max="4864" width="66.140625" style="94" customWidth="1"/>
    <col min="4865" max="5118" width="9.140625" style="94"/>
    <col min="5119" max="5120" width="66.140625" style="94" customWidth="1"/>
    <col min="5121" max="5374" width="9.140625" style="94"/>
    <col min="5375" max="5376" width="66.140625" style="94" customWidth="1"/>
    <col min="5377" max="5630" width="9.140625" style="94"/>
    <col min="5631" max="5632" width="66.140625" style="94" customWidth="1"/>
    <col min="5633" max="5886" width="9.140625" style="94"/>
    <col min="5887" max="5888" width="66.140625" style="94" customWidth="1"/>
    <col min="5889" max="6142" width="9.140625" style="94"/>
    <col min="6143" max="6144" width="66.140625" style="94" customWidth="1"/>
    <col min="6145" max="6398" width="9.140625" style="94"/>
    <col min="6399" max="6400" width="66.140625" style="94" customWidth="1"/>
    <col min="6401" max="6654" width="9.140625" style="94"/>
    <col min="6655" max="6656" width="66.140625" style="94" customWidth="1"/>
    <col min="6657" max="6910" width="9.140625" style="94"/>
    <col min="6911" max="6912" width="66.140625" style="94" customWidth="1"/>
    <col min="6913" max="7166" width="9.140625" style="94"/>
    <col min="7167" max="7168" width="66.140625" style="94" customWidth="1"/>
    <col min="7169" max="7422" width="9.140625" style="94"/>
    <col min="7423" max="7424" width="66.140625" style="94" customWidth="1"/>
    <col min="7425" max="7678" width="9.140625" style="94"/>
    <col min="7679" max="7680" width="66.140625" style="94" customWidth="1"/>
    <col min="7681" max="7934" width="9.140625" style="94"/>
    <col min="7935" max="7936" width="66.140625" style="94" customWidth="1"/>
    <col min="7937" max="8190" width="9.140625" style="94"/>
    <col min="8191" max="8192" width="66.140625" style="94" customWidth="1"/>
    <col min="8193" max="8446" width="9.140625" style="94"/>
    <col min="8447" max="8448" width="66.140625" style="94" customWidth="1"/>
    <col min="8449" max="8702" width="9.140625" style="94"/>
    <col min="8703" max="8704" width="66.140625" style="94" customWidth="1"/>
    <col min="8705" max="8958" width="9.140625" style="94"/>
    <col min="8959" max="8960" width="66.140625" style="94" customWidth="1"/>
    <col min="8961" max="9214" width="9.140625" style="94"/>
    <col min="9215" max="9216" width="66.140625" style="94" customWidth="1"/>
    <col min="9217" max="9470" width="9.140625" style="94"/>
    <col min="9471" max="9472" width="66.140625" style="94" customWidth="1"/>
    <col min="9473" max="9726" width="9.140625" style="94"/>
    <col min="9727" max="9728" width="66.140625" style="94" customWidth="1"/>
    <col min="9729" max="9982" width="9.140625" style="94"/>
    <col min="9983" max="9984" width="66.140625" style="94" customWidth="1"/>
    <col min="9985" max="10238" width="9.140625" style="94"/>
    <col min="10239" max="10240" width="66.140625" style="94" customWidth="1"/>
    <col min="10241" max="10494" width="9.140625" style="94"/>
    <col min="10495" max="10496" width="66.140625" style="94" customWidth="1"/>
    <col min="10497" max="10750" width="9.140625" style="94"/>
    <col min="10751" max="10752" width="66.140625" style="94" customWidth="1"/>
    <col min="10753" max="11006" width="9.140625" style="94"/>
    <col min="11007" max="11008" width="66.140625" style="94" customWidth="1"/>
    <col min="11009" max="11262" width="9.140625" style="94"/>
    <col min="11263" max="11264" width="66.140625" style="94" customWidth="1"/>
    <col min="11265" max="11518" width="9.140625" style="94"/>
    <col min="11519" max="11520" width="66.140625" style="94" customWidth="1"/>
    <col min="11521" max="11774" width="9.140625" style="94"/>
    <col min="11775" max="11776" width="66.140625" style="94" customWidth="1"/>
    <col min="11777" max="12030" width="9.140625" style="94"/>
    <col min="12031" max="12032" width="66.140625" style="94" customWidth="1"/>
    <col min="12033" max="12286" width="9.140625" style="94"/>
    <col min="12287" max="12288" width="66.140625" style="94" customWidth="1"/>
    <col min="12289" max="12542" width="9.140625" style="94"/>
    <col min="12543" max="12544" width="66.140625" style="94" customWidth="1"/>
    <col min="12545" max="12798" width="9.140625" style="94"/>
    <col min="12799" max="12800" width="66.140625" style="94" customWidth="1"/>
    <col min="12801" max="13054" width="9.140625" style="94"/>
    <col min="13055" max="13056" width="66.140625" style="94" customWidth="1"/>
    <col min="13057" max="13310" width="9.140625" style="94"/>
    <col min="13311" max="13312" width="66.140625" style="94" customWidth="1"/>
    <col min="13313" max="13566" width="9.140625" style="94"/>
    <col min="13567" max="13568" width="66.140625" style="94" customWidth="1"/>
    <col min="13569" max="13822" width="9.140625" style="94"/>
    <col min="13823" max="13824" width="66.140625" style="94" customWidth="1"/>
    <col min="13825" max="14078" width="9.140625" style="94"/>
    <col min="14079" max="14080" width="66.140625" style="94" customWidth="1"/>
    <col min="14081" max="14334" width="9.140625" style="94"/>
    <col min="14335" max="14336" width="66.140625" style="94" customWidth="1"/>
    <col min="14337" max="14590" width="9.140625" style="94"/>
    <col min="14591" max="14592" width="66.140625" style="94" customWidth="1"/>
    <col min="14593" max="14846" width="9.140625" style="94"/>
    <col min="14847" max="14848" width="66.140625" style="94" customWidth="1"/>
    <col min="14849" max="15102" width="9.140625" style="94"/>
    <col min="15103" max="15104" width="66.140625" style="94" customWidth="1"/>
    <col min="15105" max="15358" width="9.140625" style="94"/>
    <col min="15359" max="15360" width="66.140625" style="94" customWidth="1"/>
    <col min="15361" max="15614" width="9.140625" style="94"/>
    <col min="15615" max="15616" width="66.140625" style="94" customWidth="1"/>
    <col min="15617" max="15870" width="9.140625" style="94"/>
    <col min="15871" max="15872" width="66.140625" style="94" customWidth="1"/>
    <col min="15873" max="16126" width="9.140625" style="94"/>
    <col min="16127" max="16128" width="66.140625" style="94" customWidth="1"/>
    <col min="16129" max="16384" width="9.140625" style="94"/>
  </cols>
  <sheetData>
    <row r="1" spans="1:6" ht="18.75" x14ac:dyDescent="0.25">
      <c r="B1" s="34" t="s">
        <v>69</v>
      </c>
    </row>
    <row r="2" spans="1:6" ht="18.75" x14ac:dyDescent="0.3">
      <c r="B2" s="15" t="s">
        <v>10</v>
      </c>
    </row>
    <row r="3" spans="1:6" ht="18.75" x14ac:dyDescent="0.3">
      <c r="B3" s="15" t="s">
        <v>471</v>
      </c>
    </row>
    <row r="4" spans="1:6" x14ac:dyDescent="0.25">
      <c r="B4" s="39"/>
    </row>
    <row r="5" spans="1:6" ht="18.75" x14ac:dyDescent="0.3">
      <c r="A5" s="440" t="str">
        <f>'1. паспорт местоположение'!A5:C5</f>
        <v>Год раскрытия информации: 2026 год</v>
      </c>
      <c r="B5" s="440"/>
      <c r="C5" s="64"/>
      <c r="D5" s="64"/>
      <c r="E5" s="64"/>
      <c r="F5" s="64"/>
    </row>
    <row r="6" spans="1:6" ht="18.75" x14ac:dyDescent="0.3">
      <c r="A6" s="128"/>
      <c r="B6" s="128"/>
      <c r="C6" s="128"/>
      <c r="D6" s="128"/>
      <c r="E6" s="128"/>
      <c r="F6" s="128"/>
    </row>
    <row r="7" spans="1:6" ht="18.75" x14ac:dyDescent="0.25">
      <c r="A7" s="265" t="s">
        <v>9</v>
      </c>
      <c r="B7" s="265"/>
      <c r="C7" s="127"/>
      <c r="D7" s="127"/>
      <c r="E7" s="127"/>
      <c r="F7" s="127"/>
    </row>
    <row r="8" spans="1:6" ht="18.75" x14ac:dyDescent="0.25">
      <c r="A8" s="127"/>
      <c r="B8" s="127"/>
      <c r="C8" s="127"/>
      <c r="D8" s="127"/>
      <c r="E8" s="127"/>
      <c r="F8" s="127"/>
    </row>
    <row r="9" spans="1:6" x14ac:dyDescent="0.25">
      <c r="A9" s="268" t="str">
        <f>'1. паспорт местоположение'!A9:C9</f>
        <v>АО "Россети Тюмень"</v>
      </c>
      <c r="B9" s="268"/>
      <c r="C9" s="125"/>
      <c r="D9" s="125"/>
      <c r="E9" s="125"/>
      <c r="F9" s="125"/>
    </row>
    <row r="10" spans="1:6" x14ac:dyDescent="0.25">
      <c r="A10" s="262" t="s">
        <v>8</v>
      </c>
      <c r="B10" s="262"/>
      <c r="C10" s="126"/>
      <c r="D10" s="126"/>
      <c r="E10" s="126"/>
      <c r="F10" s="126"/>
    </row>
    <row r="11" spans="1:6" ht="18.75" x14ac:dyDescent="0.25">
      <c r="A11" s="127"/>
      <c r="B11" s="127"/>
      <c r="C11" s="127"/>
      <c r="D11" s="127"/>
      <c r="E11" s="127"/>
      <c r="F11" s="127"/>
    </row>
    <row r="12" spans="1:6" ht="30.75" customHeight="1" x14ac:dyDescent="0.25">
      <c r="A12" s="268" t="str">
        <f>'1. паспорт местоположение'!A12:C12</f>
        <v>P_TP1900.PH.0014</v>
      </c>
      <c r="B12" s="268"/>
      <c r="C12" s="125"/>
      <c r="D12" s="125"/>
      <c r="E12" s="125"/>
      <c r="F12" s="125"/>
    </row>
    <row r="13" spans="1:6" x14ac:dyDescent="0.25">
      <c r="A13" s="262" t="s">
        <v>7</v>
      </c>
      <c r="B13" s="262"/>
      <c r="C13" s="126"/>
      <c r="D13" s="126"/>
      <c r="E13" s="126"/>
      <c r="F13" s="126"/>
    </row>
    <row r="14" spans="1:6" ht="18.75" x14ac:dyDescent="0.25">
      <c r="A14" s="11"/>
      <c r="B14" s="11"/>
      <c r="C14" s="11"/>
      <c r="D14" s="11"/>
      <c r="E14" s="11"/>
      <c r="F14" s="11"/>
    </row>
    <row r="15" spans="1:6" ht="63.75" customHeight="1" x14ac:dyDescent="0.25">
      <c r="A15" s="398" t="str">
        <f>'7. Паспорт отчет о закупке'!A15:AV15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c r="B15" s="398"/>
      <c r="C15" s="125"/>
      <c r="D15" s="125"/>
      <c r="E15" s="125"/>
      <c r="F15" s="125"/>
    </row>
    <row r="16" spans="1:6" x14ac:dyDescent="0.25">
      <c r="A16" s="262" t="s">
        <v>6</v>
      </c>
      <c r="B16" s="262"/>
      <c r="C16" s="126"/>
      <c r="D16" s="126"/>
      <c r="E16" s="126"/>
      <c r="F16" s="126"/>
    </row>
    <row r="17" spans="1:2" x14ac:dyDescent="0.25">
      <c r="B17" s="95"/>
    </row>
    <row r="18" spans="1:2" ht="20.45" customHeight="1" x14ac:dyDescent="0.25">
      <c r="A18" s="444" t="s">
        <v>450</v>
      </c>
      <c r="B18" s="445"/>
    </row>
    <row r="19" spans="1:2" x14ac:dyDescent="0.25">
      <c r="B19" s="39"/>
    </row>
    <row r="20" spans="1:2" ht="16.5" thickBot="1" x14ac:dyDescent="0.3">
      <c r="B20" s="96"/>
    </row>
    <row r="21" spans="1:2" ht="75" customHeight="1" thickBot="1" x14ac:dyDescent="0.3">
      <c r="A21" s="97" t="s">
        <v>323</v>
      </c>
      <c r="B21" s="205" t="str">
        <f>A15</f>
        <v>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v>
      </c>
    </row>
    <row r="22" spans="1:2" ht="27.75" customHeight="1" thickBot="1" x14ac:dyDescent="0.3">
      <c r="A22" s="97" t="s">
        <v>324</v>
      </c>
      <c r="B22" s="98" t="s">
        <v>531</v>
      </c>
    </row>
    <row r="23" spans="1:2" ht="22.5" customHeight="1" thickBot="1" x14ac:dyDescent="0.3">
      <c r="A23" s="97" t="s">
        <v>304</v>
      </c>
      <c r="B23" s="175" t="s">
        <v>473</v>
      </c>
    </row>
    <row r="24" spans="1:2" ht="24.75" customHeight="1" thickBot="1" x14ac:dyDescent="0.3">
      <c r="A24" s="97" t="s">
        <v>325</v>
      </c>
      <c r="B24" s="99" t="s">
        <v>476</v>
      </c>
    </row>
    <row r="25" spans="1:2" ht="28.5" customHeight="1" thickBot="1" x14ac:dyDescent="0.3">
      <c r="A25" s="100" t="s">
        <v>326</v>
      </c>
      <c r="B25" s="98">
        <v>2026</v>
      </c>
    </row>
    <row r="26" spans="1:2" ht="37.5" customHeight="1" thickBot="1" x14ac:dyDescent="0.3">
      <c r="A26" s="101" t="s">
        <v>327</v>
      </c>
      <c r="B26" s="102" t="s">
        <v>477</v>
      </c>
    </row>
    <row r="27" spans="1:2" ht="29.25" thickBot="1" x14ac:dyDescent="0.3">
      <c r="A27" s="109" t="s">
        <v>482</v>
      </c>
      <c r="B27" s="202">
        <v>4.4208053559999998</v>
      </c>
    </row>
    <row r="28" spans="1:2" ht="16.5" thickBot="1" x14ac:dyDescent="0.3">
      <c r="A28" s="104" t="s">
        <v>328</v>
      </c>
      <c r="B28" s="104" t="s">
        <v>479</v>
      </c>
    </row>
    <row r="29" spans="1:2" ht="29.25" thickBot="1" x14ac:dyDescent="0.3">
      <c r="A29" s="110" t="s">
        <v>329</v>
      </c>
      <c r="B29" s="104" t="s">
        <v>474</v>
      </c>
    </row>
    <row r="30" spans="1:2" ht="29.25" thickBot="1" x14ac:dyDescent="0.3">
      <c r="A30" s="110" t="s">
        <v>330</v>
      </c>
      <c r="B30" s="104" t="s">
        <v>474</v>
      </c>
    </row>
    <row r="31" spans="1:2" ht="16.5" thickBot="1" x14ac:dyDescent="0.3">
      <c r="A31" s="104" t="s">
        <v>331</v>
      </c>
      <c r="B31" s="104"/>
    </row>
    <row r="32" spans="1:2" ht="29.25" thickBot="1" x14ac:dyDescent="0.3">
      <c r="A32" s="110" t="s">
        <v>332</v>
      </c>
      <c r="B32" s="104" t="s">
        <v>474</v>
      </c>
    </row>
    <row r="33" spans="1:2" ht="16.5" thickBot="1" x14ac:dyDescent="0.3">
      <c r="A33" s="104" t="s">
        <v>472</v>
      </c>
      <c r="B33" s="104"/>
    </row>
    <row r="34" spans="1:2" ht="16.5" thickBot="1" x14ac:dyDescent="0.3">
      <c r="A34" s="104" t="s">
        <v>334</v>
      </c>
      <c r="B34" s="104"/>
    </row>
    <row r="35" spans="1:2" ht="16.5" thickBot="1" x14ac:dyDescent="0.3">
      <c r="A35" s="104" t="s">
        <v>335</v>
      </c>
      <c r="B35" s="104"/>
    </row>
    <row r="36" spans="1:2" ht="16.5" thickBot="1" x14ac:dyDescent="0.3">
      <c r="A36" s="104" t="s">
        <v>336</v>
      </c>
      <c r="B36" s="104"/>
    </row>
    <row r="37" spans="1:2" ht="29.25" thickBot="1" x14ac:dyDescent="0.3">
      <c r="A37" s="110" t="s">
        <v>337</v>
      </c>
      <c r="B37" s="104" t="s">
        <v>474</v>
      </c>
    </row>
    <row r="38" spans="1:2" ht="16.5" thickBot="1" x14ac:dyDescent="0.3">
      <c r="A38" s="104" t="s">
        <v>333</v>
      </c>
      <c r="B38" s="104"/>
    </row>
    <row r="39" spans="1:2" ht="16.5" thickBot="1" x14ac:dyDescent="0.3">
      <c r="A39" s="104" t="s">
        <v>334</v>
      </c>
      <c r="B39" s="104"/>
    </row>
    <row r="40" spans="1:2" ht="16.5" thickBot="1" x14ac:dyDescent="0.3">
      <c r="A40" s="104" t="s">
        <v>335</v>
      </c>
      <c r="B40" s="104"/>
    </row>
    <row r="41" spans="1:2" ht="16.5" thickBot="1" x14ac:dyDescent="0.3">
      <c r="A41" s="104" t="s">
        <v>336</v>
      </c>
      <c r="B41" s="104"/>
    </row>
    <row r="42" spans="1:2" ht="29.25" thickBot="1" x14ac:dyDescent="0.3">
      <c r="A42" s="110" t="s">
        <v>338</v>
      </c>
      <c r="B42" s="104" t="s">
        <v>474</v>
      </c>
    </row>
    <row r="43" spans="1:2" ht="16.5" thickBot="1" x14ac:dyDescent="0.3">
      <c r="A43" s="104" t="s">
        <v>333</v>
      </c>
      <c r="B43" s="104"/>
    </row>
    <row r="44" spans="1:2" ht="16.5" thickBot="1" x14ac:dyDescent="0.3">
      <c r="A44" s="104" t="s">
        <v>334</v>
      </c>
      <c r="B44" s="104"/>
    </row>
    <row r="45" spans="1:2" ht="16.5" thickBot="1" x14ac:dyDescent="0.3">
      <c r="A45" s="104" t="s">
        <v>335</v>
      </c>
      <c r="B45" s="104"/>
    </row>
    <row r="46" spans="1:2" ht="16.5" thickBot="1" x14ac:dyDescent="0.3">
      <c r="A46" s="104" t="s">
        <v>336</v>
      </c>
      <c r="B46" s="111"/>
    </row>
    <row r="47" spans="1:2" ht="29.25" thickBot="1" x14ac:dyDescent="0.3">
      <c r="A47" s="103" t="s">
        <v>339</v>
      </c>
      <c r="B47" s="111" t="s">
        <v>474</v>
      </c>
    </row>
    <row r="48" spans="1:2" ht="16.5" thickBot="1" x14ac:dyDescent="0.3">
      <c r="A48" s="105" t="s">
        <v>331</v>
      </c>
      <c r="B48" s="111"/>
    </row>
    <row r="49" spans="1:2" ht="16.5" thickBot="1" x14ac:dyDescent="0.3">
      <c r="A49" s="105" t="s">
        <v>340</v>
      </c>
      <c r="B49" s="111"/>
    </row>
    <row r="50" spans="1:2" ht="16.5" thickBot="1" x14ac:dyDescent="0.3">
      <c r="A50" s="105" t="s">
        <v>341</v>
      </c>
      <c r="B50" s="111"/>
    </row>
    <row r="51" spans="1:2" ht="16.5" thickBot="1" x14ac:dyDescent="0.3">
      <c r="A51" s="105" t="s">
        <v>342</v>
      </c>
      <c r="B51" s="112"/>
    </row>
    <row r="52" spans="1:2" ht="16.5" thickBot="1" x14ac:dyDescent="0.3">
      <c r="A52" s="100" t="s">
        <v>343</v>
      </c>
      <c r="B52" s="112" t="s">
        <v>474</v>
      </c>
    </row>
    <row r="53" spans="1:2" ht="16.5" thickBot="1" x14ac:dyDescent="0.3">
      <c r="A53" s="100" t="s">
        <v>344</v>
      </c>
      <c r="B53" s="112" t="s">
        <v>474</v>
      </c>
    </row>
    <row r="54" spans="1:2" ht="16.5" thickBot="1" x14ac:dyDescent="0.3">
      <c r="A54" s="100" t="s">
        <v>345</v>
      </c>
      <c r="B54" s="102" t="s">
        <v>474</v>
      </c>
    </row>
    <row r="55" spans="1:2" ht="16.5" thickBot="1" x14ac:dyDescent="0.3">
      <c r="A55" s="101" t="s">
        <v>346</v>
      </c>
      <c r="B55" s="102" t="s">
        <v>474</v>
      </c>
    </row>
    <row r="56" spans="1:2" ht="15.75" customHeight="1" x14ac:dyDescent="0.25">
      <c r="A56" s="103" t="s">
        <v>347</v>
      </c>
      <c r="B56" s="107"/>
    </row>
    <row r="57" spans="1:2" x14ac:dyDescent="0.25">
      <c r="A57" s="107" t="s">
        <v>348</v>
      </c>
      <c r="B57" s="107" t="str">
        <f>A9</f>
        <v>АО "Россети Тюмень"</v>
      </c>
    </row>
    <row r="58" spans="1:2" ht="18" customHeight="1" x14ac:dyDescent="0.25">
      <c r="A58" s="107" t="s">
        <v>349</v>
      </c>
      <c r="B58" s="107"/>
    </row>
    <row r="59" spans="1:2" x14ac:dyDescent="0.25">
      <c r="A59" s="107" t="s">
        <v>350</v>
      </c>
      <c r="B59" s="107"/>
    </row>
    <row r="60" spans="1:2" x14ac:dyDescent="0.25">
      <c r="A60" s="107" t="s">
        <v>351</v>
      </c>
      <c r="B60" s="107"/>
    </row>
    <row r="61" spans="1:2" ht="16.5" thickBot="1" x14ac:dyDescent="0.3">
      <c r="A61" s="108" t="s">
        <v>352</v>
      </c>
      <c r="B61" s="107"/>
    </row>
    <row r="62" spans="1:2" ht="30.75" thickBot="1" x14ac:dyDescent="0.3">
      <c r="A62" s="105" t="s">
        <v>353</v>
      </c>
      <c r="B62" s="106" t="s">
        <v>522</v>
      </c>
    </row>
    <row r="63" spans="1:2" ht="29.25" thickBot="1" x14ac:dyDescent="0.3">
      <c r="A63" s="100" t="s">
        <v>354</v>
      </c>
      <c r="B63" s="106" t="s">
        <v>524</v>
      </c>
    </row>
    <row r="64" spans="1:2" ht="16.5" thickBot="1" x14ac:dyDescent="0.3">
      <c r="A64" s="105" t="s">
        <v>331</v>
      </c>
      <c r="B64" s="106"/>
    </row>
    <row r="65" spans="1:2" ht="16.5" thickBot="1" x14ac:dyDescent="0.3">
      <c r="A65" s="105" t="s">
        <v>355</v>
      </c>
      <c r="B65" s="176"/>
    </row>
    <row r="66" spans="1:2" ht="16.5" thickBot="1" x14ac:dyDescent="0.3">
      <c r="A66" s="105" t="s">
        <v>356</v>
      </c>
      <c r="B66" s="174"/>
    </row>
    <row r="67" spans="1:2" ht="16.5" thickBot="1" x14ac:dyDescent="0.3">
      <c r="A67" s="114" t="s">
        <v>357</v>
      </c>
      <c r="B67" s="112"/>
    </row>
    <row r="68" spans="1:2" ht="16.5" thickBot="1" x14ac:dyDescent="0.3">
      <c r="A68" s="100" t="s">
        <v>358</v>
      </c>
      <c r="B68" s="106" t="s">
        <v>528</v>
      </c>
    </row>
    <row r="69" spans="1:2" ht="16.5" thickBot="1" x14ac:dyDescent="0.3">
      <c r="A69" s="107" t="s">
        <v>359</v>
      </c>
      <c r="B69" s="112"/>
    </row>
    <row r="70" spans="1:2" ht="16.5" thickBot="1" x14ac:dyDescent="0.3">
      <c r="A70" s="107" t="s">
        <v>360</v>
      </c>
      <c r="B70" s="112"/>
    </row>
    <row r="71" spans="1:2" ht="16.5" thickBot="1" x14ac:dyDescent="0.3">
      <c r="A71" s="107" t="s">
        <v>361</v>
      </c>
      <c r="B71" s="112"/>
    </row>
    <row r="72" spans="1:2" ht="29.25" thickBot="1" x14ac:dyDescent="0.3">
      <c r="A72" s="115" t="s">
        <v>362</v>
      </c>
      <c r="B72" s="113" t="s">
        <v>523</v>
      </c>
    </row>
    <row r="73" spans="1:2" ht="28.5" x14ac:dyDescent="0.25">
      <c r="A73" s="103" t="s">
        <v>363</v>
      </c>
      <c r="B73" s="441" t="s">
        <v>525</v>
      </c>
    </row>
    <row r="74" spans="1:2" x14ac:dyDescent="0.25">
      <c r="A74" s="107" t="s">
        <v>364</v>
      </c>
      <c r="B74" s="442"/>
    </row>
    <row r="75" spans="1:2" x14ac:dyDescent="0.25">
      <c r="A75" s="107" t="s">
        <v>365</v>
      </c>
      <c r="B75" s="442"/>
    </row>
    <row r="76" spans="1:2" x14ac:dyDescent="0.25">
      <c r="A76" s="107" t="s">
        <v>366</v>
      </c>
      <c r="B76" s="442"/>
    </row>
    <row r="77" spans="1:2" x14ac:dyDescent="0.25">
      <c r="A77" s="107" t="s">
        <v>367</v>
      </c>
      <c r="B77" s="442"/>
    </row>
    <row r="78" spans="1:2" ht="16.5" thickBot="1" x14ac:dyDescent="0.3">
      <c r="A78" s="116" t="s">
        <v>368</v>
      </c>
      <c r="B78" s="443"/>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2026-04-21T14:41:33Z</dcterms:modified>
</cp:coreProperties>
</file>