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TP1900.PH.0015\"/>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#REF!</definedName>
    <definedName name="CurName2" localSheetId="7">[1]Параметры!$C$54</definedName>
    <definedName name="CurName2">#REF!</definedName>
    <definedName name="CurName3" localSheetId="7">[1]Параметры!$C$55</definedName>
    <definedName name="CurName3">#REF!</definedName>
    <definedName name="CurName4" localSheetId="7">[1]Параметры!$C$56</definedName>
    <definedName name="CurName4">#REF!</definedName>
    <definedName name="CurName5" localSheetId="7">[1]Параметры!$C$57</definedName>
    <definedName name="CurName5">#REF!</definedName>
    <definedName name="CurReport" localSheetId="7">[1]Параметры!$C$58</definedName>
    <definedName name="CurReport">#REF!</definedName>
    <definedName name="Opt_IsDemo" localSheetId="7">[1]Options!$B$15</definedName>
    <definedName name="Opt_IsDemo">#REF!</definedName>
    <definedName name="Opt_Version" localSheetId="7">[1]Options!$B$8</definedName>
    <definedName name="Opt_Version">#REF!</definedName>
    <definedName name="Prj_Cur1" localSheetId="7">[1]Параметры!$D$53</definedName>
    <definedName name="Prj_Cur1">#REF!</definedName>
    <definedName name="Prj_Cur2" localSheetId="7">[1]Параметры!$D$54</definedName>
    <definedName name="Prj_Cur2">#REF!</definedName>
    <definedName name="Prj_Cur3" localSheetId="7">[1]Параметры!$D$55</definedName>
    <definedName name="Prj_Cur3">#REF!</definedName>
    <definedName name="Prj_Cur4" localSheetId="7">[1]Параметры!$D$56</definedName>
    <definedName name="Prj_Cur4">#REF!</definedName>
    <definedName name="Prj_Cur5" localSheetId="7">[1]Параметры!$D$57</definedName>
    <definedName name="Prj_Cur5">#REF!</definedName>
    <definedName name="Prj_CurReport" localSheetId="7">[1]Параметры!$B$58</definedName>
    <definedName name="Prj_CurReport">#REF!</definedName>
    <definedName name="Prj_Inflation" localSheetId="7">[1]Параметры!$B$50</definedName>
    <definedName name="Prj_Inflation">#REF!</definedName>
    <definedName name="Prj_Invest" localSheetId="7">[1]Параметры!$D$28</definedName>
    <definedName name="Prj_Invest">#REF!</definedName>
    <definedName name="Prj_Language" localSheetId="7">[1]Параметры!$D$10</definedName>
    <definedName name="Prj_Language">#REF!</definedName>
    <definedName name="Prj_Len" localSheetId="7">[1]Параметры!$D$27</definedName>
    <definedName name="Prj_Len">#REF!</definedName>
    <definedName name="Prj_Name" localSheetId="7">[1]Параметры!$A$4</definedName>
    <definedName name="Prj_Name">#REF!</definedName>
    <definedName name="Prj_Period" localSheetId="7">[1]Параметры!$D$29</definedName>
    <definedName name="Prj_Period">#REF!</definedName>
    <definedName name="Prj_Protect" localSheetId="7">[1]Параметры!$D$11</definedName>
    <definedName name="Prj_Protect">#REF!</definedName>
    <definedName name="Prj_Region" localSheetId="7">[1]Макро!$D$6</definedName>
    <definedName name="Prj_Region">#REF!</definedName>
    <definedName name="Prj_Start" localSheetId="7">[1]Параметры!$D$15</definedName>
    <definedName name="Prj_Start">#REF!</definedName>
    <definedName name="Prj_StartDate" localSheetId="7">[1]Параметры!$B$26</definedName>
    <definedName name="Prj_StartDate">#REF!</definedName>
    <definedName name="Prj_StartMonth" localSheetId="7">[1]Параметры!$B$33</definedName>
    <definedName name="Prj_StartMonth">#REF!</definedName>
    <definedName name="Prj_StartYear" localSheetId="7">[1]Параметры!$B$32</definedName>
    <definedName name="Prj_StartYear">#REF!</definedName>
    <definedName name="Prj_Step" localSheetId="7">[1]Параметры!$D$31</definedName>
    <definedName name="Prj_Step">#REF!</definedName>
    <definedName name="Prj_Style" localSheetId="7">[1]Параметры!$D$12</definedName>
    <definedName name="Prj_Style">#REF!</definedName>
    <definedName name="Prj_Tax1" localSheetId="7">[1]Параметры!$D$64</definedName>
    <definedName name="Prj_Tax1">#REF!</definedName>
    <definedName name="Prj_Tax2" localSheetId="7">[1]Параметры!$D$67</definedName>
    <definedName name="Prj_Tax2">#REF!</definedName>
    <definedName name="Prj_Tax3" localSheetId="7">[1]Параметры!$D$68</definedName>
    <definedName name="Prj_Tax3">#REF!</definedName>
    <definedName name="Prj_Tax4" localSheetId="7">[1]Параметры!$D$69</definedName>
    <definedName name="Prj_Tax4">#REF!</definedName>
    <definedName name="Prj_Tax5" localSheetId="7">[1]Параметры!$D$70</definedName>
    <definedName name="Prj_Tax5">#REF!</definedName>
    <definedName name="Prj_Tax6" localSheetId="7">[1]Параметры!$D$71</definedName>
    <definedName name="Prj_Tax6">#REF!</definedName>
    <definedName name="Prj_Type" localSheetId="7">[1]Макро!$D$7</definedName>
    <definedName name="Prj_Type">#REF!</definedName>
    <definedName name="Prj_VAT" localSheetId="7">[1]Параметры!$B$65</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27" l="1"/>
  <c r="A15" i="27"/>
  <c r="A12" i="27"/>
  <c r="AP29" i="27" l="1"/>
  <c r="AP30" i="27" s="1"/>
  <c r="AP28" i="27" l="1"/>
  <c r="AP27" i="27"/>
  <c r="A4" i="24" l="1"/>
  <c r="A5" i="23"/>
  <c r="A12" i="23"/>
  <c r="C40" i="7" l="1"/>
  <c r="A14" i="24"/>
  <c r="A11" i="24"/>
  <c r="A12" i="22" l="1"/>
  <c r="A12" i="6"/>
  <c r="A15" i="23"/>
  <c r="A15" i="6" l="1"/>
  <c r="A5" i="22" l="1"/>
  <c r="A5" i="5"/>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<sst xmlns="http://schemas.openxmlformats.org/spreadsheetml/2006/main" count="1144" uniqueCount="554">
  <si>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</si>
  <si>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</si>
  <si>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</si>
  <si>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</si>
  <si>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</si>
  <si>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</si>
  <si>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</si>
  <si>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</si>
  <si>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</si>
  <si>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</si>
  <si>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</si>
  <si>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</si>
  <si>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</si>
  <si>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</si>
  <si>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</si>
  <si>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</si>
  <si>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</si>
  <si>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</si>
  <si>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</si>
  <si>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</si>
  <si>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</si>
  <si>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</si>
  <si>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</si>
  <si>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</si>
  <si>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</si>
  <si>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</si>
  <si>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</si>
  <si>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</si>
  <si>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</si>
  <si>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</si>
  <si>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</si>
  <si>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</si>
  <si>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</si>
  <si>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</si>
  <si>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</si>
  <si>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</si>
  <si>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</si>
  <si>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</si>
  <si>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</si>
  <si>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</si>
  <si>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</si>
  <si>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</si>
  <si>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</si>
  <si>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</si>
  <si>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</si>
  <si>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</si>
  <si>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</si>
  <si>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</si>
  <si>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</si>
  <si>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</si>
  <si>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</si>
  <si>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</si>
  <si>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</si>
  <si>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</si>
  <si>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</si>
  <si>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</si>
  <si>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</si>
  <si>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</si>
  <si>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</si>
  <si>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</si>
  <si>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</si>
  <si>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</si>
  <si>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</si>
  <si>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</si>
  <si>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</si>
  <si>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</si>
  <si>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</si>
  <si>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</si>
  <si>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</si>
  <si>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</si>
  <si>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</si>
  <si>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</si>
  <si>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</si>
  <si>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</si>
  <si>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</si>
  <si>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</si>
  <si>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</si>
  <si>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</si>
  <si>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</si>
  <si>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</si>
  <si>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</si>
  <si>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</si>
  <si>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</si>
  <si>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</si>
  <si>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</si>
  <si>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</si>
  <si>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</si>
  <si>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</si>
  <si>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</si>
  <si>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</si>
  <si>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</si>
  <si>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</si>
  <si>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</si>
  <si>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</si>
  <si>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</si>
  <si>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</si>
  <si>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</si>
  <si>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</si>
  <si>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</si>
  <si>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</si>
  <si>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</si>
  <si>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</si>
  <si>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</si>
  <si>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</si>
  <si>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</si>
  <si>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</si>
  <si>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</si>
  <si>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</si>
  <si>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</si>
  <si>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</si>
  <si>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</si>
  <si>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</si>
  <si>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</si>
  <si>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</si>
  <si>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</si>
  <si>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</si>
  <si>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</si>
  <si>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</si>
  <si>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</si>
  <si>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</si>
  <si>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</si>
  <si>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</si>
  <si>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</si>
  <si>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</si>
  <si>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</si>
  <si>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</si>
  <si>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</si>
  <si>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</si>
  <si>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</si>
  <si>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</si>
  <si>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</si>
  <si>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</si>
  <si>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</si>
  <si>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</si>
  <si>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</si>
  <si>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</si>
  <si>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</si>
  <si>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</si>
  <si>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</si>
  <si>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</si>
  <si>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</si>
  <si>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</si>
  <si>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</si>
  <si>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</si>
  <si>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</si>
  <si>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</si>
  <si>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</si>
  <si>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</si>
  <si>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</si>
  <si>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</si>
  <si>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</si>
  <si>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</si>
  <si>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</si>
  <si>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</si>
  <si>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</si>
  <si>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</si>
  <si>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</si>
  <si>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</si>
  <si>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</si>
  <si>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</si>
  <si>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</si>
  <si>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</si>
  <si>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</si>
  <si>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</si>
  <si>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</si>
  <si>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</si>
  <si>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</si>
  <si>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</si>
  <si>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</si>
  <si>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</si>
  <si>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</si>
  <si>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</si>
  <si>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</si>
  <si>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</si>
  <si>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</si>
  <si>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</si>
  <si>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</si>
  <si>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</si>
  <si>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</si>
  <si>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</si>
  <si>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</si>
  <si>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</si>
  <si>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</si>
  <si>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</si>
  <si>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</si>
  <si>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</si>
  <si>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</si>
  <si>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</si>
  <si>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</si>
  <si>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</si>
  <si>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</si>
  <si>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</si>
  <si>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</si>
  <si>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</si>
  <si>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</si>
  <si>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</si>
  <si>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</si>
  <si>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</si>
  <si>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</si>
  <si>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</si>
  <si>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</si>
  <si>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</si>
  <si>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</si>
  <si>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</si>
  <si>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</si>
  <si>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</si>
  <si>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</si>
  <si>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</si>
  <si>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</si>
  <si>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</si>
  <si>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</si>
  <si>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</si>
  <si>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</si>
  <si>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</si>
  <si>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</si>
  <si>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</si>
  <si>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</si>
  <si>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</si>
  <si>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</si>
  <si>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</si>
  <si>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</si>
  <si>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</si>
  <si>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</si>
  <si>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</si>
  <si>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</si>
  <si>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</si>
  <si>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</si>
  <si>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</si>
  <si>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</si>
  <si>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</si>
  <si>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</si>
  <si>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</si>
  <si>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</si>
  <si>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</si>
  <si>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</si>
  <si>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</si>
  <si>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</si>
  <si>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</si>
  <si>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</si>
  <si>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</si>
  <si>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</si>
  <si>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</si>
  <si>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</si>
  <si>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</si>
  <si>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</si>
  <si>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</si>
  <si>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</si>
  <si>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</si>
  <si>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</si>
  <si>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</si>
  <si>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</si>
  <si>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</si>
  <si>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</si>
  <si>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</si>
  <si>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</si>
  <si>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</si>
  <si>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</si>
  <si>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</si>
  <si>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</si>
  <si>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</si>
  <si>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</si>
  <si>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</si>
  <si>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</si>
  <si>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</si>
  <si>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</si>
  <si>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</si>
  <si>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</si>
  <si>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</si>
  <si>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</si>
  <si>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</si>
  <si>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</si>
  <si>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</si>
  <si>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</si>
  <si>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</si>
  <si>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</si>
  <si>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</si>
  <si>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</si>
  <si>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</si>
  <si>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</si>
  <si>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</si>
  <si>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</si>
  <si>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</si>
  <si>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</si>
  <si>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</si>
  <si>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</si>
  <si>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</si>
  <si>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</si>
  <si>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</si>
  <si>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</si>
  <si>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</si>
  <si>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</si>
  <si>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</si>
  <si>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</si>
  <si>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</si>
  <si>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</si>
  <si>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</si>
  <si>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</si>
  <si>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</si>
  <si>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</si>
  <si>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</si>
  <si>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</si>
  <si>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</si>
  <si>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</si>
  <si>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</si>
  <si>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</si>
  <si>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</si>
  <si>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</si>
  <si>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</si>
  <si>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</si>
  <si>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</si>
  <si>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</si>
  <si>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</si>
  <si>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</si>
  <si>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</si>
  <si>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</si>
  <si>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</si>
  <si>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</si>
  <si>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</si>
  <si>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</si>
  <si>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</si>
  <si>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</si>
  <si>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</si>
  <si>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</si>
  <si>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</si>
  <si>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</si>
  <si>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</si>
  <si>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</si>
  <si>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</si>
  <si>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</si>
  <si>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</si>
  <si>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</si>
  <si>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</si>
  <si>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</si>
  <si>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</si>
  <si>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</si>
  <si>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</si>
  <si>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</si>
  <si>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</si>
  <si>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</si>
  <si>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</si>
  <si>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</si>
  <si>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</si>
  <si>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</si>
  <si>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</si>
  <si>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</si>
  <si>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</si>
  <si>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</si>
  <si>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</si>
  <si>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</si>
  <si>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</si>
  <si>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</si>
  <si>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</si>
  <si>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</si>
  <si>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</si>
  <si>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</si>
  <si>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</si>
  <si>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</si>
  <si>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</si>
  <si>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</si>
  <si>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</si>
  <si>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</si>
  <si>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</si>
  <si>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</si>
  <si>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</si>
  <si>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</si>
  <si>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</si>
  <si>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</si>
  <si>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</si>
  <si>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</si>
  <si>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</si>
  <si>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</si>
  <si>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</si>
  <si>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</si>
  <si>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</si>
  <si>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</si>
  <si>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</si>
  <si>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</si>
  <si>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</si>
  <si>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</si>
  <si>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</si>
  <si>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</si>
  <si>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</si>
  <si>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</si>
  <si>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</si>
  <si>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</si>
  <si>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</si>
  <si>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</si>
  <si>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</si>
  <si>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</si>
  <si>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</si>
  <si>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</si>
  <si>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</si>
  <si>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</si>
  <si>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</si>
  <si>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</si>
  <si>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</si>
  <si>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</si>
  <si>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</si>
  <si>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</si>
  <si>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</si>
  <si>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</si>
  <si>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</si>
  <si>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</si>
  <si>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</si>
  <si>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</si>
  <si>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</si>
  <si>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</si>
  <si>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</si>
  <si>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</si>
  <si>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</si>
  <si>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</si>
  <si>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</si>
  <si>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</si>
  <si>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</si>
  <si>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</si>
  <si>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</si>
  <si>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</si>
  <si>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</si>
  <si>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</si>
  <si>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</si>
  <si>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</si>
  <si>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</si>
  <si>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</si>
  <si>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</si>
  <si>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</si>
  <si>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</si>
  <si>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</si>
  <si>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</si>
  <si>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</si>
  <si>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</si>
  <si>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</si>
  <si>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</si>
  <si>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</si>
  <si>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</si>
  <si>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</si>
  <si>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</si>
  <si>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</si>
  <si>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</si>
  <si>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</si>
  <si>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</si>
  <si>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</si>
  <si>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</si>
  <si>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</si>
  <si>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</si>
  <si>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</si>
  <si>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</si>
  <si>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</si>
  <si>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</si>
  <si>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</si>
  <si>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</si>
  <si>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</si>
  <si>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</si>
  <si>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</si>
  <si>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</si>
  <si>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</si>
  <si>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</si>
  <si>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</si>
  <si>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</si>
  <si>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</si>
  <si>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</si>
  <si>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</si>
  <si>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</si>
  <si>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</si>
  <si>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</si>
  <si>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</si>
  <si>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</si>
  <si>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</si>
  <si>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</si>
  <si>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</si>
  <si>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</si>
  <si>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</si>
  <si>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</si>
  <si>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</si>
  <si>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</si>
  <si>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</si>
  <si>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</si>
  <si>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</si>
  <si>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</si>
  <si>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</si>
  <si>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</si>
  <si>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</si>
  <si>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</si>
  <si>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</si>
  <si>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</si>
  <si>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</si>
  <si>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</si>
  <si>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</si>
  <si>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</si>
  <si>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</si>
  <si>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</si>
  <si>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</si>
  <si>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</si>
  <si>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</si>
  <si>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</si>
  <si>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</si>
  <si>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</si>
  <si>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</si>
  <si>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</si>
  <si>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</si>
  <si>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</si>
  <si>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</si>
  <si>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</si>
  <si>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</si>
  <si>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</si>
  <si>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</si>
  <si>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</si>
  <si>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</si>
  <si>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</si>
  <si>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</si>
  <si>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</si>
  <si>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</si>
  <si>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</si>
  <si>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</si>
  <si>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</si>
  <si>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</si>
  <si>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</si>
  <si>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</si>
  <si>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</si>
  <si>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</si>
  <si>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</si>
  <si>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</si>
  <si>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</si>
  <si>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</si>
  <si>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</si>
  <si>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Сметная стоимость проекта в ценах 2025 года с НДС, млн. руб.</t>
  </si>
  <si>
    <t>ХМАО - Югра,  г. Нягань ул. Южная 9</t>
  </si>
  <si>
    <r>
      <rPr>
        <sz val="12"/>
        <rFont val="Times New Roman"/>
        <family val="1"/>
        <charset val="204"/>
      </rPr>
      <t>414,2 м2 пло</t>
    </r>
    <r>
      <rPr>
        <sz val="12"/>
        <color theme="1"/>
        <rFont val="Times New Roman"/>
        <family val="1"/>
        <charset val="204"/>
      </rPr>
      <t>щадь здания   ОПУ ПС Вандмтор</t>
    </r>
  </si>
  <si>
    <t>оснащение объекта филиала АО «Россети Тюмень» Энергокомплекс Здания ОПУ ПС Вандмтор системой пожарной сигнализации, отвечающего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</si>
  <si>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 xml:space="preserve"> Модернизация системы пожарной сигнализации Здания ОПУ ПС Вандмтор (Установка автоматической пожарной сигнализации в ОПУ ПС Вандмтор 220/110/10 кВ,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</si>
  <si>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Год 2028</t>
  </si>
  <si>
    <t>Год 2029</t>
  </si>
  <si>
    <t>P_TP1900.PH.0015</t>
  </si>
  <si>
    <t>1.6 Прочие инвестиционные проекты</t>
  </si>
  <si>
    <t>0,0010516 млн.руб / кв.м</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</si>
  <si>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</si>
  <si>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нет</t>
  </si>
  <si>
    <t>г. Нягань</t>
  </si>
  <si>
    <t xml:space="preserve">Факт 2025 года </t>
  </si>
  <si>
    <t>Год 2030</t>
  </si>
  <si>
    <t>по состоянию на 01.01.2026</t>
  </si>
  <si>
    <t>Год раскрытия информации: 2026 год</t>
  </si>
  <si>
    <t>от «__» _____ 2015 г. №___</t>
  </si>
  <si>
    <t>Год раскрытия информации:  2026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</si>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</sst>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36" xfId="2" applyFont="1" applyFill="1" applyBorder="1" applyAlignment="1">
      <alignment horizontal="left" vertical="top" wrapText="1"/>
    </xf>
    <xf numFmtId="0" fontId="58" fillId="0" borderId="42" xfId="0" applyFont="1" applyBorder="1" applyAlignment="1">
      <alignment horizontal="left" vertical="center"/>
    </xf>
    <xf numFmtId="0" fontId="41" fillId="0" borderId="40"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7" fillId="0" borderId="43" xfId="1" applyFont="1" applyFill="1" applyBorder="1" applyAlignment="1">
      <alignment horizontal="center" vertical="center" wrapText="1"/>
    </xf>
    <xf numFmtId="0" fontId="11" fillId="0" borderId="43" xfId="2" applyFont="1" applyBorder="1" applyAlignment="1">
      <alignment horizontal="center" vertical="center" wrapText="1"/>
    </xf>
    <xf numFmtId="0" fontId="11" fillId="0" borderId="43" xfId="2" applyNumberFormat="1" applyFont="1" applyFill="1" applyBorder="1" applyAlignment="1">
      <alignment horizontal="center" vertical="top" wrapText="1"/>
    </xf>
    <xf numFmtId="0" fontId="11" fillId="25" borderId="43" xfId="2" applyNumberFormat="1" applyFont="1" applyFill="1" applyBorder="1" applyAlignment="1">
      <alignment horizontal="center" vertical="center" wrapText="1"/>
    </xf>
    <xf numFmtId="14" fontId="11" fillId="0" borderId="43" xfId="2" applyNumberFormat="1" applyFont="1" applyBorder="1" applyAlignment="1">
      <alignment horizontal="center" vertical="center" wrapText="1"/>
    </xf>
    <xf numFmtId="0" fontId="11" fillId="0" borderId="43" xfId="2" applyFont="1" applyFill="1" applyBorder="1" applyAlignment="1">
      <alignment horizontal="center" vertical="center" wrapText="1"/>
    </xf>
    <xf numFmtId="0" fontId="11" fillId="0" borderId="43" xfId="2" applyNumberFormat="1" applyFont="1" applyFill="1" applyBorder="1" applyAlignment="1">
      <alignment horizontal="center" vertical="center" wrapText="1"/>
    </xf>
    <xf numFmtId="0" fontId="11" fillId="0" borderId="43" xfId="2" applyNumberFormat="1" applyFont="1" applyFill="1" applyBorder="1" applyAlignment="1">
      <alignment horizontal="left" vertical="top" wrapText="1"/>
    </xf>
    <xf numFmtId="0" fontId="50" fillId="0" borderId="43" xfId="2" applyFont="1" applyFill="1" applyBorder="1" applyAlignment="1">
      <alignment horizontal="center"/>
    </xf>
    <xf numFmtId="0" fontId="11" fillId="0" borderId="43" xfId="2" applyFont="1" applyFill="1" applyBorder="1"/>
    <xf numFmtId="0" fontId="11" fillId="25" borderId="43" xfId="2" applyFont="1" applyFill="1" applyBorder="1" applyAlignment="1">
      <alignment horizontal="center" vertical="center" wrapText="1"/>
    </xf>
    <xf numFmtId="0" fontId="11" fillId="25" borderId="43" xfId="2" applyFont="1" applyFill="1" applyBorder="1"/>
    <xf numFmtId="164" fontId="36" fillId="0" borderId="35" xfId="67" applyFont="1" applyFill="1" applyBorder="1" applyAlignment="1">
      <alignment horizontal="justify" vertical="top" wrapTex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0" fontId="64" fillId="0" borderId="0" xfId="71" applyFont="1" applyAlignment="1" applyProtection="1">
      <alignment horizontal="center" vertical="center" wrapText="1"/>
    </xf>
    <xf numFmtId="0" fontId="65" fillId="0" borderId="0" xfId="71" applyFont="1" applyAlignment="1" applyProtection="1">
      <alignment horizontal="center"/>
    </xf>
    <xf numFmtId="0" fontId="66" fillId="0" borderId="0" xfId="71" applyFont="1" applyProtection="1"/>
    <xf numFmtId="0" fontId="11" fillId="0" borderId="0" xfId="7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1" applyFont="1" applyAlignment="1">
      <alignment vertical="center"/>
    </xf>
    <xf numFmtId="0" fontId="11" fillId="0" borderId="0" xfId="71" applyFont="1" applyAlignment="1">
      <alignment horizontal="right" vertical="center"/>
    </xf>
    <xf numFmtId="0" fontId="67" fillId="0" borderId="0" xfId="72" applyFont="1" applyFill="1" applyAlignment="1"/>
    <xf numFmtId="0" fontId="67"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3" xfId="71" applyNumberFormat="1" applyFont="1" applyFill="1" applyBorder="1" applyAlignment="1">
      <alignment horizontal="center" vertical="center"/>
    </xf>
    <xf numFmtId="3" fontId="41" fillId="0" borderId="43"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3" xfId="71" applyFont="1" applyFill="1" applyBorder="1" applyAlignment="1">
      <alignment horizontal="center"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49" xfId="71" applyNumberFormat="1" applyFont="1" applyFill="1" applyBorder="1" applyAlignment="1">
      <alignment vertical="center"/>
    </xf>
    <xf numFmtId="10" fontId="41" fillId="0" borderId="43"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43" xfId="71" applyNumberFormat="1" applyFont="1" applyFill="1" applyBorder="1" applyAlignment="1">
      <alignment vertical="center"/>
    </xf>
    <xf numFmtId="3" fontId="11" fillId="0" borderId="49" xfId="71" applyNumberFormat="1" applyFont="1" applyBorder="1" applyAlignment="1">
      <alignment vertical="center"/>
    </xf>
    <xf numFmtId="0" fontId="11" fillId="0" borderId="49" xfId="71" applyFont="1" applyBorder="1" applyAlignment="1">
      <alignment vertical="center"/>
    </xf>
    <xf numFmtId="0" fontId="11" fillId="0" borderId="43" xfId="71" applyFont="1" applyBorder="1" applyAlignment="1">
      <alignment vertical="center"/>
    </xf>
    <xf numFmtId="1" fontId="43" fillId="0" borderId="29" xfId="71"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3"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68" fontId="42" fillId="0" borderId="43" xfId="71" applyNumberFormat="1" applyFont="1" applyBorder="1" applyAlignment="1">
      <alignment vertical="center"/>
    </xf>
    <xf numFmtId="168" fontId="41" fillId="0" borderId="43" xfId="71" applyNumberFormat="1" applyFont="1" applyBorder="1" applyAlignment="1">
      <alignment vertical="center"/>
    </xf>
    <xf numFmtId="168" fontId="41" fillId="0" borderId="43" xfId="71" applyNumberFormat="1" applyFont="1" applyFill="1" applyBorder="1" applyAlignment="1">
      <alignment vertical="center"/>
    </xf>
    <xf numFmtId="0" fontId="11" fillId="0" borderId="0" xfId="71" applyFont="1" applyFill="1" applyAlignment="1">
      <alignment vertical="center"/>
    </xf>
    <xf numFmtId="168" fontId="42" fillId="0" borderId="25" xfId="71" applyNumberFormat="1" applyFont="1" applyBorder="1" applyAlignment="1">
      <alignment vertical="center"/>
    </xf>
    <xf numFmtId="0" fontId="69" fillId="0" borderId="0" xfId="71" applyFont="1" applyBorder="1" applyAlignment="1">
      <alignment vertical="center"/>
    </xf>
    <xf numFmtId="167" fontId="70" fillId="0" borderId="0" xfId="71" applyNumberFormat="1" applyFont="1" applyBorder="1" applyAlignment="1">
      <alignment horizontal="center" vertical="center"/>
    </xf>
    <xf numFmtId="0" fontId="69" fillId="0" borderId="0" xfId="71" applyFont="1" applyAlignment="1">
      <alignment vertical="center"/>
    </xf>
    <xf numFmtId="169" fontId="41" fillId="0" borderId="43" xfId="71" applyNumberFormat="1" applyFont="1" applyBorder="1" applyAlignment="1">
      <alignment horizontal="center" vertical="center"/>
    </xf>
    <xf numFmtId="168" fontId="42" fillId="0" borderId="43" xfId="71" applyNumberFormat="1" applyFont="1" applyFill="1" applyBorder="1" applyAlignment="1">
      <alignment vertical="center"/>
    </xf>
    <xf numFmtId="170" fontId="42" fillId="0" borderId="43" xfId="71" applyNumberFormat="1" applyFont="1" applyFill="1" applyBorder="1" applyAlignment="1">
      <alignment vertical="center"/>
    </xf>
    <xf numFmtId="171" fontId="42" fillId="0" borderId="43" xfId="71" applyNumberFormat="1" applyFont="1" applyFill="1" applyBorder="1" applyAlignment="1">
      <alignment vertical="center"/>
    </xf>
    <xf numFmtId="171" fontId="42" fillId="0" borderId="25" xfId="71" applyNumberFormat="1" applyFont="1" applyFill="1" applyBorder="1" applyAlignment="1">
      <alignment vertical="center"/>
    </xf>
    <xf numFmtId="168" fontId="11" fillId="0" borderId="0" xfId="71" applyNumberFormat="1" applyFont="1" applyAlignment="1">
      <alignment vertical="center"/>
    </xf>
    <xf numFmtId="0" fontId="64" fillId="0" borderId="0" xfId="71"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2" fillId="0" borderId="0" xfId="1" applyFont="1" applyAlignment="1">
      <alignment horizontal="center" vertical="center"/>
    </xf>
    <xf numFmtId="0" fontId="62"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43" xfId="71" applyFont="1" applyBorder="1" applyAlignment="1">
      <alignment horizontal="left" vertical="center"/>
    </xf>
    <xf numFmtId="171" fontId="42" fillId="0" borderId="45" xfId="71" applyNumberFormat="1" applyFont="1" applyFill="1" applyBorder="1" applyAlignment="1">
      <alignment horizontal="center" vertical="center"/>
    </xf>
    <xf numFmtId="171" fontId="42" fillId="0" borderId="49"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1" fontId="42" fillId="0" borderId="24" xfId="71" applyNumberFormat="1" applyFont="1" applyFill="1" applyBorder="1" applyAlignment="1">
      <alignment horizontal="center" vertical="center"/>
    </xf>
    <xf numFmtId="171"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68" fontId="42" fillId="0" borderId="45" xfId="71" applyNumberFormat="1" applyFont="1" applyFill="1" applyBorder="1" applyAlignment="1">
      <alignment horizontal="center" vertical="center"/>
    </xf>
    <xf numFmtId="168" fontId="42" fillId="0" borderId="49" xfId="71" applyNumberFormat="1" applyFont="1" applyFill="1" applyBorder="1" applyAlignment="1">
      <alignment horizontal="center" vertical="center"/>
    </xf>
    <xf numFmtId="170" fontId="42" fillId="0" borderId="45" xfId="71" applyNumberFormat="1" applyFont="1" applyFill="1" applyBorder="1" applyAlignment="1">
      <alignment horizontal="center" vertical="center"/>
    </xf>
    <xf numFmtId="170" fontId="42" fillId="0" borderId="49"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43" xfId="71" applyFont="1" applyBorder="1" applyAlignment="1">
      <alignment horizontal="left" vertical="center"/>
    </xf>
    <xf numFmtId="168" fontId="42" fillId="0" borderId="45" xfId="71" applyNumberFormat="1" applyFont="1" applyBorder="1" applyAlignment="1">
      <alignment horizontal="center" vertical="center"/>
    </xf>
    <xf numFmtId="168" fontId="42" fillId="0" borderId="49" xfId="71" applyNumberFormat="1" applyFont="1" applyBorder="1" applyAlignment="1">
      <alignment horizontal="center" vertical="center"/>
    </xf>
    <xf numFmtId="169" fontId="41" fillId="0" borderId="45" xfId="71" applyNumberFormat="1" applyFont="1" applyBorder="1" applyAlignment="1">
      <alignment horizontal="center" vertical="center"/>
    </xf>
    <xf numFmtId="169" fontId="41" fillId="0" borderId="49" xfId="71" applyNumberFormat="1" applyFont="1" applyBorder="1" applyAlignment="1">
      <alignment horizontal="center" vertical="center"/>
    </xf>
    <xf numFmtId="168" fontId="41" fillId="0" borderId="45" xfId="71" applyNumberFormat="1" applyFont="1" applyBorder="1" applyAlignment="1">
      <alignment horizontal="center" vertical="center"/>
    </xf>
    <xf numFmtId="168" fontId="41" fillId="0" borderId="49" xfId="71" applyNumberFormat="1" applyFont="1" applyBorder="1" applyAlignment="1">
      <alignment horizontal="center" vertical="center"/>
    </xf>
    <xf numFmtId="0" fontId="41" fillId="0" borderId="28" xfId="71" applyFont="1" applyFill="1" applyBorder="1" applyAlignment="1">
      <alignment horizontal="left" vertical="center"/>
    </xf>
    <xf numFmtId="0" fontId="41" fillId="0" borderId="43" xfId="71" applyFont="1" applyFill="1" applyBorder="1" applyAlignment="1">
      <alignment horizontal="left" vertical="center"/>
    </xf>
    <xf numFmtId="168" fontId="41" fillId="0" borderId="45" xfId="71" applyNumberFormat="1" applyFont="1" applyFill="1" applyBorder="1" applyAlignment="1">
      <alignment horizontal="center" vertical="center"/>
    </xf>
    <xf numFmtId="168" fontId="41" fillId="0" borderId="49" xfId="71" applyNumberFormat="1" applyFont="1" applyFill="1" applyBorder="1" applyAlignment="1">
      <alignment horizontal="center" vertical="center"/>
    </xf>
    <xf numFmtId="167" fontId="70" fillId="0" borderId="58"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9"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5" xfId="71" applyFont="1" applyFill="1" applyBorder="1" applyAlignment="1">
      <alignment horizontal="center" vertical="center"/>
    </xf>
    <xf numFmtId="0" fontId="11" fillId="0" borderId="49" xfId="71" applyFont="1" applyFill="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68" fontId="42" fillId="0" borderId="24" xfId="71" applyNumberFormat="1" applyFont="1" applyBorder="1" applyAlignment="1">
      <alignment horizontal="center" vertical="center"/>
    </xf>
    <xf numFmtId="168" fontId="42" fillId="0" borderId="23" xfId="71" applyNumberFormat="1" applyFont="1" applyBorder="1" applyAlignment="1">
      <alignment horizontal="center" vertical="center"/>
    </xf>
    <xf numFmtId="0" fontId="11" fillId="0" borderId="45" xfId="71" applyFont="1" applyBorder="1" applyAlignment="1">
      <alignment horizontal="center" vertical="center"/>
    </xf>
    <xf numFmtId="0" fontId="11" fillId="0" borderId="49" xfId="71" applyFont="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5" xfId="50" applyFont="1" applyFill="1" applyBorder="1" applyAlignment="1">
      <alignment horizontal="center" vertical="center"/>
    </xf>
    <xf numFmtId="0" fontId="56" fillId="0" borderId="49"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11" fillId="0" borderId="57" xfId="71" applyFont="1" applyBorder="1" applyAlignment="1">
      <alignment horizontal="left" vertical="center"/>
    </xf>
    <xf numFmtId="0" fontId="11" fillId="0" borderId="58" xfId="71" applyFont="1" applyBorder="1" applyAlignment="1">
      <alignment horizontal="left" vertical="center"/>
    </xf>
    <xf numFmtId="0" fontId="11" fillId="0" borderId="43"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4" fontId="56" fillId="0" borderId="45" xfId="50" applyNumberFormat="1" applyFont="1" applyFill="1" applyBorder="1" applyAlignment="1">
      <alignment horizontal="center" vertical="center"/>
    </xf>
    <xf numFmtId="0" fontId="11" fillId="0" borderId="5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43" xfId="71" applyFont="1" applyBorder="1" applyAlignment="1">
      <alignment horizontal="left" vertical="center"/>
    </xf>
    <xf numFmtId="0" fontId="11" fillId="0" borderId="42" xfId="71" applyFont="1" applyBorder="1" applyAlignment="1">
      <alignment horizontal="left" vertical="center"/>
    </xf>
    <xf numFmtId="10" fontId="41" fillId="0" borderId="49" xfId="71" applyNumberFormat="1" applyFont="1" applyFill="1" applyBorder="1" applyAlignment="1">
      <alignment horizontal="center" vertical="center"/>
    </xf>
    <xf numFmtId="10" fontId="41" fillId="0" borderId="43"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55"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2" xfId="71" applyNumberFormat="1" applyFont="1" applyBorder="1" applyAlignment="1">
      <alignment horizontal="center" vertical="center"/>
    </xf>
    <xf numFmtId="0" fontId="11" fillId="0" borderId="53" xfId="71" applyFont="1" applyBorder="1" applyAlignment="1">
      <alignment horizontal="left" vertical="center"/>
    </xf>
    <xf numFmtId="0" fontId="11" fillId="0" borderId="44" xfId="71" applyFont="1" applyBorder="1" applyAlignment="1">
      <alignment horizontal="left" vertical="center"/>
    </xf>
    <xf numFmtId="0" fontId="11" fillId="0" borderId="54"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55"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0"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2"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2"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2"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52"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52" xfId="71" applyNumberFormat="1" applyFont="1" applyFill="1" applyBorder="1" applyAlignment="1">
      <alignment horizontal="center" vertical="center"/>
    </xf>
    <xf numFmtId="0" fontId="41" fillId="0" borderId="45" xfId="71" applyFont="1" applyFill="1" applyBorder="1" applyAlignment="1">
      <alignment horizontal="center" vertical="center"/>
    </xf>
    <xf numFmtId="0" fontId="41" fillId="0" borderId="49" xfId="71" applyFont="1" applyFill="1" applyBorder="1" applyAlignment="1">
      <alignment horizontal="center" vertical="center"/>
    </xf>
    <xf numFmtId="0" fontId="11" fillId="0" borderId="27" xfId="71" applyFont="1" applyBorder="1" applyAlignment="1">
      <alignment horizontal="center" vertical="center"/>
    </xf>
    <xf numFmtId="0" fontId="11" fillId="0" borderId="52" xfId="71" applyFont="1" applyBorder="1" applyAlignment="1">
      <alignment horizontal="center" vertical="center"/>
    </xf>
    <xf numFmtId="0" fontId="7" fillId="0" borderId="0" xfId="1" applyNumberFormat="1" applyFont="1" applyAlignment="1">
      <alignment horizontal="center" vertical="center"/>
    </xf>
    <xf numFmtId="49" fontId="9"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0"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51" xfId="71" applyNumberFormat="1" applyFont="1" applyFill="1" applyBorder="1" applyAlignment="1">
      <alignment horizontal="center" vertical="center"/>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[2]ФМ!$A$94</c:f>
              <c:strCache>
                <c:ptCount val="1"/>
                <c:pt idx="0">
                  <c:v>Чистая приведённая стоимость без учета продажи (NPV) </c:v>
                </c:pt>
              </c:strCache>
            </c:strRef>
          </c:tx>
          <c:marker>
            <c:symbol val="none"/>
          </c:marker>
          <c:val>
            <c:numRef>
              <c:f>[2]ФМ!$AM$94:$AW$94</c:f>
              <c:numCache>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Cache>
            </c:numRef>
          </c:val>
          <c:smooth val="0"/>
          <c:extLst>
            <c:ext xmlns:c16="http://schemas.microsoft.com/office/drawing/2014/chart" uri="{C3380CC4-5D6E-409C-BE32-E72D297353CC}">
              <c16:uniqueId val="{00000000-9BEE-479B-A2FA-AC08F000C1E8}"/>
            </c:ext>
          </c:extLst>
        </c:ser>
        <c:ser>
          <c:idx val="0"/>
          <c:order val="1"/>
          <c:tx>
            <c:strRef>
              <c:f>[2]ФМ!$A$91</c:f>
              <c:strCache>
                <c:ptCount val="1"/>
                <c:pt idx="0">
                  <c:v>Накопленный чистый денежный поток</c:v>
                </c:pt>
              </c:strCache>
            </c:strRef>
          </c:tx>
          <c:marker>
            <c:symbol val="none"/>
          </c:marker>
          <c:val>
            <c:numRef>
              <c:f>[2]ФМ!$AM$91:$AW$91</c:f>
              <c:numCache>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Cache>
            </c:numRef>
          </c:val>
          <c:smooth val="0"/>
          <c:extLst>
            <c:ext xmlns:c16="http://schemas.microsoft.com/office/drawing/2014/chart" uri="{C3380CC4-5D6E-409C-BE32-E72D297353CC}">
              <c16:uniqueId val="{00000001-9BEE-479B-A2FA-AC08F000C1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-664010.19054998935</c:v>
                </c:pt>
                <c:pt idx="1">
                  <c:v>-688660.12826693966</c:v>
                </c:pt>
                <c:pt idx="2">
                  <c:v>-713623.4479001232</c:v>
                </c:pt>
                <c:pt idx="3">
                  <c:v>-738917.45504953992</c:v>
                </c:pt>
                <c:pt idx="4">
                  <c:v>-764560.14753918978</c:v>
                </c:pt>
                <c:pt idx="5">
                  <c:v>-790570.24310603295</c:v>
                </c:pt>
                <c:pt idx="6">
                  <c:v>-869604.47936594125</c:v>
                </c:pt>
                <c:pt idx="7">
                  <c:v>-951151.32110055443</c:v>
                </c:pt>
                <c:pt idx="8">
                  <c:v>-1035316.0428522114</c:v>
                </c:pt>
                <c:pt idx="9">
                  <c:v>-1122208.1301449444</c:v>
                </c:pt>
                <c:pt idx="10">
                  <c:v>-1211941.4479237474</c:v>
                </c:pt>
              </c:numCache>
            </c:numRef>
          </c:val>
          <c:smooth val="0"/>
          <c:extLst>
            <c:ext xmlns:c16="http://schemas.microsoft.com/office/drawing/2014/chart" uri="{C3380CC4-5D6E-409C-BE32-E72D297353CC}">
              <c16:uniqueId val="{00000000-C09E-4DF9-9981-5E87337D0206}"/>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-676794.03609995299</c:v>
                </c:pt>
                <c:pt idx="1">
                  <c:v>-695734.76993833366</c:v>
                </c:pt>
                <c:pt idx="2">
                  <c:v>-712548.87667453825</c:v>
                </c:pt>
                <c:pt idx="3">
                  <c:v>-727482.99496401486</c:v>
                </c:pt>
                <c:pt idx="4">
                  <c:v>-740754.37426777196</c:v>
                </c:pt>
                <c:pt idx="5">
                  <c:v>-752554.45212619251</c:v>
                </c:pt>
                <c:pt idx="6">
                  <c:v>-783984.76276339975</c:v>
                </c:pt>
                <c:pt idx="7">
                  <c:v>-812411.76382007101</c:v>
                </c:pt>
                <c:pt idx="8">
                  <c:v>-838130.19536992908</c:v>
                </c:pt>
                <c:pt idx="9">
                  <c:v>-861404.94965388475</c:v>
                </c:pt>
                <c:pt idx="10">
                  <c:v>-882474.20021759113</c:v>
                </c:pt>
              </c:numCache>
            </c:numRef>
          </c:val>
          <c:smooth val="0"/>
          <c:extLst>
            <c:ext xmlns:c16="http://schemas.microsoft.com/office/drawing/2014/chart" uri="{C3380CC4-5D6E-409C-BE32-E72D297353CC}">
              <c16:uniqueId val="{00000001-C09E-4DF9-9981-5E87337D020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09\P_TP1900.PH.0015\P_TP1900.PH.0015&#108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76;&#1083;&#1103;%20&#1090;&#1077;&#1089;&#1090;&#1072;%205.0%20&#1064;&#1072;&#1073;&#1083;&#1086;&#1085;%20&#1076;&#1083;&#1103;%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ell>
        </row>
        <row r="6">
          <cell r="A6" t="str">
            <v>P_TP1900.PH.0015</v>
          </cell>
        </row>
        <row r="10">
          <cell r="D10">
            <v>1</v>
          </cell>
        </row>
        <row r="11">
          <cell r="D11">
            <v>1</v>
          </cell>
        </row>
        <row r="12">
          <cell r="D12">
            <v>1</v>
          </cell>
        </row>
        <row r="15">
          <cell r="D15">
            <v>1</v>
          </cell>
        </row>
        <row r="26">
          <cell r="B26">
            <v>46023</v>
          </cell>
        </row>
        <row r="27">
          <cell r="D27">
            <v>60</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row r="15">
          <cell r="N15">
            <v>0</v>
          </cell>
        </row>
      </sheetData>
      <sheetData sheetId="2">
        <row r="128">
          <cell r="B128">
            <v>0.14080000000000001</v>
          </cell>
        </row>
      </sheetData>
      <sheetData sheetId="3"/>
      <sheetData sheetId="4"/>
      <sheetData sheetId="5"/>
      <sheetData sheetId="6"/>
      <sheetData sheetId="7"/>
      <sheetData sheetId="8"/>
      <sheetData sheetId="9"/>
      <sheetData sheetId="10">
        <row r="36">
          <cell r="B36">
            <v>1.1279420571370182</v>
          </cell>
        </row>
      </sheetData>
      <sheetData sheetId="11">
        <row r="85">
          <cell r="G85">
            <v>0</v>
          </cell>
        </row>
      </sheetData>
      <sheetData sheetId="12">
        <row r="91">
          <cell r="A91" t="str">
            <v>Накопленный чистый денежный поток</v>
          </cell>
          <cell r="AM91">
            <v>-1979009.973257313</v>
          </cell>
          <cell r="AN91">
            <v>-1596357.855830045</v>
          </cell>
          <cell r="AO91">
            <v>-2390918.0132907284</v>
          </cell>
          <cell r="AP91">
            <v>-1421696.0742540294</v>
          </cell>
          <cell r="AQ91">
            <v>-1983378.3194725008</v>
          </cell>
          <cell r="AR91">
            <v>-1017470.8983726641</v>
          </cell>
          <cell r="AS91">
            <v>-658043.57888688357</v>
          </cell>
          <cell r="AT91">
            <v>-2069664.4298343679</v>
          </cell>
          <cell r="AU91">
            <v>-877177.34853484761</v>
          </cell>
          <cell r="AV91">
            <v>-1308288.4104445619</v>
          </cell>
          <cell r="AW91">
            <v>317010.77897012094</v>
          </cell>
        </row>
        <row r="94">
          <cell r="A94" t="str">
            <v xml:space="preserve">Чистая приведённая стоимость без учета продажи (NPV) </v>
          </cell>
          <cell r="AM94">
            <v>-2105022.7675817963</v>
          </cell>
          <cell r="AN94">
            <v>-1810997.2007788902</v>
          </cell>
          <cell r="AO94">
            <v>-2346175.1936176438</v>
          </cell>
          <cell r="AP94">
            <v>-1773926.0042809625</v>
          </cell>
          <cell r="AQ94">
            <v>-2064624.7336553826</v>
          </cell>
          <cell r="AR94">
            <v>-1626418.6246576949</v>
          </cell>
          <cell r="AS94">
            <v>-1483481.6793851892</v>
          </cell>
          <cell r="AT94">
            <v>-1975568.7617040453</v>
          </cell>
          <cell r="AU94">
            <v>-1611177.4022816753</v>
          </cell>
          <cell r="AV94">
            <v>-1726654.0164092649</v>
          </cell>
          <cell r="AW94">
            <v>-1345036.1657556253</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13"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85" t="s">
        <v>540</v>
      </c>
      <c r="B5" s="285"/>
      <c r="C5" s="285"/>
      <c r="D5" s="140"/>
    </row>
    <row r="6" spans="1:16" s="12" customFormat="1" ht="15.75" x14ac:dyDescent="0.2">
      <c r="A6" s="17"/>
    </row>
    <row r="7" spans="1:16" s="12" customFormat="1" ht="18.75" x14ac:dyDescent="0.2">
      <c r="A7" s="289" t="s">
        <v>9</v>
      </c>
      <c r="B7" s="289"/>
      <c r="C7" s="28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90" t="s">
        <v>487</v>
      </c>
      <c r="B9" s="290"/>
      <c r="C9" s="290"/>
      <c r="D9" s="13"/>
      <c r="E9" s="13"/>
      <c r="F9" s="13"/>
      <c r="G9" s="13"/>
      <c r="H9" s="13"/>
      <c r="I9" s="13"/>
      <c r="J9" s="13"/>
      <c r="K9" s="13"/>
      <c r="L9" s="13"/>
      <c r="M9" s="13"/>
      <c r="N9" s="13"/>
      <c r="O9" s="13"/>
      <c r="P9" s="13"/>
    </row>
    <row r="10" spans="1:16" s="12" customFormat="1" ht="18.75" x14ac:dyDescent="0.2">
      <c r="A10" s="286" t="s">
        <v>8</v>
      </c>
      <c r="B10" s="286"/>
      <c r="C10" s="28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91" t="s">
        <v>531</v>
      </c>
      <c r="B12" s="292"/>
      <c r="C12" s="292"/>
      <c r="D12" s="13"/>
      <c r="E12" s="13"/>
      <c r="F12" s="13"/>
      <c r="G12" s="13"/>
      <c r="H12" s="13"/>
      <c r="I12" s="13"/>
      <c r="J12" s="13"/>
      <c r="K12" s="13"/>
      <c r="L12" s="13"/>
      <c r="M12" s="13"/>
      <c r="N12" s="13"/>
      <c r="O12" s="13"/>
      <c r="P12" s="13"/>
    </row>
    <row r="13" spans="1:16" s="12" customFormat="1" ht="18.75" x14ac:dyDescent="0.2">
      <c r="A13" s="286" t="s">
        <v>7</v>
      </c>
      <c r="B13" s="286"/>
      <c r="C13" s="28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93" t="s">
        <v>534</v>
      </c>
      <c r="B15" s="293"/>
      <c r="C15" s="293"/>
      <c r="D15" s="8"/>
      <c r="E15" s="8"/>
      <c r="F15" s="8"/>
      <c r="G15" s="8"/>
      <c r="H15" s="8"/>
      <c r="I15" s="8"/>
      <c r="J15" s="8"/>
      <c r="K15" s="8"/>
      <c r="L15" s="8"/>
      <c r="M15" s="8"/>
      <c r="N15" s="8"/>
      <c r="O15" s="8"/>
      <c r="P15" s="8"/>
    </row>
    <row r="16" spans="1:16" s="3" customFormat="1" ht="15" customHeight="1" x14ac:dyDescent="0.2">
      <c r="A16" s="286" t="s">
        <v>6</v>
      </c>
      <c r="B16" s="286"/>
      <c r="C16" s="28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7" t="s">
        <v>451</v>
      </c>
      <c r="B18" s="288"/>
      <c r="C18" s="28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201" t="s">
        <v>532</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473</v>
      </c>
      <c r="D23" s="28"/>
      <c r="E23" s="28"/>
      <c r="F23" s="28"/>
      <c r="G23" s="28"/>
      <c r="H23" s="28"/>
      <c r="I23" s="28"/>
      <c r="J23" s="28"/>
      <c r="K23" s="28"/>
      <c r="L23" s="28"/>
      <c r="M23" s="28"/>
      <c r="N23" s="27"/>
      <c r="O23" s="27"/>
      <c r="P23" s="27"/>
    </row>
    <row r="24" spans="1:16" s="3" customFormat="1" ht="22.5" customHeight="1" x14ac:dyDescent="0.2">
      <c r="A24" s="282"/>
      <c r="B24" s="283"/>
      <c r="C24" s="284"/>
      <c r="D24" s="28"/>
      <c r="E24" s="28"/>
      <c r="F24" s="28"/>
      <c r="G24" s="28"/>
      <c r="H24" s="28"/>
      <c r="I24" s="28"/>
      <c r="J24" s="28"/>
      <c r="K24" s="28"/>
      <c r="L24" s="28"/>
      <c r="M24" s="28"/>
      <c r="N24" s="27"/>
      <c r="O24" s="27"/>
      <c r="P24" s="27"/>
    </row>
    <row r="25" spans="1:16" s="31" customFormat="1" ht="58.5" customHeight="1" x14ac:dyDescent="0.2">
      <c r="A25" s="24" t="s">
        <v>62</v>
      </c>
      <c r="B25" s="137" t="s">
        <v>400</v>
      </c>
      <c r="C25" s="180" t="s">
        <v>478</v>
      </c>
      <c r="D25" s="33"/>
      <c r="E25" s="33"/>
      <c r="F25" s="33"/>
      <c r="G25" s="33"/>
      <c r="H25" s="33"/>
      <c r="I25" s="33"/>
      <c r="J25" s="33"/>
      <c r="K25" s="33"/>
      <c r="L25" s="33"/>
      <c r="M25" s="32"/>
      <c r="N25" s="32"/>
      <c r="O25" s="32"/>
      <c r="P25" s="32"/>
    </row>
    <row r="26" spans="1:16" s="31" customFormat="1" ht="42.75" customHeight="1" x14ac:dyDescent="0.2">
      <c r="A26" s="24" t="s">
        <v>61</v>
      </c>
      <c r="B26" s="137" t="s">
        <v>75</v>
      </c>
      <c r="C26" s="180" t="s">
        <v>521</v>
      </c>
      <c r="D26" s="33"/>
      <c r="E26" s="33"/>
      <c r="F26" s="33"/>
      <c r="G26" s="33"/>
      <c r="H26" s="33"/>
      <c r="I26" s="33"/>
      <c r="J26" s="33"/>
      <c r="K26" s="33"/>
      <c r="L26" s="33"/>
      <c r="M26" s="32"/>
      <c r="N26" s="32"/>
      <c r="O26" s="32"/>
      <c r="P26" s="32"/>
    </row>
    <row r="27" spans="1:16" s="31" customFormat="1" ht="51.75" customHeight="1" x14ac:dyDescent="0.2">
      <c r="A27" s="24" t="s">
        <v>59</v>
      </c>
      <c r="B27" s="137" t="s">
        <v>74</v>
      </c>
      <c r="C27" s="180" t="s">
        <v>536</v>
      </c>
      <c r="D27" s="33"/>
      <c r="E27" s="33"/>
      <c r="F27" s="33"/>
      <c r="G27" s="33"/>
      <c r="H27" s="33"/>
      <c r="I27" s="33"/>
      <c r="J27" s="33"/>
      <c r="K27" s="33"/>
      <c r="L27" s="33"/>
      <c r="M27" s="32"/>
      <c r="N27" s="32"/>
      <c r="O27" s="32"/>
      <c r="P27" s="32"/>
    </row>
    <row r="28" spans="1:16" s="31" customFormat="1" ht="42.75" customHeight="1" x14ac:dyDescent="0.2">
      <c r="A28" s="24" t="s">
        <v>58</v>
      </c>
      <c r="B28" s="137" t="s">
        <v>401</v>
      </c>
      <c r="C28" s="180" t="s">
        <v>472</v>
      </c>
      <c r="D28" s="33"/>
      <c r="E28" s="33"/>
      <c r="F28" s="33"/>
      <c r="G28" s="33"/>
      <c r="H28" s="33"/>
      <c r="I28" s="33"/>
      <c r="J28" s="33"/>
      <c r="K28" s="33"/>
      <c r="L28" s="33"/>
      <c r="M28" s="32"/>
      <c r="N28" s="32"/>
      <c r="O28" s="32"/>
      <c r="P28" s="32"/>
    </row>
    <row r="29" spans="1:16" s="31" customFormat="1" ht="51.75" customHeight="1" x14ac:dyDescent="0.2">
      <c r="A29" s="24" t="s">
        <v>56</v>
      </c>
      <c r="B29" s="137" t="s">
        <v>402</v>
      </c>
      <c r="C29" s="180" t="s">
        <v>472</v>
      </c>
      <c r="D29" s="33"/>
      <c r="E29" s="33"/>
      <c r="F29" s="33"/>
      <c r="G29" s="33"/>
      <c r="H29" s="33"/>
      <c r="I29" s="33"/>
      <c r="J29" s="33"/>
      <c r="K29" s="33"/>
      <c r="L29" s="33"/>
      <c r="M29" s="32"/>
      <c r="N29" s="32"/>
      <c r="O29" s="32"/>
      <c r="P29" s="32"/>
    </row>
    <row r="30" spans="1:16" s="31" customFormat="1" ht="51.75" customHeight="1" x14ac:dyDescent="0.2">
      <c r="A30" s="24" t="s">
        <v>54</v>
      </c>
      <c r="B30" s="137" t="s">
        <v>403</v>
      </c>
      <c r="C30" s="180" t="s">
        <v>472</v>
      </c>
      <c r="D30" s="33"/>
      <c r="E30" s="33"/>
      <c r="F30" s="33"/>
      <c r="G30" s="33"/>
      <c r="H30" s="33"/>
      <c r="I30" s="33"/>
      <c r="J30" s="33"/>
      <c r="K30" s="33"/>
      <c r="L30" s="33"/>
      <c r="M30" s="32"/>
      <c r="N30" s="32"/>
      <c r="O30" s="32"/>
      <c r="P30" s="32"/>
    </row>
    <row r="31" spans="1:16" s="31" customFormat="1" ht="51.75" customHeight="1" x14ac:dyDescent="0.2">
      <c r="A31" s="24" t="s">
        <v>73</v>
      </c>
      <c r="B31" s="38" t="s">
        <v>404</v>
      </c>
      <c r="C31" s="180" t="s">
        <v>472</v>
      </c>
      <c r="D31" s="33"/>
      <c r="E31" s="33"/>
      <c r="F31" s="33"/>
      <c r="G31" s="33"/>
      <c r="H31" s="33"/>
      <c r="I31" s="33"/>
      <c r="J31" s="33"/>
      <c r="K31" s="33"/>
      <c r="L31" s="33"/>
      <c r="M31" s="32"/>
      <c r="N31" s="32"/>
      <c r="O31" s="32"/>
      <c r="P31" s="32"/>
    </row>
    <row r="32" spans="1:16" s="31" customFormat="1" ht="51.75" customHeight="1" x14ac:dyDescent="0.2">
      <c r="A32" s="24" t="s">
        <v>71</v>
      </c>
      <c r="B32" s="38" t="s">
        <v>405</v>
      </c>
      <c r="C32" s="180" t="s">
        <v>472</v>
      </c>
      <c r="D32" s="33"/>
      <c r="E32" s="33"/>
      <c r="F32" s="33"/>
      <c r="G32" s="33"/>
      <c r="H32" s="33"/>
      <c r="I32" s="33"/>
      <c r="J32" s="33"/>
      <c r="K32" s="33"/>
      <c r="L32" s="33"/>
      <c r="M32" s="32"/>
      <c r="N32" s="32"/>
      <c r="O32" s="32"/>
      <c r="P32" s="32"/>
    </row>
    <row r="33" spans="1:16" s="31" customFormat="1" ht="101.25" customHeight="1" x14ac:dyDescent="0.2">
      <c r="A33" s="24" t="s">
        <v>70</v>
      </c>
      <c r="B33" s="38" t="s">
        <v>406</v>
      </c>
      <c r="C33" s="180" t="s">
        <v>481</v>
      </c>
      <c r="D33" s="33"/>
      <c r="E33" s="33"/>
      <c r="F33" s="33"/>
      <c r="G33" s="33"/>
      <c r="H33" s="33"/>
      <c r="I33" s="33"/>
      <c r="J33" s="33"/>
      <c r="K33" s="33"/>
      <c r="L33" s="33"/>
      <c r="M33" s="32"/>
      <c r="N33" s="32"/>
      <c r="O33" s="32"/>
      <c r="P33" s="32"/>
    </row>
    <row r="34" spans="1:16" ht="111" customHeight="1" x14ac:dyDescent="0.25">
      <c r="A34" s="24" t="s">
        <v>420</v>
      </c>
      <c r="B34" s="38" t="s">
        <v>407</v>
      </c>
      <c r="C34" s="180" t="s">
        <v>472</v>
      </c>
      <c r="D34" s="23"/>
      <c r="E34" s="23"/>
      <c r="F34" s="23"/>
      <c r="G34" s="23"/>
      <c r="H34" s="23"/>
      <c r="I34" s="23"/>
      <c r="J34" s="23"/>
      <c r="K34" s="23"/>
      <c r="L34" s="23"/>
      <c r="M34" s="23"/>
      <c r="N34" s="23"/>
      <c r="O34" s="23"/>
      <c r="P34" s="23"/>
    </row>
    <row r="35" spans="1:16" ht="58.5" customHeight="1" x14ac:dyDescent="0.25">
      <c r="A35" s="24" t="s">
        <v>410</v>
      </c>
      <c r="B35" s="38" t="s">
        <v>72</v>
      </c>
      <c r="C35" s="180" t="s">
        <v>472</v>
      </c>
      <c r="D35" s="23"/>
      <c r="E35" s="23"/>
      <c r="F35" s="23"/>
      <c r="G35" s="23"/>
      <c r="H35" s="23"/>
      <c r="I35" s="23"/>
      <c r="J35" s="23"/>
      <c r="K35" s="23"/>
      <c r="L35" s="23"/>
      <c r="M35" s="23"/>
      <c r="N35" s="23"/>
      <c r="O35" s="23"/>
      <c r="P35" s="23"/>
    </row>
    <row r="36" spans="1:16" ht="51.75" customHeight="1" x14ac:dyDescent="0.25">
      <c r="A36" s="24" t="s">
        <v>421</v>
      </c>
      <c r="B36" s="38" t="s">
        <v>408</v>
      </c>
      <c r="C36" s="180" t="s">
        <v>472</v>
      </c>
      <c r="D36" s="23"/>
      <c r="E36" s="23"/>
      <c r="F36" s="23"/>
      <c r="G36" s="23"/>
      <c r="H36" s="23"/>
      <c r="I36" s="23"/>
      <c r="J36" s="23"/>
      <c r="K36" s="23"/>
      <c r="L36" s="23"/>
      <c r="M36" s="23"/>
      <c r="N36" s="23"/>
      <c r="O36" s="23"/>
      <c r="P36" s="23"/>
    </row>
    <row r="37" spans="1:16" ht="43.5" customHeight="1" x14ac:dyDescent="0.25">
      <c r="A37" s="24" t="s">
        <v>411</v>
      </c>
      <c r="B37" s="38" t="s">
        <v>409</v>
      </c>
      <c r="C37" s="180" t="s">
        <v>316</v>
      </c>
      <c r="D37" s="23"/>
      <c r="E37" s="23"/>
      <c r="F37" s="23"/>
      <c r="G37" s="23"/>
      <c r="H37" s="23"/>
      <c r="I37" s="23"/>
      <c r="J37" s="23"/>
      <c r="K37" s="23"/>
      <c r="L37" s="23"/>
      <c r="M37" s="23"/>
      <c r="N37" s="23"/>
      <c r="O37" s="23"/>
      <c r="P37" s="23"/>
    </row>
    <row r="38" spans="1:16" ht="43.5" customHeight="1" x14ac:dyDescent="0.25">
      <c r="A38" s="24" t="s">
        <v>422</v>
      </c>
      <c r="B38" s="38" t="s">
        <v>230</v>
      </c>
      <c r="C38" s="180" t="s">
        <v>472</v>
      </c>
      <c r="D38" s="23"/>
      <c r="E38" s="23"/>
      <c r="F38" s="23"/>
      <c r="G38" s="23"/>
      <c r="H38" s="23"/>
      <c r="I38" s="23"/>
      <c r="J38" s="23"/>
      <c r="K38" s="23"/>
      <c r="L38" s="23"/>
      <c r="M38" s="23"/>
      <c r="N38" s="23"/>
      <c r="O38" s="23"/>
      <c r="P38" s="23"/>
    </row>
    <row r="39" spans="1:16" ht="23.25" customHeight="1" x14ac:dyDescent="0.25">
      <c r="A39" s="282"/>
      <c r="B39" s="283"/>
      <c r="C39" s="284"/>
      <c r="D39" s="23"/>
      <c r="E39" s="23"/>
      <c r="F39" s="23"/>
      <c r="G39" s="23"/>
      <c r="H39" s="23"/>
      <c r="I39" s="23"/>
      <c r="J39" s="23"/>
      <c r="K39" s="23"/>
      <c r="L39" s="23"/>
      <c r="M39" s="23"/>
      <c r="N39" s="23"/>
      <c r="O39" s="23"/>
      <c r="P39" s="23"/>
    </row>
    <row r="40" spans="1:16" ht="63" x14ac:dyDescent="0.25">
      <c r="A40" s="24" t="s">
        <v>412</v>
      </c>
      <c r="B40" s="38" t="s">
        <v>464</v>
      </c>
      <c r="C40" s="20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0,78 млн. руб.</v>
      </c>
      <c r="D40" s="23"/>
      <c r="E40" s="23"/>
      <c r="F40" s="23"/>
      <c r="G40" s="23"/>
      <c r="H40" s="23"/>
      <c r="I40" s="23"/>
      <c r="J40" s="23"/>
      <c r="K40" s="23"/>
      <c r="L40" s="23"/>
      <c r="M40" s="23"/>
      <c r="N40" s="23"/>
      <c r="O40" s="23"/>
      <c r="P40" s="23"/>
    </row>
    <row r="41" spans="1:16" ht="105.75" customHeight="1" x14ac:dyDescent="0.25">
      <c r="A41" s="24" t="s">
        <v>423</v>
      </c>
      <c r="B41" s="38" t="s">
        <v>446</v>
      </c>
      <c r="C41" s="149" t="s">
        <v>471</v>
      </c>
      <c r="D41" s="23"/>
      <c r="E41" s="23"/>
      <c r="F41" s="23"/>
      <c r="G41" s="23"/>
      <c r="H41" s="23"/>
      <c r="I41" s="23"/>
      <c r="J41" s="23"/>
      <c r="K41" s="23"/>
      <c r="L41" s="23"/>
      <c r="M41" s="23"/>
      <c r="N41" s="23"/>
      <c r="O41" s="23"/>
      <c r="P41" s="23"/>
    </row>
    <row r="42" spans="1:16" ht="83.25" customHeight="1" x14ac:dyDescent="0.25">
      <c r="A42" s="24" t="s">
        <v>413</v>
      </c>
      <c r="B42" s="38" t="s">
        <v>461</v>
      </c>
      <c r="C42" s="149" t="s">
        <v>471</v>
      </c>
      <c r="D42" s="23"/>
      <c r="E42" s="23"/>
      <c r="F42" s="23"/>
      <c r="G42" s="23"/>
      <c r="H42" s="23"/>
      <c r="I42" s="23"/>
      <c r="J42" s="23"/>
      <c r="K42" s="23"/>
      <c r="L42" s="23"/>
      <c r="M42" s="23"/>
      <c r="N42" s="23"/>
      <c r="O42" s="23"/>
      <c r="P42" s="23"/>
    </row>
    <row r="43" spans="1:16" ht="186" customHeight="1" x14ac:dyDescent="0.25">
      <c r="A43" s="24" t="s">
        <v>426</v>
      </c>
      <c r="B43" s="38" t="s">
        <v>427</v>
      </c>
      <c r="C43" s="149" t="s">
        <v>471</v>
      </c>
      <c r="D43" s="23"/>
      <c r="E43" s="23"/>
      <c r="F43" s="23"/>
      <c r="G43" s="23"/>
      <c r="H43" s="23"/>
      <c r="I43" s="23"/>
      <c r="J43" s="23"/>
      <c r="K43" s="23"/>
      <c r="L43" s="23"/>
      <c r="M43" s="23"/>
      <c r="N43" s="23"/>
      <c r="O43" s="23"/>
      <c r="P43" s="23"/>
    </row>
    <row r="44" spans="1:16" ht="111" customHeight="1" x14ac:dyDescent="0.25">
      <c r="A44" s="24" t="s">
        <v>414</v>
      </c>
      <c r="B44" s="38" t="s">
        <v>452</v>
      </c>
      <c r="C44" s="149" t="s">
        <v>471</v>
      </c>
      <c r="D44" s="23"/>
      <c r="E44" s="23"/>
      <c r="F44" s="23"/>
      <c r="G44" s="23"/>
      <c r="H44" s="23"/>
      <c r="I44" s="23"/>
      <c r="J44" s="23"/>
      <c r="K44" s="23"/>
      <c r="L44" s="23"/>
      <c r="M44" s="23"/>
      <c r="N44" s="23"/>
      <c r="O44" s="23"/>
      <c r="P44" s="23"/>
    </row>
    <row r="45" spans="1:16" ht="120" customHeight="1" x14ac:dyDescent="0.25">
      <c r="A45" s="24" t="s">
        <v>447</v>
      </c>
      <c r="B45" s="38" t="s">
        <v>453</v>
      </c>
      <c r="C45" s="149" t="s">
        <v>471</v>
      </c>
      <c r="D45" s="23"/>
      <c r="E45" s="23"/>
      <c r="F45" s="23"/>
      <c r="G45" s="23"/>
      <c r="H45" s="23"/>
      <c r="I45" s="23"/>
      <c r="J45" s="23"/>
      <c r="K45" s="23"/>
      <c r="L45" s="23"/>
      <c r="M45" s="23"/>
      <c r="N45" s="23"/>
      <c r="O45" s="23"/>
      <c r="P45" s="23"/>
    </row>
    <row r="46" spans="1:16" ht="101.25" customHeight="1" x14ac:dyDescent="0.25">
      <c r="A46" s="24" t="s">
        <v>415</v>
      </c>
      <c r="B46" s="38" t="s">
        <v>454</v>
      </c>
      <c r="C46" s="149" t="s">
        <v>471</v>
      </c>
      <c r="D46" s="23"/>
      <c r="E46" s="23"/>
      <c r="F46" s="23"/>
      <c r="G46" s="23"/>
      <c r="H46" s="23"/>
      <c r="I46" s="23"/>
      <c r="J46" s="23"/>
      <c r="K46" s="23"/>
      <c r="L46" s="23"/>
      <c r="M46" s="23"/>
      <c r="N46" s="23"/>
      <c r="O46" s="23"/>
      <c r="P46" s="23"/>
    </row>
    <row r="47" spans="1:16" ht="18.75" customHeight="1" x14ac:dyDescent="0.25">
      <c r="A47" s="282"/>
      <c r="B47" s="283"/>
      <c r="C47" s="284"/>
      <c r="D47" s="23"/>
      <c r="E47" s="23"/>
      <c r="F47" s="23"/>
      <c r="G47" s="23"/>
      <c r="H47" s="23"/>
      <c r="I47" s="23"/>
      <c r="J47" s="23"/>
      <c r="K47" s="23"/>
      <c r="L47" s="23"/>
      <c r="M47" s="23"/>
      <c r="N47" s="23"/>
      <c r="O47" s="23"/>
      <c r="P47" s="23"/>
    </row>
    <row r="48" spans="1:16" ht="75.75" customHeight="1" x14ac:dyDescent="0.25">
      <c r="A48" s="24" t="s">
        <v>448</v>
      </c>
      <c r="B48" s="38" t="s">
        <v>462</v>
      </c>
      <c r="C48" s="200">
        <v>0.78038152459999999</v>
      </c>
      <c r="D48" s="23"/>
      <c r="E48" s="23"/>
      <c r="F48" s="23"/>
      <c r="G48" s="23"/>
      <c r="H48" s="23"/>
      <c r="I48" s="23"/>
      <c r="J48" s="23"/>
      <c r="K48" s="23"/>
      <c r="L48" s="23"/>
      <c r="M48" s="23"/>
      <c r="N48" s="23"/>
      <c r="O48" s="23"/>
      <c r="P48" s="23"/>
    </row>
    <row r="49" spans="1:16" ht="71.25" customHeight="1" x14ac:dyDescent="0.25">
      <c r="A49" s="24" t="s">
        <v>416</v>
      </c>
      <c r="B49" s="38" t="s">
        <v>463</v>
      </c>
      <c r="C49" s="200">
        <v>0.64421089000000009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P_TP1900.PH.0015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7" t="s">
        <v>425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100</v>
      </c>
      <c r="C19" s="296" t="s">
        <v>322</v>
      </c>
      <c r="D19" s="294" t="s">
        <v>321</v>
      </c>
      <c r="E19" s="294" t="s">
        <v>99</v>
      </c>
      <c r="F19" s="294" t="s">
        <v>98</v>
      </c>
      <c r="G19" s="294" t="s">
        <v>317</v>
      </c>
      <c r="H19" s="294" t="s">
        <v>97</v>
      </c>
      <c r="I19" s="294" t="s">
        <v>96</v>
      </c>
      <c r="J19" s="294" t="s">
        <v>95</v>
      </c>
      <c r="K19" s="294" t="s">
        <v>94</v>
      </c>
      <c r="L19" s="294" t="s">
        <v>93</v>
      </c>
      <c r="M19" s="294" t="s">
        <v>92</v>
      </c>
      <c r="N19" s="294" t="s">
        <v>91</v>
      </c>
      <c r="O19" s="294" t="s">
        <v>90</v>
      </c>
      <c r="P19" s="294" t="s">
        <v>89</v>
      </c>
      <c r="Q19" s="294" t="s">
        <v>320</v>
      </c>
      <c r="R19" s="294"/>
      <c r="S19" s="298" t="s">
        <v>419</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0" t="s">
        <v>318</v>
      </c>
      <c r="R20" s="41" t="s">
        <v>319</v>
      </c>
      <c r="S20" s="298"/>
      <c r="T20" s="28"/>
      <c r="U20" s="28"/>
      <c r="V20" s="28"/>
      <c r="W20" s="28"/>
      <c r="X20" s="28"/>
      <c r="Y20" s="28"/>
      <c r="Z20" s="27"/>
      <c r="AA20" s="27"/>
      <c r="AB20" s="27"/>
    </row>
    <row r="21" spans="1:28" s="3" customFormat="1" ht="18.75" x14ac:dyDescent="0.2">
      <c r="A21" s="40">
        <v>1</v>
      </c>
      <c r="B21" s="45">
        <v>2</v>
      </c>
      <c r="C21" s="40">
        <v>3</v>
      </c>
      <c r="D21" s="45">
        <v>4</v>
      </c>
      <c r="E21" s="40">
        <v>5</v>
      </c>
      <c r="F21" s="45">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0"/>
      <c r="T22" s="28"/>
      <c r="U22" s="28"/>
      <c r="V22" s="28"/>
      <c r="W22" s="28"/>
      <c r="X22" s="27"/>
      <c r="Y22" s="27"/>
      <c r="Z22" s="27"/>
      <c r="AA22" s="27"/>
      <c r="AB22" s="27"/>
    </row>
    <row r="23" spans="1:28" ht="20.25" customHeight="1" x14ac:dyDescent="0.25">
      <c r="A23" s="91"/>
      <c r="B23" s="45" t="s">
        <v>315</v>
      </c>
      <c r="C23" s="45"/>
      <c r="D23" s="45"/>
      <c r="E23" s="91" t="s">
        <v>316</v>
      </c>
      <c r="F23" s="91" t="s">
        <v>316</v>
      </c>
      <c r="G23" s="91" t="s">
        <v>316</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P_TP1900.PH.0015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88" t="s">
        <v>430</v>
      </c>
      <c r="B19" s="288"/>
      <c r="C19" s="288"/>
      <c r="D19" s="288"/>
      <c r="E19" s="288"/>
      <c r="F19" s="288"/>
      <c r="G19" s="288"/>
      <c r="H19" s="288"/>
      <c r="I19" s="288"/>
      <c r="J19" s="288"/>
      <c r="K19" s="288"/>
      <c r="L19" s="288"/>
      <c r="M19" s="288"/>
      <c r="N19" s="288"/>
      <c r="O19" s="288"/>
      <c r="P19" s="288"/>
      <c r="Q19" s="288"/>
      <c r="R19" s="288"/>
      <c r="S19" s="288"/>
      <c r="T19" s="288"/>
    </row>
    <row r="20" spans="1:113"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5</v>
      </c>
      <c r="B21" s="303" t="s">
        <v>221</v>
      </c>
      <c r="C21" s="304"/>
      <c r="D21" s="307" t="s">
        <v>122</v>
      </c>
      <c r="E21" s="303" t="s">
        <v>459</v>
      </c>
      <c r="F21" s="304"/>
      <c r="G21" s="303" t="s">
        <v>240</v>
      </c>
      <c r="H21" s="304"/>
      <c r="I21" s="303" t="s">
        <v>121</v>
      </c>
      <c r="J21" s="304"/>
      <c r="K21" s="307" t="s">
        <v>120</v>
      </c>
      <c r="L21" s="303" t="s">
        <v>119</v>
      </c>
      <c r="M21" s="304"/>
      <c r="N21" s="303" t="s">
        <v>455</v>
      </c>
      <c r="O21" s="304"/>
      <c r="P21" s="307" t="s">
        <v>118</v>
      </c>
      <c r="Q21" s="313" t="s">
        <v>117</v>
      </c>
      <c r="R21" s="314"/>
      <c r="S21" s="313" t="s">
        <v>116</v>
      </c>
      <c r="T21" s="315"/>
    </row>
    <row r="22" spans="1:113" ht="204.75" customHeight="1" x14ac:dyDescent="0.25">
      <c r="A22" s="311"/>
      <c r="B22" s="305"/>
      <c r="C22" s="306"/>
      <c r="D22" s="309"/>
      <c r="E22" s="305"/>
      <c r="F22" s="306"/>
      <c r="G22" s="305"/>
      <c r="H22" s="306"/>
      <c r="I22" s="305"/>
      <c r="J22" s="306"/>
      <c r="K22" s="308"/>
      <c r="L22" s="305"/>
      <c r="M22" s="306"/>
      <c r="N22" s="305"/>
      <c r="O22" s="306"/>
      <c r="P22" s="308"/>
      <c r="Q22" s="82" t="s">
        <v>115</v>
      </c>
      <c r="R22" s="82" t="s">
        <v>429</v>
      </c>
      <c r="S22" s="82" t="s">
        <v>114</v>
      </c>
      <c r="T22" s="82" t="s">
        <v>113</v>
      </c>
    </row>
    <row r="23" spans="1:113" ht="51.75" customHeight="1" x14ac:dyDescent="0.25">
      <c r="A23" s="312"/>
      <c r="B23" s="138" t="s">
        <v>111</v>
      </c>
      <c r="C23" s="138" t="s">
        <v>112</v>
      </c>
      <c r="D23" s="308"/>
      <c r="E23" s="138" t="s">
        <v>111</v>
      </c>
      <c r="F23" s="138" t="s">
        <v>112</v>
      </c>
      <c r="G23" s="138" t="s">
        <v>111</v>
      </c>
      <c r="H23" s="138" t="s">
        <v>112</v>
      </c>
      <c r="I23" s="138" t="s">
        <v>111</v>
      </c>
      <c r="J23" s="138" t="s">
        <v>112</v>
      </c>
      <c r="K23" s="138" t="s">
        <v>111</v>
      </c>
      <c r="L23" s="138" t="s">
        <v>111</v>
      </c>
      <c r="M23" s="138" t="s">
        <v>112</v>
      </c>
      <c r="N23" s="138" t="s">
        <v>111</v>
      </c>
      <c r="O23" s="138" t="s">
        <v>112</v>
      </c>
      <c r="P23" s="139" t="s">
        <v>111</v>
      </c>
      <c r="Q23" s="82" t="s">
        <v>111</v>
      </c>
      <c r="R23" s="82" t="s">
        <v>111</v>
      </c>
      <c r="S23" s="82" t="s">
        <v>111</v>
      </c>
      <c r="T23" s="82"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48"/>
      <c r="B25" s="148"/>
      <c r="C25" s="148"/>
      <c r="D25" s="148"/>
      <c r="E25" s="148"/>
      <c r="F25" s="148"/>
      <c r="G25" s="148"/>
      <c r="H25" s="148"/>
      <c r="I25" s="148"/>
      <c r="J25" s="148"/>
      <c r="K25" s="148"/>
      <c r="L25" s="148"/>
      <c r="M25" s="148"/>
      <c r="N25" s="148"/>
      <c r="O25" s="148"/>
      <c r="P25" s="148"/>
      <c r="Q25" s="148"/>
      <c r="R25" s="148"/>
      <c r="S25" s="148"/>
      <c r="T25" s="148"/>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02" t="s">
        <v>465</v>
      </c>
      <c r="C28" s="302"/>
      <c r="D28" s="302"/>
      <c r="E28" s="302"/>
      <c r="F28" s="302"/>
      <c r="G28" s="302"/>
      <c r="H28" s="302"/>
      <c r="I28" s="302"/>
      <c r="J28" s="302"/>
      <c r="K28" s="302"/>
      <c r="L28" s="302"/>
      <c r="M28" s="302"/>
      <c r="N28" s="302"/>
      <c r="O28" s="302"/>
      <c r="P28" s="302"/>
      <c r="Q28" s="302"/>
      <c r="R28" s="302"/>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428</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P_TP1900.PH.0015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432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15.75" customHeight="1" x14ac:dyDescent="0.25">
      <c r="A21" s="317" t="s">
        <v>5</v>
      </c>
      <c r="B21" s="320" t="s">
        <v>439</v>
      </c>
      <c r="C21" s="321"/>
      <c r="D21" s="320" t="s">
        <v>441</v>
      </c>
      <c r="E21" s="321"/>
      <c r="F21" s="313" t="s">
        <v>94</v>
      </c>
      <c r="G21" s="315"/>
      <c r="H21" s="315"/>
      <c r="I21" s="314"/>
      <c r="J21" s="317" t="s">
        <v>442</v>
      </c>
      <c r="K21" s="320" t="s">
        <v>443</v>
      </c>
      <c r="L21" s="321"/>
      <c r="M21" s="320" t="s">
        <v>444</v>
      </c>
      <c r="N21" s="321"/>
      <c r="O21" s="320" t="s">
        <v>431</v>
      </c>
      <c r="P21" s="321"/>
      <c r="Q21" s="320" t="s">
        <v>127</v>
      </c>
      <c r="R21" s="321"/>
      <c r="S21" s="317" t="s">
        <v>126</v>
      </c>
      <c r="T21" s="317" t="s">
        <v>445</v>
      </c>
      <c r="U21" s="317" t="s">
        <v>440</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2" t="s">
        <v>115</v>
      </c>
      <c r="Y22" s="82" t="s">
        <v>429</v>
      </c>
      <c r="Z22" s="82" t="s">
        <v>114</v>
      </c>
      <c r="AA22" s="82" t="s">
        <v>113</v>
      </c>
    </row>
    <row r="23" spans="1:27" ht="60" customHeight="1" x14ac:dyDescent="0.25">
      <c r="A23" s="319"/>
      <c r="B23" s="136" t="s">
        <v>111</v>
      </c>
      <c r="C23" s="136"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x14ac:dyDescent="0.25">
      <c r="A25" s="62"/>
      <c r="B25" s="60"/>
      <c r="C25" s="60"/>
      <c r="D25" s="60"/>
      <c r="E25" s="60"/>
      <c r="F25" s="60"/>
      <c r="G25" s="61"/>
      <c r="H25" s="61"/>
      <c r="I25" s="61"/>
      <c r="J25" s="59"/>
      <c r="K25" s="59"/>
      <c r="L25" s="154"/>
      <c r="M25" s="141"/>
      <c r="N25" s="150"/>
      <c r="O25" s="155"/>
      <c r="P25" s="155"/>
      <c r="Q25" s="155"/>
      <c r="R25" s="61"/>
      <c r="S25" s="59"/>
      <c r="T25" s="59"/>
      <c r="U25" s="59"/>
      <c r="V25" s="59"/>
      <c r="W25" s="155"/>
      <c r="X25" s="156"/>
      <c r="Y25" s="156"/>
      <c r="Z25" s="62"/>
      <c r="AA25" s="62"/>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P_TP1900.PH.0015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7" t="s">
        <v>424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65</v>
      </c>
      <c r="B22" s="30" t="s">
        <v>437</v>
      </c>
      <c r="C22" s="49" t="s">
        <v>523</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172" t="s">
        <v>60</v>
      </c>
      <c r="C23" s="173" t="s">
        <v>528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5"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5"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535</v>
      </c>
      <c r="D26" s="23"/>
      <c r="E26" s="23"/>
      <c r="F26" s="23"/>
      <c r="G26" s="23"/>
      <c r="H26" s="23"/>
      <c r="I26" s="23"/>
      <c r="J26" s="23"/>
      <c r="K26" s="23"/>
      <c r="L26" s="23"/>
      <c r="M26" s="23"/>
      <c r="N26" s="23"/>
      <c r="O26" s="23"/>
      <c r="P26" s="23"/>
      <c r="Q26" s="23"/>
      <c r="R26" s="23"/>
      <c r="S26" s="23"/>
      <c r="T26" s="23"/>
      <c r="U26" s="23"/>
    </row>
    <row r="27" spans="1:21" ht="81.75" customHeight="1" x14ac:dyDescent="0.25">
      <c r="A27" s="24" t="s">
        <v>58</v>
      </c>
      <c r="B27" s="26" t="s">
        <v>438</v>
      </c>
      <c r="C27" s="173" t="s">
        <v>527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7"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3"/>
      <c r="AB6" s="13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3"/>
      <c r="AB7" s="133"/>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4"/>
      <c r="AB8" s="134"/>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5"/>
      <c r="AB9" s="13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3"/>
      <c r="AB10" s="133"/>
    </row>
    <row r="11" spans="1:28" ht="15.75" x14ac:dyDescent="0.25">
      <c r="A11" s="295" t="str">
        <f>'1. паспорт местоположение'!A12:C12</f>
        <v>P_TP1900.PH.0015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4"/>
      <c r="AB11" s="134"/>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5"/>
      <c r="AB12" s="13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4"/>
      <c r="AB14" s="134"/>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5"/>
      <c r="AB15" s="13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4"/>
      <c r="AB16" s="144"/>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4"/>
      <c r="AB17" s="144"/>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4"/>
      <c r="AB18" s="144"/>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4"/>
      <c r="AB19" s="14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5"/>
      <c r="AB20" s="14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5"/>
      <c r="AB21" s="145"/>
    </row>
    <row r="22" spans="1:28" x14ac:dyDescent="0.25">
      <c r="A22" s="330" t="s">
        <v>456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6"/>
      <c r="AB22" s="146"/>
    </row>
    <row r="23" spans="1:28" ht="32.25" customHeight="1" x14ac:dyDescent="0.25">
      <c r="A23" s="325" t="s">
        <v>313</v>
      </c>
      <c r="B23" s="326"/>
      <c r="C23" s="326"/>
      <c r="D23" s="326"/>
      <c r="E23" s="326"/>
      <c r="F23" s="326"/>
      <c r="G23" s="326"/>
      <c r="H23" s="326"/>
      <c r="I23" s="326"/>
      <c r="J23" s="326"/>
      <c r="K23" s="326"/>
      <c r="L23" s="327"/>
      <c r="M23" s="324" t="s">
        <v>314</v>
      </c>
      <c r="N23" s="324"/>
      <c r="O23" s="324"/>
      <c r="P23" s="324"/>
      <c r="Q23" s="324"/>
      <c r="R23" s="324"/>
      <c r="S23" s="324"/>
      <c r="T23" s="324"/>
      <c r="U23" s="324"/>
      <c r="V23" s="324"/>
      <c r="W23" s="324"/>
      <c r="X23" s="324"/>
      <c r="Y23" s="324"/>
      <c r="Z23" s="324"/>
    </row>
    <row r="24" spans="1:28" ht="151.5" customHeight="1" x14ac:dyDescent="0.25">
      <c r="A24" s="79" t="s">
        <v>231</v>
      </c>
      <c r="B24" s="80" t="s">
        <v>238</v>
      </c>
      <c r="C24" s="79" t="s">
        <v>307</v>
      </c>
      <c r="D24" s="79" t="s">
        <v>232</v>
      </c>
      <c r="E24" s="79" t="s">
        <v>308</v>
      </c>
      <c r="F24" s="79" t="s">
        <v>310</v>
      </c>
      <c r="G24" s="79" t="s">
        <v>309</v>
      </c>
      <c r="H24" s="79" t="s">
        <v>233</v>
      </c>
      <c r="I24" s="79" t="s">
        <v>311</v>
      </c>
      <c r="J24" s="79" t="s">
        <v>239</v>
      </c>
      <c r="K24" s="80" t="s">
        <v>237</v>
      </c>
      <c r="L24" s="80" t="s">
        <v>234</v>
      </c>
      <c r="M24" s="81" t="s">
        <v>246</v>
      </c>
      <c r="N24" s="80" t="s">
        <v>467</v>
      </c>
      <c r="O24" s="79" t="s">
        <v>244</v>
      </c>
      <c r="P24" s="79" t="s">
        <v>245</v>
      </c>
      <c r="Q24" s="79" t="s">
        <v>243</v>
      </c>
      <c r="R24" s="79" t="s">
        <v>233</v>
      </c>
      <c r="S24" s="79" t="s">
        <v>242</v>
      </c>
      <c r="T24" s="79" t="s">
        <v>241</v>
      </c>
      <c r="U24" s="79" t="s">
        <v>306</v>
      </c>
      <c r="V24" s="79" t="s">
        <v>243</v>
      </c>
      <c r="W24" s="88" t="s">
        <v>236</v>
      </c>
      <c r="X24" s="88" t="s">
        <v>248</v>
      </c>
      <c r="Y24" s="88" t="s">
        <v>249</v>
      </c>
      <c r="Z24" s="89" t="s">
        <v>247</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158"/>
      <c r="B26" s="334"/>
      <c r="C26" s="159"/>
      <c r="D26" s="160"/>
      <c r="E26" s="161"/>
      <c r="F26" s="159"/>
      <c r="G26" s="161"/>
      <c r="H26" s="165"/>
      <c r="I26" s="159"/>
      <c r="J26" s="159"/>
      <c r="K26" s="77"/>
      <c r="L26" s="160"/>
      <c r="M26" s="337"/>
      <c r="N26" s="159"/>
      <c r="O26" s="159"/>
      <c r="P26" s="159"/>
      <c r="Q26" s="159"/>
      <c r="R26" s="159"/>
      <c r="S26" s="159"/>
      <c r="T26" s="159"/>
      <c r="U26" s="162"/>
      <c r="V26" s="77"/>
      <c r="W26" s="160"/>
      <c r="X26" s="160"/>
      <c r="Y26" s="162"/>
      <c r="Z26" s="163"/>
    </row>
    <row r="27" spans="1:28" x14ac:dyDescent="0.25">
      <c r="A27" s="331"/>
      <c r="B27" s="335"/>
      <c r="C27" s="159"/>
      <c r="D27" s="160"/>
      <c r="E27" s="161"/>
      <c r="F27" s="159"/>
      <c r="G27" s="161"/>
      <c r="H27" s="165"/>
      <c r="I27" s="159"/>
      <c r="J27" s="159"/>
      <c r="K27" s="164"/>
      <c r="L27" s="160"/>
      <c r="M27" s="338"/>
      <c r="N27" s="77"/>
      <c r="O27" s="77"/>
      <c r="P27" s="77"/>
      <c r="Q27" s="77"/>
      <c r="R27" s="77"/>
      <c r="S27" s="77"/>
      <c r="T27" s="77"/>
      <c r="U27" s="161"/>
      <c r="V27" s="159"/>
      <c r="W27" s="159"/>
      <c r="X27" s="159"/>
      <c r="Y27" s="161"/>
      <c r="Z27" s="163"/>
    </row>
    <row r="28" spans="1:28" x14ac:dyDescent="0.25">
      <c r="A28" s="332"/>
      <c r="B28" s="335"/>
      <c r="C28" s="159"/>
      <c r="D28" s="160"/>
      <c r="E28" s="161"/>
      <c r="F28" s="159"/>
      <c r="G28" s="161"/>
      <c r="H28" s="165"/>
      <c r="I28" s="159"/>
      <c r="J28" s="159"/>
      <c r="K28" s="160"/>
      <c r="L28" s="159"/>
      <c r="M28" s="338"/>
      <c r="N28" s="159"/>
      <c r="O28" s="159"/>
      <c r="P28" s="159"/>
      <c r="Q28" s="159"/>
      <c r="R28" s="159"/>
      <c r="S28" s="159"/>
      <c r="T28" s="159"/>
      <c r="U28" s="161"/>
      <c r="V28" s="159"/>
      <c r="W28" s="159"/>
      <c r="X28" s="159"/>
      <c r="Y28" s="161"/>
      <c r="Z28" s="163"/>
    </row>
    <row r="29" spans="1:28" x14ac:dyDescent="0.25">
      <c r="A29" s="333"/>
      <c r="B29" s="335"/>
      <c r="C29" s="159"/>
      <c r="D29" s="160"/>
      <c r="E29" s="161"/>
      <c r="F29" s="159"/>
      <c r="G29" s="161"/>
      <c r="H29" s="165"/>
      <c r="I29" s="159"/>
      <c r="J29" s="159"/>
      <c r="K29" s="160"/>
      <c r="L29" s="159"/>
      <c r="M29" s="338"/>
      <c r="N29" s="159"/>
      <c r="O29" s="159"/>
      <c r="P29" s="159"/>
      <c r="Q29" s="159"/>
      <c r="R29" s="159"/>
      <c r="S29" s="159"/>
      <c r="T29" s="159"/>
      <c r="U29" s="161"/>
      <c r="V29" s="159"/>
      <c r="W29" s="159"/>
      <c r="X29" s="159"/>
      <c r="Y29" s="161"/>
      <c r="Z29" s="163"/>
    </row>
    <row r="30" spans="1:28" x14ac:dyDescent="0.25">
      <c r="A30" s="159"/>
      <c r="B30" s="335"/>
      <c r="C30" s="159"/>
      <c r="D30" s="160"/>
      <c r="E30" s="161"/>
      <c r="F30" s="159"/>
      <c r="G30" s="161"/>
      <c r="H30" s="165"/>
      <c r="I30" s="159"/>
      <c r="J30" s="159"/>
      <c r="K30" s="159"/>
      <c r="L30" s="159"/>
      <c r="M30" s="338"/>
      <c r="N30" s="159"/>
      <c r="O30" s="159"/>
      <c r="P30" s="159"/>
      <c r="Q30" s="159"/>
      <c r="R30" s="159"/>
      <c r="S30" s="159"/>
      <c r="T30" s="159"/>
      <c r="U30" s="161"/>
      <c r="V30" s="159"/>
      <c r="W30" s="159"/>
      <c r="X30" s="159"/>
      <c r="Y30" s="161"/>
      <c r="Z30" s="77"/>
    </row>
    <row r="31" spans="1:28" x14ac:dyDescent="0.25">
      <c r="A31" s="159"/>
      <c r="B31" s="336"/>
      <c r="C31" s="159"/>
      <c r="D31" s="160"/>
      <c r="E31" s="161"/>
      <c r="F31" s="159"/>
      <c r="G31" s="161"/>
      <c r="H31" s="165"/>
      <c r="I31" s="159"/>
      <c r="J31" s="159"/>
      <c r="K31" s="159"/>
      <c r="L31" s="159"/>
      <c r="M31" s="339"/>
      <c r="N31" s="159"/>
      <c r="O31" s="159"/>
      <c r="P31" s="159"/>
      <c r="Q31" s="159"/>
      <c r="R31" s="159"/>
      <c r="S31" s="159"/>
      <c r="T31" s="159"/>
      <c r="U31" s="161"/>
      <c r="V31" s="159"/>
      <c r="W31" s="159"/>
      <c r="X31" s="159"/>
      <c r="Y31" s="161"/>
      <c r="Z31" s="77"/>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5" t="str">
        <f>'1. паспорт местоположение'!A12:C12</f>
        <v>P_TP1900.PH.0015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433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1" t="s">
        <v>86</v>
      </c>
      <c r="F19" s="342"/>
      <c r="G19" s="342"/>
      <c r="H19" s="342"/>
      <c r="I19" s="343"/>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70" zoomScaleNormal="70" workbookViewId="0">
      <selection activeCell="A7" sqref="A7:AR7"/>
    </sheetView>
  </sheetViews>
  <sheetFormatPr defaultRowHeight="15.75" outlineLevelRow="1" x14ac:dyDescent="0.25"/>
  <cols>
    <col min="1" max="1" width="61.7109375" style="223" customWidth="1"/>
    <col min="2" max="3" width="4.140625" style="223" customWidth="1"/>
    <col min="4" max="4" width="4.28515625" style="223" customWidth="1"/>
    <col min="5" max="22" width="4.140625" style="223" hidden="1" customWidth="1"/>
    <col min="23" max="36" width="5" style="223" hidden="1" customWidth="1"/>
    <col min="37" max="37" width="5" style="223" customWidth="1"/>
    <col min="38" max="38" width="11.7109375" style="223" customWidth="1"/>
    <col min="39" max="39" width="16.7109375" style="223" customWidth="1"/>
    <col min="40" max="40" width="22.140625" style="223" customWidth="1"/>
    <col min="41" max="41" width="20.28515625" style="223" customWidth="1"/>
    <col min="42" max="55" width="16.7109375" style="223" customWidth="1"/>
    <col min="56" max="56" width="18.85546875" style="223" customWidth="1"/>
    <col min="57" max="57" width="20.5703125" style="223" customWidth="1"/>
    <col min="58" max="87" width="16.7109375" style="223" customWidth="1"/>
    <col min="88" max="98" width="14.42578125" style="223" customWidth="1"/>
    <col min="99" max="16384" width="9.140625" style="223"/>
  </cols>
  <sheetData>
    <row r="1" spans="1:99" s="222" customFormat="1" ht="12.75" customHeight="1" x14ac:dyDescent="0.2">
      <c r="A1" s="281"/>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1"/>
      <c r="AM1" s="221"/>
      <c r="AN1" s="221"/>
      <c r="AO1" s="221"/>
      <c r="AP1" s="221"/>
      <c r="AQ1" s="221"/>
      <c r="AR1" s="221"/>
      <c r="AS1" s="221"/>
      <c r="AT1" s="221"/>
      <c r="AU1" s="221"/>
      <c r="AV1" s="221"/>
      <c r="AW1" s="221"/>
      <c r="AX1" s="221"/>
      <c r="AY1" s="221"/>
      <c r="AZ1" s="221"/>
      <c r="BA1" s="221"/>
      <c r="BB1" s="221"/>
      <c r="BC1" s="221"/>
      <c r="BD1" s="221"/>
      <c r="BE1" s="221"/>
      <c r="BF1" s="221"/>
      <c r="BG1" s="221"/>
      <c r="BH1" s="221"/>
      <c r="BI1" s="221"/>
      <c r="BJ1" s="221"/>
      <c r="BK1" s="221"/>
      <c r="BL1" s="221"/>
      <c r="BM1" s="221"/>
      <c r="BN1" s="221"/>
      <c r="BO1" s="221"/>
      <c r="BP1" s="221"/>
      <c r="BQ1" s="221"/>
      <c r="BR1" s="221"/>
      <c r="BS1" s="221"/>
      <c r="BT1" s="221"/>
      <c r="BU1" s="221"/>
      <c r="BV1" s="221"/>
      <c r="BW1" s="221"/>
      <c r="BX1" s="221"/>
      <c r="BY1" s="221"/>
      <c r="BZ1" s="221"/>
      <c r="CA1" s="221"/>
      <c r="CB1" s="221"/>
      <c r="CC1" s="221"/>
      <c r="CD1" s="221"/>
      <c r="CE1" s="221"/>
      <c r="CF1" s="221"/>
      <c r="CG1" s="221"/>
      <c r="CH1" s="221"/>
      <c r="CI1" s="221"/>
      <c r="CJ1" s="221"/>
      <c r="CK1" s="221"/>
      <c r="CL1" s="221"/>
      <c r="CM1" s="221"/>
      <c r="CN1" s="221"/>
      <c r="CO1" s="221"/>
      <c r="CP1" s="221"/>
      <c r="CQ1" s="221"/>
      <c r="CR1" s="221"/>
      <c r="CS1" s="221"/>
      <c r="CT1" s="221"/>
      <c r="CU1" s="221"/>
    </row>
    <row r="2" spans="1:99" s="222" customFormat="1" ht="12.75" customHeight="1" x14ac:dyDescent="0.2">
      <c r="A2" s="281"/>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1"/>
      <c r="AM2" s="221"/>
      <c r="AN2" s="221"/>
      <c r="AO2" s="221"/>
      <c r="AP2" s="221"/>
      <c r="AQ2" s="221"/>
      <c r="AR2" s="221"/>
      <c r="AS2" s="221"/>
      <c r="AT2" s="221"/>
      <c r="AU2" s="221"/>
      <c r="AV2" s="221"/>
      <c r="AW2" s="221"/>
      <c r="AX2" s="221"/>
      <c r="AY2" s="221"/>
      <c r="AZ2" s="221"/>
      <c r="BA2" s="221"/>
      <c r="BB2" s="221"/>
      <c r="BC2" s="221"/>
      <c r="BD2" s="221"/>
      <c r="BE2" s="221"/>
      <c r="BF2" s="221"/>
      <c r="BG2" s="221"/>
      <c r="BH2" s="221"/>
      <c r="BI2" s="221"/>
      <c r="BJ2" s="221"/>
      <c r="BK2" s="221"/>
      <c r="BL2" s="221"/>
      <c r="BM2" s="221"/>
      <c r="BN2" s="221"/>
      <c r="BO2" s="221"/>
      <c r="BP2" s="221"/>
      <c r="BQ2" s="221"/>
      <c r="BR2" s="221"/>
      <c r="BS2" s="221"/>
      <c r="BT2" s="221"/>
      <c r="BU2" s="221"/>
      <c r="BV2" s="221"/>
      <c r="BW2" s="221"/>
      <c r="BX2" s="221"/>
      <c r="BY2" s="221"/>
      <c r="BZ2" s="221"/>
      <c r="CA2" s="221"/>
      <c r="CB2" s="221"/>
      <c r="CC2" s="221"/>
      <c r="CD2" s="221"/>
      <c r="CE2" s="221"/>
      <c r="CF2" s="221"/>
      <c r="CG2" s="221"/>
      <c r="CH2" s="221"/>
      <c r="CI2" s="221"/>
      <c r="CJ2" s="221"/>
      <c r="CK2" s="221"/>
      <c r="CL2" s="221"/>
      <c r="CM2" s="221"/>
      <c r="CN2" s="221"/>
      <c r="CO2" s="221"/>
      <c r="CP2" s="221"/>
      <c r="CQ2" s="221"/>
      <c r="CR2" s="221"/>
      <c r="CS2" s="221"/>
      <c r="CT2" s="221"/>
      <c r="CU2" s="221"/>
    </row>
    <row r="3" spans="1:99" x14ac:dyDescent="0.25">
      <c r="A3" s="281"/>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row>
    <row r="4" spans="1:99" x14ac:dyDescent="0.25">
      <c r="A4" s="220"/>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row>
    <row r="5" spans="1:99" s="12" customFormat="1" ht="18.75" customHeight="1" x14ac:dyDescent="0.2">
      <c r="A5" s="448" t="s">
        <v>542</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c r="AT5" s="12" t="s">
        <v>69</v>
      </c>
    </row>
    <row r="6" spans="1:99" s="12" customFormat="1" ht="18.75" x14ac:dyDescent="0.3">
      <c r="A6" s="224"/>
      <c r="B6" s="225"/>
      <c r="C6" s="225"/>
      <c r="D6" s="225"/>
      <c r="E6" s="225"/>
      <c r="F6" s="225"/>
      <c r="G6" s="225"/>
      <c r="H6" s="225"/>
      <c r="I6" s="226"/>
      <c r="J6" s="226"/>
      <c r="K6" s="227"/>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c r="AT6" s="12" t="s">
        <v>10</v>
      </c>
    </row>
    <row r="7" spans="1:99" s="12" customFormat="1" ht="18.75" x14ac:dyDescent="0.2">
      <c r="A7" s="449" t="s">
        <v>9</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T7" s="12" t="s">
        <v>541</v>
      </c>
    </row>
    <row r="8" spans="1:99" s="12"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225"/>
      <c r="AA8" s="225"/>
      <c r="AB8" s="225"/>
      <c r="AC8" s="225"/>
      <c r="AD8" s="225"/>
      <c r="AE8" s="225"/>
      <c r="AF8" s="225"/>
      <c r="AG8" s="225"/>
      <c r="AH8" s="225"/>
      <c r="AI8" s="225"/>
      <c r="AJ8" s="225"/>
      <c r="AK8" s="225"/>
      <c r="AL8" s="225"/>
      <c r="AM8" s="225"/>
      <c r="AN8" s="225"/>
      <c r="AO8" s="225"/>
      <c r="AP8" s="225"/>
      <c r="AQ8" s="225"/>
      <c r="AR8" s="225"/>
    </row>
    <row r="9" spans="1:99" s="12" customFormat="1" ht="18.75" customHeight="1" x14ac:dyDescent="0.2">
      <c r="A9" s="441" t="s">
        <v>487</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99" s="12" customFormat="1" ht="18.75" customHeight="1" x14ac:dyDescent="0.2">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99" s="12"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225"/>
      <c r="AA11" s="225"/>
      <c r="AB11" s="225"/>
      <c r="AC11" s="225"/>
      <c r="AD11" s="225"/>
      <c r="AE11" s="225"/>
      <c r="AF11" s="225"/>
      <c r="AG11" s="225"/>
      <c r="AH11" s="225"/>
      <c r="AI11" s="225"/>
      <c r="AJ11" s="225"/>
      <c r="AK11" s="225"/>
      <c r="AL11" s="225"/>
      <c r="AM11" s="225"/>
      <c r="AN11" s="225"/>
      <c r="AO11" s="225"/>
      <c r="AP11" s="225"/>
      <c r="AQ11" s="225"/>
      <c r="AR11" s="225"/>
    </row>
    <row r="12" spans="1:99" s="12" customFormat="1" ht="18.75" customHeight="1" x14ac:dyDescent="0.2">
      <c r="A12" s="440" t="str">
        <f>[1]Параметры!A6</f>
        <v>P_TP1900.PH.0015</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99" s="12" customFormat="1" ht="18.75" customHeight="1" x14ac:dyDescent="0.2">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99"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99" s="3" customFormat="1" ht="12" x14ac:dyDescent="0.2">
      <c r="A15" s="440" t="str">
        <f>[1]Параметры!A4</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99" s="3" customFormat="1" ht="15" customHeight="1" x14ac:dyDescent="0.2">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58"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58" s="3" customFormat="1" ht="15" customHeight="1" x14ac:dyDescent="0.2">
      <c r="A18" s="442" t="s">
        <v>434</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58" s="12" customFormat="1" ht="18.75" customHeight="1" x14ac:dyDescent="0.2">
      <c r="A19" s="18"/>
      <c r="I19" s="16"/>
      <c r="J19" s="16"/>
      <c r="K19" s="37"/>
      <c r="AR19" s="37"/>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U23" s="235"/>
      <c r="BD23" s="236"/>
      <c r="BE23" s="237"/>
      <c r="BF23" s="237"/>
    </row>
    <row r="24" spans="1:58" ht="27.75" x14ac:dyDescent="0.4">
      <c r="A24" s="234"/>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c r="AU24" s="235"/>
      <c r="BD24" s="236"/>
      <c r="BE24" s="237"/>
      <c r="BF24" s="237"/>
    </row>
    <row r="25" spans="1:58" ht="18.75" customHeight="1" thickBot="1" x14ac:dyDescent="0.3">
      <c r="A25" s="238" t="s">
        <v>303</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N25" s="240"/>
      <c r="AO25" s="241"/>
      <c r="AP25" s="241"/>
      <c r="AQ25" s="241"/>
      <c r="AR25" s="241"/>
    </row>
    <row r="26" spans="1:58" ht="18.75" customHeight="1" x14ac:dyDescent="0.25">
      <c r="A26" s="443" t="s">
        <v>543</v>
      </c>
      <c r="B26" s="444"/>
      <c r="C26" s="444"/>
      <c r="D26" s="444"/>
      <c r="E26" s="444"/>
      <c r="F26" s="444"/>
      <c r="G26" s="444"/>
      <c r="H26" s="444"/>
      <c r="I26" s="444"/>
      <c r="J26" s="444"/>
      <c r="K26" s="444"/>
      <c r="L26" s="444"/>
      <c r="M26" s="444"/>
      <c r="N26" s="444"/>
      <c r="O26" s="444"/>
      <c r="P26" s="444"/>
      <c r="Q26" s="444"/>
      <c r="R26" s="444"/>
      <c r="S26" s="444"/>
      <c r="T26" s="444"/>
      <c r="U26" s="444"/>
      <c r="V26" s="444"/>
      <c r="W26" s="444"/>
      <c r="X26" s="444"/>
      <c r="Y26" s="444"/>
      <c r="Z26" s="444"/>
      <c r="AA26" s="444"/>
      <c r="AB26" s="444"/>
      <c r="AC26" s="444"/>
      <c r="AD26" s="444"/>
      <c r="AE26" s="444"/>
      <c r="AF26" s="444"/>
      <c r="AG26" s="444"/>
      <c r="AH26" s="444"/>
      <c r="AI26" s="444"/>
      <c r="AJ26" s="445"/>
      <c r="AK26" s="446">
        <v>639656.99474927213</v>
      </c>
      <c r="AL26" s="447"/>
      <c r="AN26" s="234" t="s">
        <v>302</v>
      </c>
      <c r="AO26" s="242"/>
      <c r="AP26" s="242"/>
    </row>
    <row r="27" spans="1:58" ht="15.75" customHeight="1" x14ac:dyDescent="0.25">
      <c r="A27" s="404" t="s">
        <v>301</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6"/>
      <c r="AK27" s="437"/>
      <c r="AL27" s="438"/>
      <c r="AN27" s="435" t="s">
        <v>300</v>
      </c>
      <c r="AO27" s="436"/>
      <c r="AP27" s="243">
        <f>SUM(AK96:BF96)</f>
        <v>0</v>
      </c>
    </row>
    <row r="28" spans="1:58" x14ac:dyDescent="0.25">
      <c r="A28" s="404" t="s">
        <v>299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33">
        <v>59</v>
      </c>
      <c r="AL28" s="434"/>
      <c r="AN28" s="435" t="s">
        <v>298</v>
      </c>
      <c r="AO28" s="436"/>
      <c r="AP28" s="243" t="str">
        <f>IF(SUM(AK97:BF97)=0,"не окупается",SUM(AK97:BF97))</f>
        <v>не окупается</v>
      </c>
    </row>
    <row r="29" spans="1:58" ht="15" customHeight="1" x14ac:dyDescent="0.25">
      <c r="A29" s="404" t="s">
        <v>297</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33">
        <v>1</v>
      </c>
      <c r="AL29" s="434"/>
      <c r="AN29" s="435" t="s">
        <v>544</v>
      </c>
      <c r="AO29" s="436"/>
      <c r="AP29" s="244">
        <f>AW94</f>
        <v>-882474.20021759113</v>
      </c>
      <c r="AU29" s="245"/>
      <c r="AW29" s="246"/>
      <c r="AX29" s="246"/>
    </row>
    <row r="30" spans="1:58" ht="15" customHeight="1" x14ac:dyDescent="0.25">
      <c r="A30" s="404" t="s">
        <v>296</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6"/>
      <c r="AK30" s="431">
        <v>10400</v>
      </c>
      <c r="AL30" s="432"/>
      <c r="AN30" s="435" t="s">
        <v>545</v>
      </c>
      <c r="AO30" s="436"/>
      <c r="AP30" s="247" t="str">
        <f>IF(AP29&gt;0,"да","нет")</f>
        <v>нет</v>
      </c>
      <c r="AU30" s="245"/>
    </row>
    <row r="31" spans="1:58" ht="15" customHeight="1" x14ac:dyDescent="0.25">
      <c r="A31" s="404" t="s">
        <v>546</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6"/>
      <c r="AK31" s="431">
        <v>1</v>
      </c>
      <c r="AL31" s="432"/>
      <c r="AU31" s="245"/>
    </row>
    <row r="32" spans="1:58" x14ac:dyDescent="0.25">
      <c r="A32" s="404" t="s">
        <v>295</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6"/>
      <c r="AK32" s="429">
        <v>1</v>
      </c>
      <c r="AL32" s="430"/>
      <c r="AU32" s="245"/>
    </row>
    <row r="33" spans="1:98" x14ac:dyDescent="0.25">
      <c r="A33" s="404" t="s">
        <v>271</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6"/>
      <c r="AK33" s="429">
        <v>0</v>
      </c>
      <c r="AL33" s="430"/>
    </row>
    <row r="34" spans="1:98" x14ac:dyDescent="0.25">
      <c r="A34" s="404" t="s">
        <v>294</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6"/>
      <c r="AK34" s="429">
        <v>1</v>
      </c>
      <c r="AL34" s="430"/>
    </row>
    <row r="35" spans="1:98" x14ac:dyDescent="0.25">
      <c r="A35" s="404" t="s">
        <v>293</v>
      </c>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6"/>
      <c r="AK35" s="429">
        <v>1</v>
      </c>
      <c r="AL35" s="430"/>
    </row>
    <row r="36" spans="1:98" x14ac:dyDescent="0.25">
      <c r="A36" s="404"/>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6"/>
      <c r="AK36" s="427"/>
      <c r="AL36" s="428"/>
    </row>
    <row r="37" spans="1:98" x14ac:dyDescent="0.25">
      <c r="A37" s="404" t="s">
        <v>262</v>
      </c>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6"/>
      <c r="AK37" s="414">
        <v>0.25</v>
      </c>
      <c r="AL37" s="415"/>
    </row>
    <row r="38" spans="1:98" x14ac:dyDescent="0.25">
      <c r="A38" s="404" t="s">
        <v>522</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6"/>
      <c r="AK38" s="429">
        <v>0</v>
      </c>
      <c r="AL38" s="430"/>
    </row>
    <row r="39" spans="1:98" x14ac:dyDescent="0.25">
      <c r="A39" s="404" t="s">
        <v>292</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6"/>
      <c r="AK39" s="427"/>
      <c r="AL39" s="428"/>
    </row>
    <row r="40" spans="1:98" x14ac:dyDescent="0.25">
      <c r="A40" s="404" t="s">
        <v>291</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6"/>
      <c r="AK40" s="425">
        <v>0</v>
      </c>
      <c r="AL40" s="426"/>
    </row>
    <row r="41" spans="1:98" x14ac:dyDescent="0.25">
      <c r="A41" s="404" t="s">
        <v>290</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6"/>
      <c r="AK41" s="427"/>
      <c r="AL41" s="428"/>
    </row>
    <row r="42" spans="1:98" x14ac:dyDescent="0.25">
      <c r="A42" s="404" t="s">
        <v>289</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6"/>
      <c r="AK42" s="414">
        <v>0.27800000000000002</v>
      </c>
      <c r="AL42" s="415"/>
    </row>
    <row r="43" spans="1:98" x14ac:dyDescent="0.25">
      <c r="A43" s="404" t="s">
        <v>288</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6"/>
      <c r="AK43" s="414">
        <v>0.27800000000000002</v>
      </c>
      <c r="AL43" s="415"/>
    </row>
    <row r="44" spans="1:98" x14ac:dyDescent="0.25">
      <c r="A44" s="404" t="s">
        <v>287</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6"/>
      <c r="AK44" s="414">
        <v>1</v>
      </c>
      <c r="AL44" s="415"/>
    </row>
    <row r="45" spans="1:98" x14ac:dyDescent="0.25">
      <c r="A45" s="404" t="s">
        <v>286</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6"/>
      <c r="AK45" s="414">
        <v>0.14080000000000001</v>
      </c>
      <c r="AL45" s="415"/>
      <c r="BE45" s="248"/>
      <c r="BF45" s="248"/>
    </row>
    <row r="46" spans="1:98" x14ac:dyDescent="0.25">
      <c r="A46" s="404" t="s">
        <v>285</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14">
        <v>0</v>
      </c>
      <c r="AL46" s="415"/>
    </row>
    <row r="47" spans="1:98" ht="16.5" thickBot="1" x14ac:dyDescent="0.3">
      <c r="A47" s="416" t="s">
        <v>284</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v>0.20850000000000002</v>
      </c>
      <c r="AL47" s="420"/>
    </row>
    <row r="48" spans="1:98" x14ac:dyDescent="0.25">
      <c r="A48" s="421" t="s">
        <v>283</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3"/>
      <c r="AK48" s="373">
        <v>2026</v>
      </c>
      <c r="AL48" s="424"/>
      <c r="AM48" s="249">
        <v>2027</v>
      </c>
      <c r="AN48" s="250">
        <v>2028</v>
      </c>
      <c r="AO48" s="250">
        <v>2029</v>
      </c>
      <c r="AP48" s="250">
        <v>2030</v>
      </c>
      <c r="AQ48" s="250">
        <v>2031</v>
      </c>
      <c r="AR48" s="250">
        <v>2032</v>
      </c>
      <c r="AS48" s="250">
        <v>2033</v>
      </c>
      <c r="AT48" s="250">
        <v>2034</v>
      </c>
      <c r="AU48" s="250">
        <v>2035</v>
      </c>
      <c r="AV48" s="250">
        <v>2036</v>
      </c>
      <c r="AW48" s="250">
        <v>2037</v>
      </c>
      <c r="AX48" s="250">
        <v>2038</v>
      </c>
      <c r="AY48" s="250">
        <v>2039</v>
      </c>
      <c r="AZ48" s="250">
        <v>2040</v>
      </c>
      <c r="BA48" s="250">
        <v>2041</v>
      </c>
      <c r="BB48" s="250">
        <v>2042</v>
      </c>
      <c r="BC48" s="250">
        <v>2043</v>
      </c>
      <c r="BD48" s="250">
        <v>2044</v>
      </c>
      <c r="BE48" s="250">
        <v>2045</v>
      </c>
      <c r="BF48" s="250">
        <v>2046</v>
      </c>
      <c r="BG48" s="250">
        <v>2047</v>
      </c>
      <c r="BH48" s="250">
        <v>2048</v>
      </c>
      <c r="BI48" s="250">
        <v>2049</v>
      </c>
      <c r="BJ48" s="250">
        <v>2050</v>
      </c>
      <c r="BK48" s="250">
        <v>2051</v>
      </c>
      <c r="BL48" s="250">
        <v>2052</v>
      </c>
      <c r="BM48" s="250">
        <v>2053</v>
      </c>
      <c r="BN48" s="250">
        <v>2054</v>
      </c>
      <c r="BO48" s="250">
        <v>2055</v>
      </c>
      <c r="BP48" s="250">
        <v>2056</v>
      </c>
      <c r="BQ48" s="250">
        <v>2057</v>
      </c>
      <c r="BR48" s="250">
        <v>2058</v>
      </c>
      <c r="BS48" s="250">
        <v>2059</v>
      </c>
      <c r="BT48" s="250">
        <v>2060</v>
      </c>
      <c r="BU48" s="250">
        <v>2061</v>
      </c>
      <c r="BV48" s="250">
        <v>2062</v>
      </c>
      <c r="BW48" s="250">
        <v>2063</v>
      </c>
      <c r="BX48" s="250">
        <v>2064</v>
      </c>
      <c r="BY48" s="250">
        <v>2065</v>
      </c>
      <c r="BZ48" s="250">
        <v>2066</v>
      </c>
      <c r="CA48" s="250">
        <v>2067</v>
      </c>
      <c r="CB48" s="250">
        <v>2068</v>
      </c>
      <c r="CC48" s="250">
        <v>2069</v>
      </c>
      <c r="CD48" s="250">
        <v>2070</v>
      </c>
      <c r="CE48" s="250">
        <v>2071</v>
      </c>
      <c r="CF48" s="250">
        <v>2072</v>
      </c>
      <c r="CG48" s="250">
        <v>2073</v>
      </c>
      <c r="CH48" s="250">
        <v>2074</v>
      </c>
      <c r="CI48" s="250">
        <v>2075</v>
      </c>
      <c r="CJ48" s="250">
        <v>2076</v>
      </c>
      <c r="CK48" s="250">
        <v>2077</v>
      </c>
      <c r="CL48" s="250">
        <v>2078</v>
      </c>
      <c r="CM48" s="250">
        <v>2079</v>
      </c>
      <c r="CN48" s="250">
        <v>2080</v>
      </c>
      <c r="CO48" s="250">
        <v>2081</v>
      </c>
      <c r="CP48" s="250">
        <v>2082</v>
      </c>
      <c r="CQ48" s="250">
        <v>2083</v>
      </c>
      <c r="CR48" s="250">
        <v>2084</v>
      </c>
      <c r="CS48" s="250">
        <v>2085</v>
      </c>
      <c r="CT48" s="250" t="s">
        <v>522</v>
      </c>
    </row>
    <row r="49" spans="1:98" outlineLevel="1" x14ac:dyDescent="0.25">
      <c r="A49" s="404" t="s">
        <v>282</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6"/>
      <c r="AK49" s="407">
        <v>0.04</v>
      </c>
      <c r="AL49" s="408"/>
      <c r="AM49" s="251">
        <v>0.04</v>
      </c>
      <c r="AN49" s="251">
        <v>0.04</v>
      </c>
      <c r="AO49" s="251">
        <v>0.04</v>
      </c>
      <c r="AP49" s="251">
        <v>0.04</v>
      </c>
      <c r="AQ49" s="251">
        <v>0.04</v>
      </c>
      <c r="AR49" s="251">
        <v>0.04</v>
      </c>
      <c r="AS49" s="251">
        <v>0.04</v>
      </c>
      <c r="AT49" s="251">
        <v>0.04</v>
      </c>
      <c r="AU49" s="251">
        <v>0.04</v>
      </c>
      <c r="AV49" s="251">
        <v>0.04</v>
      </c>
      <c r="AW49" s="251">
        <v>0.04</v>
      </c>
      <c r="AX49" s="251">
        <v>0.04</v>
      </c>
      <c r="AY49" s="251">
        <v>0.04</v>
      </c>
      <c r="AZ49" s="251">
        <v>0.04</v>
      </c>
      <c r="BA49" s="251">
        <v>0.04</v>
      </c>
      <c r="BB49" s="251">
        <v>0.04</v>
      </c>
      <c r="BC49" s="251">
        <v>0.04</v>
      </c>
      <c r="BD49" s="251">
        <v>0.04</v>
      </c>
      <c r="BE49" s="251">
        <v>0.04</v>
      </c>
      <c r="BF49" s="251">
        <v>0.04</v>
      </c>
      <c r="BG49" s="251">
        <v>0.04</v>
      </c>
      <c r="BH49" s="251">
        <v>0.04</v>
      </c>
      <c r="BI49" s="251">
        <v>0.04</v>
      </c>
      <c r="BJ49" s="251">
        <v>0.04</v>
      </c>
      <c r="BK49" s="251">
        <v>0.04</v>
      </c>
      <c r="BL49" s="251">
        <v>0.04</v>
      </c>
      <c r="BM49" s="251">
        <v>0.04</v>
      </c>
      <c r="BN49" s="251">
        <v>0.04</v>
      </c>
      <c r="BO49" s="251">
        <v>0.04</v>
      </c>
      <c r="BP49" s="251">
        <v>0.04</v>
      </c>
      <c r="BQ49" s="251">
        <v>0.04</v>
      </c>
      <c r="BR49" s="251">
        <v>0.04</v>
      </c>
      <c r="BS49" s="251">
        <v>0.04</v>
      </c>
      <c r="BT49" s="251">
        <v>0.04</v>
      </c>
      <c r="BU49" s="251">
        <v>0.04</v>
      </c>
      <c r="BV49" s="251">
        <v>0.04</v>
      </c>
      <c r="BW49" s="251">
        <v>0.04</v>
      </c>
      <c r="BX49" s="251">
        <v>0.04</v>
      </c>
      <c r="BY49" s="251">
        <v>0.04</v>
      </c>
      <c r="BZ49" s="251">
        <v>0.04</v>
      </c>
      <c r="CA49" s="251">
        <v>0.04</v>
      </c>
      <c r="CB49" s="251">
        <v>0.04</v>
      </c>
      <c r="CC49" s="251">
        <v>0.04</v>
      </c>
      <c r="CD49" s="251">
        <v>0.04</v>
      </c>
      <c r="CE49" s="251">
        <v>0.04</v>
      </c>
      <c r="CF49" s="251">
        <v>0.04</v>
      </c>
      <c r="CG49" s="251">
        <v>0.04</v>
      </c>
      <c r="CH49" s="251">
        <v>0.04</v>
      </c>
      <c r="CI49" s="251">
        <v>0.04</v>
      </c>
      <c r="CJ49" s="251">
        <v>0.04</v>
      </c>
      <c r="CK49" s="251">
        <v>0.04</v>
      </c>
      <c r="CL49" s="251">
        <v>0.04</v>
      </c>
      <c r="CM49" s="251">
        <v>0.04</v>
      </c>
      <c r="CN49" s="251">
        <v>0.04</v>
      </c>
      <c r="CO49" s="251">
        <v>0.04</v>
      </c>
      <c r="CP49" s="251">
        <v>0.04</v>
      </c>
      <c r="CQ49" s="251">
        <v>0.04</v>
      </c>
      <c r="CR49" s="251">
        <v>0.04</v>
      </c>
      <c r="CS49" s="251">
        <v>0.04</v>
      </c>
      <c r="CT49" s="251">
        <v>0.04</v>
      </c>
    </row>
    <row r="50" spans="1:98" outlineLevel="1" x14ac:dyDescent="0.25">
      <c r="A50" s="404" t="s">
        <v>281</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6"/>
      <c r="AK50" s="407">
        <v>0.04</v>
      </c>
      <c r="AL50" s="408"/>
      <c r="AM50" s="251">
        <v>8.1600000000000117E-2</v>
      </c>
      <c r="AN50" s="252">
        <v>0.12486400000000009</v>
      </c>
      <c r="AO50" s="252">
        <v>0.16985856000000021</v>
      </c>
      <c r="AP50" s="252">
        <v>0.21665290240000035</v>
      </c>
      <c r="AQ50" s="252">
        <v>0.26531901849600037</v>
      </c>
      <c r="AR50" s="252">
        <v>0.31593177923584048</v>
      </c>
      <c r="AS50" s="252">
        <v>0.3685690504052741</v>
      </c>
      <c r="AT50" s="252">
        <v>0.42331181242148519</v>
      </c>
      <c r="AU50" s="252">
        <v>0.48024428491834459</v>
      </c>
      <c r="AV50" s="252">
        <v>0.53945405631507848</v>
      </c>
      <c r="AW50" s="252">
        <v>0.60103221856768174</v>
      </c>
      <c r="AX50" s="252">
        <v>0.66507350731038906</v>
      </c>
      <c r="AY50" s="252">
        <v>0.73167644760280459</v>
      </c>
      <c r="AZ50" s="252">
        <v>0.80094350550691673</v>
      </c>
      <c r="BA50" s="252">
        <v>0.87298124572719349</v>
      </c>
      <c r="BB50" s="252">
        <v>0.94790049555628131</v>
      </c>
      <c r="BC50" s="252">
        <v>1.0258165153785326</v>
      </c>
      <c r="BD50" s="252">
        <v>1.1068491759936738</v>
      </c>
      <c r="BE50" s="252">
        <v>1.1911231430334208</v>
      </c>
      <c r="BF50" s="252">
        <v>1.2787680687547578</v>
      </c>
      <c r="BG50" s="252">
        <v>1.369918791504948</v>
      </c>
      <c r="BH50" s="252">
        <v>1.4647155431651462</v>
      </c>
      <c r="BI50" s="252">
        <v>1.5633041648917523</v>
      </c>
      <c r="BJ50" s="252">
        <v>1.6658363314874225</v>
      </c>
      <c r="BK50" s="252">
        <v>1.7724697847469195</v>
      </c>
      <c r="BL50" s="252">
        <v>1.8833685761367964</v>
      </c>
      <c r="BM50" s="252">
        <v>1.9987033191822685</v>
      </c>
      <c r="BN50" s="252">
        <v>2.1186514519495594</v>
      </c>
      <c r="BO50" s="252">
        <v>2.2433975100275418</v>
      </c>
      <c r="BP50" s="252">
        <v>2.3731334104286437</v>
      </c>
      <c r="BQ50" s="252">
        <v>2.5080587468457893</v>
      </c>
      <c r="BR50" s="252">
        <v>2.6483810967196209</v>
      </c>
      <c r="BS50" s="252">
        <v>2.7943163405884057</v>
      </c>
      <c r="BT50" s="252">
        <v>2.9460889942119421</v>
      </c>
      <c r="BU50" s="252">
        <v>3.1039325539804201</v>
      </c>
      <c r="BV50" s="252">
        <v>3.2680898561396372</v>
      </c>
      <c r="BW50" s="252">
        <v>3.438813450385223</v>
      </c>
      <c r="BX50" s="252">
        <v>3.6163659884006325</v>
      </c>
      <c r="BY50" s="252">
        <v>3.8010206279366576</v>
      </c>
      <c r="BZ50" s="252">
        <v>3.993061453054124</v>
      </c>
      <c r="CA50" s="252">
        <v>4.1927839111762895</v>
      </c>
      <c r="CB50" s="252">
        <v>4.4004952676233415</v>
      </c>
      <c r="CC50" s="252">
        <v>4.6165150783282751</v>
      </c>
      <c r="CD50" s="252">
        <v>4.8411756814614062</v>
      </c>
      <c r="CE50" s="252">
        <v>5.0748227087198625</v>
      </c>
      <c r="CF50" s="252">
        <v>5.317815617068657</v>
      </c>
      <c r="CG50" s="252">
        <v>5.5705282417514033</v>
      </c>
      <c r="CH50" s="252">
        <v>5.8333493714214599</v>
      </c>
      <c r="CI50" s="252">
        <v>6.1066833462783183</v>
      </c>
      <c r="CJ50" s="252">
        <v>6.3909506801294516</v>
      </c>
      <c r="CK50" s="252">
        <v>6.6865887073346295</v>
      </c>
      <c r="CL50" s="252">
        <v>6.9940522556280147</v>
      </c>
      <c r="CM50" s="252">
        <v>7.3138143458531353</v>
      </c>
      <c r="CN50" s="252">
        <v>7.6463669196872601</v>
      </c>
      <c r="CO50" s="252">
        <v>7.9922215964747512</v>
      </c>
      <c r="CP50" s="252">
        <v>8.3519104603337411</v>
      </c>
      <c r="CQ50" s="252">
        <v>8.7259868787470918</v>
      </c>
      <c r="CR50" s="252">
        <v>9.115026353896976</v>
      </c>
      <c r="CS50" s="252">
        <v>9.5196274080528553</v>
      </c>
      <c r="CT50" s="252">
        <v>9.9404125043749705</v>
      </c>
    </row>
    <row r="51" spans="1:98" s="234" customFormat="1" ht="16.5" thickBot="1" x14ac:dyDescent="0.3">
      <c r="A51" s="409" t="s">
        <v>547</v>
      </c>
      <c r="B51" s="410"/>
      <c r="C51" s="410"/>
      <c r="D51" s="410"/>
      <c r="E51" s="410"/>
      <c r="F51" s="410"/>
      <c r="G51" s="410"/>
      <c r="H51" s="410"/>
      <c r="I51" s="410"/>
      <c r="J51" s="410"/>
      <c r="K51" s="410"/>
      <c r="L51" s="410"/>
      <c r="M51" s="410"/>
      <c r="N51" s="410"/>
      <c r="O51" s="410"/>
      <c r="P51" s="410"/>
      <c r="Q51" s="410"/>
      <c r="R51" s="410"/>
      <c r="S51" s="410"/>
      <c r="T51" s="410"/>
      <c r="U51" s="410"/>
      <c r="V51" s="410"/>
      <c r="W51" s="410"/>
      <c r="X51" s="410"/>
      <c r="Y51" s="410"/>
      <c r="Z51" s="410"/>
      <c r="AA51" s="410"/>
      <c r="AB51" s="410"/>
      <c r="AC51" s="410"/>
      <c r="AD51" s="410"/>
      <c r="AE51" s="410"/>
      <c r="AF51" s="410"/>
      <c r="AG51" s="410"/>
      <c r="AH51" s="410"/>
      <c r="AI51" s="410"/>
      <c r="AJ51" s="411"/>
      <c r="AK51" s="412">
        <v>0</v>
      </c>
      <c r="AL51" s="413"/>
      <c r="AM51" s="253">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c r="BK51" s="254">
        <v>0</v>
      </c>
      <c r="BL51" s="254">
        <v>0</v>
      </c>
      <c r="BM51" s="254">
        <v>0</v>
      </c>
      <c r="BN51" s="254">
        <v>0</v>
      </c>
      <c r="BO51" s="254">
        <v>0</v>
      </c>
      <c r="BP51" s="254">
        <v>0</v>
      </c>
      <c r="BQ51" s="254">
        <v>0</v>
      </c>
      <c r="BR51" s="254">
        <v>0</v>
      </c>
      <c r="BS51" s="254">
        <v>0</v>
      </c>
      <c r="BT51" s="254">
        <v>0</v>
      </c>
      <c r="BU51" s="254">
        <v>0</v>
      </c>
      <c r="BV51" s="254">
        <v>0</v>
      </c>
      <c r="BW51" s="254">
        <v>0</v>
      </c>
      <c r="BX51" s="254">
        <v>0</v>
      </c>
      <c r="BY51" s="254">
        <v>0</v>
      </c>
      <c r="BZ51" s="254">
        <v>0</v>
      </c>
      <c r="CA51" s="254">
        <v>0</v>
      </c>
      <c r="CB51" s="254">
        <v>0</v>
      </c>
      <c r="CC51" s="254">
        <v>0</v>
      </c>
      <c r="CD51" s="254">
        <v>0</v>
      </c>
      <c r="CE51" s="254">
        <v>0</v>
      </c>
      <c r="CF51" s="254">
        <v>0</v>
      </c>
      <c r="CG51" s="254">
        <v>0</v>
      </c>
      <c r="CH51" s="254">
        <v>0</v>
      </c>
      <c r="CI51" s="254">
        <v>0</v>
      </c>
      <c r="CJ51" s="254">
        <v>0</v>
      </c>
      <c r="CK51" s="254">
        <v>0</v>
      </c>
      <c r="CL51" s="254">
        <v>0</v>
      </c>
      <c r="CM51" s="254">
        <v>0</v>
      </c>
      <c r="CN51" s="254">
        <v>0</v>
      </c>
      <c r="CO51" s="254">
        <v>0</v>
      </c>
      <c r="CP51" s="254">
        <v>0</v>
      </c>
      <c r="CQ51" s="254">
        <v>0</v>
      </c>
      <c r="CR51" s="254">
        <v>0</v>
      </c>
      <c r="CS51" s="254">
        <v>0</v>
      </c>
      <c r="CT51" s="254" t="s">
        <v>522</v>
      </c>
    </row>
    <row r="52" spans="1:98" ht="16.5" thickBot="1" x14ac:dyDescent="0.3">
      <c r="A52" s="398" t="s">
        <v>548</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v>0</v>
      </c>
      <c r="AL52" s="400"/>
      <c r="AM52" s="255">
        <v>0</v>
      </c>
      <c r="AN52" s="255">
        <v>0</v>
      </c>
      <c r="AO52" s="255">
        <v>0</v>
      </c>
      <c r="AP52" s="255">
        <v>0</v>
      </c>
      <c r="AQ52" s="255">
        <v>0</v>
      </c>
      <c r="AR52" s="255">
        <v>0</v>
      </c>
      <c r="AS52" s="255">
        <v>0</v>
      </c>
      <c r="AT52" s="255">
        <v>0</v>
      </c>
      <c r="AU52" s="255">
        <v>0</v>
      </c>
      <c r="AV52" s="255">
        <v>0</v>
      </c>
      <c r="AW52" s="255">
        <v>0</v>
      </c>
      <c r="AX52" s="255">
        <v>0</v>
      </c>
      <c r="AY52" s="255">
        <v>0</v>
      </c>
      <c r="AZ52" s="255">
        <v>0</v>
      </c>
      <c r="BA52" s="255">
        <v>0</v>
      </c>
      <c r="BB52" s="255">
        <v>0</v>
      </c>
      <c r="BC52" s="255">
        <v>0</v>
      </c>
      <c r="BD52" s="255">
        <v>0</v>
      </c>
      <c r="BE52" s="255">
        <v>0</v>
      </c>
      <c r="BF52" s="255">
        <v>0</v>
      </c>
      <c r="BG52" s="255">
        <v>0</v>
      </c>
      <c r="BH52" s="255">
        <v>0</v>
      </c>
      <c r="BI52" s="255">
        <v>0</v>
      </c>
      <c r="BJ52" s="255">
        <v>0</v>
      </c>
      <c r="BK52" s="255">
        <v>0</v>
      </c>
      <c r="BL52" s="255">
        <v>0</v>
      </c>
      <c r="BM52" s="255">
        <v>0</v>
      </c>
      <c r="BN52" s="255">
        <v>0</v>
      </c>
      <c r="BO52" s="255">
        <v>0</v>
      </c>
      <c r="BP52" s="255">
        <v>0</v>
      </c>
      <c r="BQ52" s="255">
        <v>0</v>
      </c>
      <c r="BR52" s="255">
        <v>0</v>
      </c>
      <c r="BS52" s="255">
        <v>0</v>
      </c>
      <c r="BT52" s="255">
        <v>0</v>
      </c>
      <c r="BU52" s="255">
        <v>0</v>
      </c>
      <c r="BV52" s="255">
        <v>0</v>
      </c>
      <c r="BW52" s="255">
        <v>0</v>
      </c>
      <c r="BX52" s="255">
        <v>0</v>
      </c>
      <c r="BY52" s="255">
        <v>0</v>
      </c>
      <c r="BZ52" s="255">
        <v>0</v>
      </c>
      <c r="CA52" s="255">
        <v>0</v>
      </c>
      <c r="CB52" s="255">
        <v>0</v>
      </c>
      <c r="CC52" s="255">
        <v>0</v>
      </c>
      <c r="CD52" s="255">
        <v>0</v>
      </c>
      <c r="CE52" s="255">
        <v>0</v>
      </c>
      <c r="CF52" s="255">
        <v>0</v>
      </c>
      <c r="CG52" s="255">
        <v>0</v>
      </c>
      <c r="CH52" s="255">
        <v>0</v>
      </c>
      <c r="CI52" s="255">
        <v>0</v>
      </c>
      <c r="CJ52" s="255">
        <v>0</v>
      </c>
      <c r="CK52" s="255">
        <v>0</v>
      </c>
      <c r="CL52" s="255">
        <v>0</v>
      </c>
      <c r="CM52" s="255">
        <v>0</v>
      </c>
      <c r="CN52" s="255">
        <v>0</v>
      </c>
      <c r="CO52" s="255">
        <v>0</v>
      </c>
      <c r="CP52" s="255">
        <v>0</v>
      </c>
      <c r="CQ52" s="255">
        <v>0</v>
      </c>
      <c r="CR52" s="255">
        <v>0</v>
      </c>
      <c r="CS52" s="255">
        <v>0</v>
      </c>
      <c r="CT52" s="255" t="s">
        <v>522</v>
      </c>
    </row>
    <row r="53" spans="1:98" ht="16.5" thickBot="1" x14ac:dyDescent="0.3">
      <c r="A53" s="401" t="s">
        <v>549</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92"/>
      <c r="AL53" s="392"/>
      <c r="AM53" s="256">
        <v>12.688000000000001</v>
      </c>
      <c r="AN53" s="256">
        <v>13.19552</v>
      </c>
      <c r="AO53" s="256">
        <v>13.723340800000003</v>
      </c>
      <c r="AP53" s="256">
        <v>14.272274432000001</v>
      </c>
      <c r="AQ53" s="256">
        <v>14.843165409280003</v>
      </c>
      <c r="AR53" s="256">
        <v>15.436892025651204</v>
      </c>
      <c r="AS53" s="256">
        <v>80.271838533386273</v>
      </c>
      <c r="AT53" s="256">
        <v>83.482712074721718</v>
      </c>
      <c r="AU53" s="256">
        <v>86.822020557710587</v>
      </c>
      <c r="AV53" s="256">
        <v>90.294901380019027</v>
      </c>
      <c r="AW53" s="256">
        <v>93.906697435219783</v>
      </c>
      <c r="AX53" s="256">
        <v>97.662965332628588</v>
      </c>
      <c r="AY53" s="256">
        <v>203.13896789186748</v>
      </c>
      <c r="AZ53" s="256">
        <v>211.26452660754217</v>
      </c>
      <c r="BA53" s="256">
        <v>219.71510767184384</v>
      </c>
      <c r="BB53" s="256">
        <v>228.5037119787176</v>
      </c>
      <c r="BC53" s="256">
        <v>237.64386045786634</v>
      </c>
      <c r="BD53" s="256">
        <v>247.14961487618095</v>
      </c>
      <c r="BE53" s="256">
        <v>1285.1779973561408</v>
      </c>
      <c r="BF53" s="256">
        <v>1336.5851172503867</v>
      </c>
      <c r="BG53" s="256">
        <v>1390.0485219404022</v>
      </c>
      <c r="BH53" s="256">
        <v>1445.6504628180182</v>
      </c>
      <c r="BI53" s="256">
        <v>1503.4764813307393</v>
      </c>
      <c r="BJ53" s="256">
        <v>1563.6155405839688</v>
      </c>
      <c r="BK53" s="256">
        <v>1626.1601622073276</v>
      </c>
      <c r="BL53" s="256">
        <v>1691.2065686956209</v>
      </c>
      <c r="BM53" s="256">
        <v>1758.8548314434458</v>
      </c>
      <c r="BN53" s="256">
        <v>1829.2090247011836</v>
      </c>
      <c r="BO53" s="256">
        <v>1902.3773856892312</v>
      </c>
      <c r="BP53" s="256">
        <v>1978.4724811168005</v>
      </c>
      <c r="BQ53" s="256">
        <v>2057.6113803614726</v>
      </c>
      <c r="BR53" s="256">
        <v>2139.9158355759314</v>
      </c>
      <c r="BS53" s="256">
        <v>2225.5124689989689</v>
      </c>
      <c r="BT53" s="256">
        <v>2314.5329677589275</v>
      </c>
      <c r="BU53" s="256">
        <v>2407.1142864692847</v>
      </c>
      <c r="BV53" s="256">
        <v>2503.3988579280563</v>
      </c>
      <c r="BW53" s="256">
        <v>2603.5348122451787</v>
      </c>
      <c r="BX53" s="256">
        <v>2707.6762047349862</v>
      </c>
      <c r="BY53" s="256">
        <v>2815.9832529243859</v>
      </c>
      <c r="BZ53" s="256">
        <v>2928.6225830413609</v>
      </c>
      <c r="CA53" s="256">
        <v>3045.7674863630159</v>
      </c>
      <c r="CB53" s="256">
        <v>3167.5981858175364</v>
      </c>
      <c r="CC53" s="256">
        <v>3294.3021132502381</v>
      </c>
      <c r="CD53" s="256">
        <v>3426.0741977802477</v>
      </c>
      <c r="CE53" s="256">
        <v>3563.117165691458</v>
      </c>
      <c r="CF53" s="256">
        <v>3705.6418523191164</v>
      </c>
      <c r="CG53" s="256">
        <v>3853.8675264118806</v>
      </c>
      <c r="CH53" s="256">
        <v>4008.022227468356</v>
      </c>
      <c r="CI53" s="256">
        <v>4168.3431165670909</v>
      </c>
      <c r="CJ53" s="256">
        <v>4335.0768412297739</v>
      </c>
      <c r="CK53" s="256">
        <v>4508.4799148789652</v>
      </c>
      <c r="CL53" s="256">
        <v>4688.8191114741239</v>
      </c>
      <c r="CM53" s="256">
        <v>4876.3718759330886</v>
      </c>
      <c r="CN53" s="256">
        <v>5071.4267509704123</v>
      </c>
      <c r="CO53" s="256">
        <v>5274.2838210092286</v>
      </c>
      <c r="CP53" s="256">
        <v>5485.2551738495986</v>
      </c>
      <c r="CQ53" s="256">
        <v>5704.6653808035826</v>
      </c>
      <c r="CR53" s="256">
        <v>5932.8519960357253</v>
      </c>
      <c r="CS53" s="256">
        <v>6170.166075877155</v>
      </c>
      <c r="CT53" s="256" t="s">
        <v>522</v>
      </c>
    </row>
    <row r="54" spans="1:98" ht="16.5" thickBot="1" x14ac:dyDescent="0.3">
      <c r="A54" s="401" t="s">
        <v>550</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v>0</v>
      </c>
      <c r="AL54" s="403"/>
      <c r="AM54" s="257">
        <v>0</v>
      </c>
      <c r="AN54" s="257">
        <v>0</v>
      </c>
      <c r="AO54" s="257">
        <v>0</v>
      </c>
      <c r="AP54" s="257">
        <v>0</v>
      </c>
      <c r="AQ54" s="257">
        <v>0</v>
      </c>
      <c r="AR54" s="257">
        <v>0</v>
      </c>
      <c r="AS54" s="257">
        <v>0</v>
      </c>
      <c r="AT54" s="257">
        <v>0</v>
      </c>
      <c r="AU54" s="257">
        <v>0</v>
      </c>
      <c r="AV54" s="257">
        <v>0</v>
      </c>
      <c r="AW54" s="257">
        <v>0</v>
      </c>
      <c r="AX54" s="257">
        <v>0</v>
      </c>
      <c r="AY54" s="257">
        <v>0</v>
      </c>
      <c r="AZ54" s="257">
        <v>0</v>
      </c>
      <c r="BA54" s="257">
        <v>0</v>
      </c>
      <c r="BB54" s="257">
        <v>0</v>
      </c>
      <c r="BC54" s="257">
        <v>0</v>
      </c>
      <c r="BD54" s="257">
        <v>0</v>
      </c>
      <c r="BE54" s="257">
        <v>0</v>
      </c>
      <c r="BF54" s="257">
        <v>0</v>
      </c>
      <c r="BG54" s="257">
        <v>0</v>
      </c>
      <c r="BH54" s="257">
        <v>0</v>
      </c>
      <c r="BI54" s="257">
        <v>0</v>
      </c>
      <c r="BJ54" s="257">
        <v>0</v>
      </c>
      <c r="BK54" s="257">
        <v>0</v>
      </c>
      <c r="BL54" s="257">
        <v>0</v>
      </c>
      <c r="BM54" s="257">
        <v>0</v>
      </c>
      <c r="BN54" s="257">
        <v>0</v>
      </c>
      <c r="BO54" s="257">
        <v>0</v>
      </c>
      <c r="BP54" s="257">
        <v>0</v>
      </c>
      <c r="BQ54" s="257">
        <v>0</v>
      </c>
      <c r="BR54" s="257">
        <v>0</v>
      </c>
      <c r="BS54" s="257">
        <v>0</v>
      </c>
      <c r="BT54" s="257">
        <v>0</v>
      </c>
      <c r="BU54" s="257">
        <v>0</v>
      </c>
      <c r="BV54" s="257">
        <v>0</v>
      </c>
      <c r="BW54" s="257">
        <v>0</v>
      </c>
      <c r="BX54" s="257">
        <v>0</v>
      </c>
      <c r="BY54" s="257">
        <v>0</v>
      </c>
      <c r="BZ54" s="257">
        <v>0</v>
      </c>
      <c r="CA54" s="257">
        <v>0</v>
      </c>
      <c r="CB54" s="257">
        <v>0</v>
      </c>
      <c r="CC54" s="257">
        <v>0</v>
      </c>
      <c r="CD54" s="257">
        <v>0</v>
      </c>
      <c r="CE54" s="257">
        <v>0</v>
      </c>
      <c r="CF54" s="257">
        <v>0</v>
      </c>
      <c r="CG54" s="257">
        <v>0</v>
      </c>
      <c r="CH54" s="257">
        <v>0</v>
      </c>
      <c r="CI54" s="257">
        <v>0</v>
      </c>
      <c r="CJ54" s="257">
        <v>0</v>
      </c>
      <c r="CK54" s="257">
        <v>0</v>
      </c>
      <c r="CL54" s="257">
        <v>0</v>
      </c>
      <c r="CM54" s="257">
        <v>0</v>
      </c>
      <c r="CN54" s="257">
        <v>0</v>
      </c>
      <c r="CO54" s="257">
        <v>0</v>
      </c>
      <c r="CP54" s="257">
        <v>0</v>
      </c>
      <c r="CQ54" s="257">
        <v>0</v>
      </c>
      <c r="CR54" s="257">
        <v>0</v>
      </c>
      <c r="CS54" s="257">
        <v>0</v>
      </c>
      <c r="CT54" s="257" t="s">
        <v>522</v>
      </c>
    </row>
    <row r="55" spans="1:98" ht="16.5" thickBot="1" x14ac:dyDescent="0.3">
      <c r="A55" s="390" t="s">
        <v>551</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258"/>
      <c r="AN55" s="259"/>
      <c r="AO55" s="259"/>
      <c r="AP55" s="259"/>
      <c r="AQ55" s="259"/>
      <c r="AR55" s="259"/>
      <c r="AS55" s="259"/>
      <c r="AT55" s="259"/>
      <c r="AU55" s="259"/>
      <c r="AV55" s="259"/>
      <c r="AW55" s="259"/>
      <c r="AX55" s="259"/>
      <c r="AY55" s="259"/>
      <c r="AZ55" s="259"/>
      <c r="BA55" s="259"/>
      <c r="BB55" s="259"/>
      <c r="BC55" s="259"/>
      <c r="BD55" s="259"/>
      <c r="BE55" s="259"/>
      <c r="BF55" s="259"/>
      <c r="BG55" s="259"/>
      <c r="BH55" s="259"/>
      <c r="BI55" s="259"/>
      <c r="BJ55" s="259"/>
      <c r="BK55" s="259"/>
      <c r="BL55" s="259"/>
      <c r="BM55" s="259"/>
      <c r="BN55" s="259"/>
      <c r="BO55" s="259"/>
      <c r="BP55" s="259"/>
      <c r="BQ55" s="259"/>
      <c r="BR55" s="259"/>
      <c r="BS55" s="259"/>
      <c r="BT55" s="259"/>
      <c r="BU55" s="259"/>
      <c r="BV55" s="259"/>
      <c r="BW55" s="259"/>
      <c r="BX55" s="259"/>
      <c r="BY55" s="259"/>
      <c r="BZ55" s="259"/>
      <c r="CA55" s="259"/>
      <c r="CB55" s="259"/>
      <c r="CC55" s="259"/>
      <c r="CD55" s="259"/>
      <c r="CE55" s="259"/>
      <c r="CF55" s="259"/>
      <c r="CG55" s="259"/>
      <c r="CH55" s="259"/>
      <c r="CI55" s="259"/>
      <c r="CJ55" s="259"/>
      <c r="CK55" s="259"/>
      <c r="CL55" s="259"/>
      <c r="CM55" s="259"/>
      <c r="CN55" s="259"/>
      <c r="CO55" s="259"/>
      <c r="CP55" s="259"/>
      <c r="CQ55" s="259"/>
      <c r="CR55" s="259"/>
      <c r="CS55" s="259"/>
      <c r="CT55" s="259"/>
    </row>
    <row r="58" spans="1:98" ht="16.5" thickBot="1" x14ac:dyDescent="0.3"/>
    <row r="59" spans="1:98" s="90" customFormat="1" ht="24" customHeight="1" x14ac:dyDescent="0.25">
      <c r="A59" s="393" t="s">
        <v>280</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72">
        <v>2026</v>
      </c>
      <c r="AL59" s="373"/>
      <c r="AM59" s="260">
        <v>2027</v>
      </c>
      <c r="AN59" s="260">
        <v>2028</v>
      </c>
      <c r="AO59" s="260">
        <v>2029</v>
      </c>
      <c r="AP59" s="260">
        <v>2030</v>
      </c>
      <c r="AQ59" s="260">
        <v>2031</v>
      </c>
      <c r="AR59" s="260">
        <v>2032</v>
      </c>
      <c r="AS59" s="260">
        <v>2033</v>
      </c>
      <c r="AT59" s="260">
        <v>2034</v>
      </c>
      <c r="AU59" s="260">
        <v>2035</v>
      </c>
      <c r="AV59" s="260">
        <v>2036</v>
      </c>
      <c r="AW59" s="260">
        <v>2037</v>
      </c>
      <c r="AX59" s="260">
        <v>2038</v>
      </c>
      <c r="AY59" s="260">
        <v>2039</v>
      </c>
      <c r="AZ59" s="260">
        <v>2040</v>
      </c>
      <c r="BA59" s="260">
        <v>2041</v>
      </c>
      <c r="BB59" s="260">
        <v>2042</v>
      </c>
      <c r="BC59" s="260">
        <v>2043</v>
      </c>
      <c r="BD59" s="260">
        <v>2044</v>
      </c>
      <c r="BE59" s="260">
        <v>2045</v>
      </c>
      <c r="BF59" s="260">
        <v>2046</v>
      </c>
      <c r="BG59" s="260">
        <v>2047</v>
      </c>
      <c r="BH59" s="260">
        <v>2048</v>
      </c>
      <c r="BI59" s="260">
        <v>2049</v>
      </c>
      <c r="BJ59" s="260">
        <v>2050</v>
      </c>
      <c r="BK59" s="260">
        <v>2051</v>
      </c>
      <c r="BL59" s="260">
        <v>2052</v>
      </c>
      <c r="BM59" s="260">
        <v>2053</v>
      </c>
      <c r="BN59" s="260">
        <v>2054</v>
      </c>
      <c r="BO59" s="260">
        <v>2055</v>
      </c>
      <c r="BP59" s="260">
        <v>2056</v>
      </c>
      <c r="BQ59" s="260">
        <v>2057</v>
      </c>
      <c r="BR59" s="260">
        <v>2058</v>
      </c>
      <c r="BS59" s="260">
        <v>2059</v>
      </c>
      <c r="BT59" s="260">
        <v>2060</v>
      </c>
      <c r="BU59" s="260">
        <v>2061</v>
      </c>
      <c r="BV59" s="260">
        <v>2062</v>
      </c>
      <c r="BW59" s="260">
        <v>2063</v>
      </c>
      <c r="BX59" s="260">
        <v>2064</v>
      </c>
      <c r="BY59" s="260">
        <v>2065</v>
      </c>
      <c r="BZ59" s="260">
        <v>2066</v>
      </c>
      <c r="CA59" s="260">
        <v>2067</v>
      </c>
      <c r="CB59" s="260">
        <v>2068</v>
      </c>
      <c r="CC59" s="260">
        <v>2069</v>
      </c>
      <c r="CD59" s="260">
        <v>2070</v>
      </c>
      <c r="CE59" s="260">
        <v>2071</v>
      </c>
      <c r="CF59" s="260">
        <v>2072</v>
      </c>
      <c r="CG59" s="260">
        <v>2073</v>
      </c>
      <c r="CH59" s="260">
        <v>2074</v>
      </c>
      <c r="CI59" s="260">
        <v>2075</v>
      </c>
      <c r="CJ59" s="260">
        <v>2076</v>
      </c>
      <c r="CK59" s="260">
        <v>2077</v>
      </c>
      <c r="CL59" s="260">
        <v>2078</v>
      </c>
      <c r="CM59" s="260">
        <v>2079</v>
      </c>
      <c r="CN59" s="260">
        <v>2080</v>
      </c>
      <c r="CO59" s="260">
        <v>2081</v>
      </c>
      <c r="CP59" s="260">
        <v>2082</v>
      </c>
      <c r="CQ59" s="260">
        <v>2083</v>
      </c>
      <c r="CR59" s="260">
        <v>2084</v>
      </c>
      <c r="CS59" s="260">
        <v>2085</v>
      </c>
      <c r="CT59" s="260" t="s">
        <v>522</v>
      </c>
    </row>
    <row r="60" spans="1:98" s="90" customFormat="1" ht="11.25" customHeight="1" x14ac:dyDescent="0.25">
      <c r="A60" s="395" t="s">
        <v>279</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v>0</v>
      </c>
      <c r="AL60" s="385"/>
      <c r="AM60" s="261"/>
      <c r="AN60" s="261"/>
      <c r="AO60" s="261"/>
      <c r="AP60" s="261"/>
      <c r="AQ60" s="261"/>
      <c r="AR60" s="261"/>
      <c r="AS60" s="261"/>
      <c r="AT60" s="261"/>
      <c r="AU60" s="261"/>
      <c r="AV60" s="261"/>
      <c r="AW60" s="261"/>
      <c r="AX60" s="261"/>
      <c r="AY60" s="261"/>
      <c r="AZ60" s="261"/>
      <c r="BA60" s="261"/>
      <c r="BB60" s="261"/>
      <c r="BC60" s="261"/>
      <c r="BD60" s="261"/>
      <c r="BE60" s="261"/>
      <c r="BF60" s="261"/>
      <c r="BG60" s="261"/>
      <c r="BH60" s="261"/>
      <c r="BI60" s="261"/>
      <c r="BJ60" s="261"/>
      <c r="BK60" s="261"/>
      <c r="BL60" s="261"/>
      <c r="BM60" s="261"/>
      <c r="BN60" s="261"/>
      <c r="BO60" s="261"/>
      <c r="BP60" s="261"/>
      <c r="BQ60" s="261"/>
      <c r="BR60" s="261"/>
      <c r="BS60" s="261"/>
      <c r="BT60" s="261"/>
      <c r="BU60" s="261"/>
      <c r="BV60" s="261"/>
      <c r="BW60" s="261"/>
      <c r="BX60" s="261"/>
      <c r="BY60" s="261"/>
      <c r="BZ60" s="261"/>
      <c r="CA60" s="261"/>
      <c r="CB60" s="261"/>
      <c r="CC60" s="261"/>
      <c r="CD60" s="261"/>
      <c r="CE60" s="261"/>
      <c r="CF60" s="261"/>
      <c r="CG60" s="261"/>
      <c r="CH60" s="261"/>
      <c r="CI60" s="261"/>
      <c r="CJ60" s="261"/>
      <c r="CK60" s="261"/>
      <c r="CL60" s="261"/>
      <c r="CM60" s="261"/>
      <c r="CN60" s="261"/>
      <c r="CO60" s="261"/>
      <c r="CP60" s="261"/>
      <c r="CQ60" s="261"/>
      <c r="CR60" s="261"/>
      <c r="CS60" s="261"/>
      <c r="CT60" s="261"/>
    </row>
    <row r="61" spans="1:98" s="90" customFormat="1" ht="12" customHeight="1" x14ac:dyDescent="0.25">
      <c r="A61" s="382" t="s">
        <v>278</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5"/>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c r="BB61" s="262">
        <v>0</v>
      </c>
      <c r="BC61" s="262">
        <v>0</v>
      </c>
      <c r="BD61" s="262">
        <v>0</v>
      </c>
      <c r="BE61" s="262">
        <v>0</v>
      </c>
      <c r="BF61" s="262">
        <v>0</v>
      </c>
      <c r="BG61" s="262">
        <v>0</v>
      </c>
      <c r="BH61" s="262">
        <v>0</v>
      </c>
      <c r="BI61" s="262">
        <v>0</v>
      </c>
      <c r="BJ61" s="262">
        <v>0</v>
      </c>
      <c r="BK61" s="262">
        <v>0</v>
      </c>
      <c r="BL61" s="262">
        <v>0</v>
      </c>
      <c r="BM61" s="262">
        <v>0</v>
      </c>
      <c r="BN61" s="262">
        <v>0</v>
      </c>
      <c r="BO61" s="262">
        <v>0</v>
      </c>
      <c r="BP61" s="262">
        <v>0</v>
      </c>
      <c r="BQ61" s="262">
        <v>0</v>
      </c>
      <c r="BR61" s="262">
        <v>0</v>
      </c>
      <c r="BS61" s="262">
        <v>0</v>
      </c>
      <c r="BT61" s="262">
        <v>0</v>
      </c>
      <c r="BU61" s="262">
        <v>0</v>
      </c>
      <c r="BV61" s="262">
        <v>0</v>
      </c>
      <c r="BW61" s="262">
        <v>0</v>
      </c>
      <c r="BX61" s="262">
        <v>0</v>
      </c>
      <c r="BY61" s="262">
        <v>0</v>
      </c>
      <c r="BZ61" s="262">
        <v>0</v>
      </c>
      <c r="CA61" s="262">
        <v>0</v>
      </c>
      <c r="CB61" s="262">
        <v>0</v>
      </c>
      <c r="CC61" s="262">
        <v>0</v>
      </c>
      <c r="CD61" s="262">
        <v>0</v>
      </c>
      <c r="CE61" s="262">
        <v>0</v>
      </c>
      <c r="CF61" s="262">
        <v>0</v>
      </c>
      <c r="CG61" s="262">
        <v>0</v>
      </c>
      <c r="CH61" s="262">
        <v>0</v>
      </c>
      <c r="CI61" s="262">
        <v>0</v>
      </c>
      <c r="CJ61" s="262">
        <v>0</v>
      </c>
      <c r="CK61" s="262">
        <v>0</v>
      </c>
      <c r="CL61" s="262">
        <v>0</v>
      </c>
      <c r="CM61" s="262">
        <v>0</v>
      </c>
      <c r="CN61" s="262">
        <v>0</v>
      </c>
      <c r="CO61" s="262">
        <v>0</v>
      </c>
      <c r="CP61" s="262">
        <v>0</v>
      </c>
      <c r="CQ61" s="262">
        <v>0</v>
      </c>
      <c r="CR61" s="262">
        <v>0</v>
      </c>
      <c r="CS61" s="262">
        <v>0</v>
      </c>
      <c r="CT61" s="262" t="s">
        <v>522</v>
      </c>
    </row>
    <row r="62" spans="1:98" s="90" customFormat="1" ht="12" customHeight="1" x14ac:dyDescent="0.25">
      <c r="A62" s="382" t="s">
        <v>277</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v>0</v>
      </c>
      <c r="AL62" s="385"/>
      <c r="AM62" s="262">
        <v>0</v>
      </c>
      <c r="AN62" s="262">
        <v>0</v>
      </c>
      <c r="AO62" s="262">
        <v>0</v>
      </c>
      <c r="AP62" s="262">
        <v>0</v>
      </c>
      <c r="AQ62" s="262">
        <v>0</v>
      </c>
      <c r="AR62" s="262">
        <v>0</v>
      </c>
      <c r="AS62" s="262">
        <v>0</v>
      </c>
      <c r="AT62" s="262">
        <v>0</v>
      </c>
      <c r="AU62" s="262">
        <v>0</v>
      </c>
      <c r="AV62" s="262">
        <v>0</v>
      </c>
      <c r="AW62" s="262">
        <v>0</v>
      </c>
      <c r="AX62" s="262">
        <v>0</v>
      </c>
      <c r="AY62" s="262">
        <v>0</v>
      </c>
      <c r="AZ62" s="262">
        <v>0</v>
      </c>
      <c r="BA62" s="262">
        <v>0</v>
      </c>
      <c r="BB62" s="262">
        <v>0</v>
      </c>
      <c r="BC62" s="262">
        <v>0</v>
      </c>
      <c r="BD62" s="262">
        <v>0</v>
      </c>
      <c r="BE62" s="262">
        <v>0</v>
      </c>
      <c r="BF62" s="262">
        <v>0</v>
      </c>
      <c r="BG62" s="262">
        <v>0</v>
      </c>
      <c r="BH62" s="262">
        <v>0</v>
      </c>
      <c r="BI62" s="262">
        <v>0</v>
      </c>
      <c r="BJ62" s="262">
        <v>0</v>
      </c>
      <c r="BK62" s="262">
        <v>0</v>
      </c>
      <c r="BL62" s="262">
        <v>0</v>
      </c>
      <c r="BM62" s="262">
        <v>0</v>
      </c>
      <c r="BN62" s="262">
        <v>0</v>
      </c>
      <c r="BO62" s="262">
        <v>0</v>
      </c>
      <c r="BP62" s="262">
        <v>0</v>
      </c>
      <c r="BQ62" s="262">
        <v>0</v>
      </c>
      <c r="BR62" s="262">
        <v>0</v>
      </c>
      <c r="BS62" s="262">
        <v>0</v>
      </c>
      <c r="BT62" s="262">
        <v>0</v>
      </c>
      <c r="BU62" s="262">
        <v>0</v>
      </c>
      <c r="BV62" s="262">
        <v>0</v>
      </c>
      <c r="BW62" s="262">
        <v>0</v>
      </c>
      <c r="BX62" s="262">
        <v>0</v>
      </c>
      <c r="BY62" s="262">
        <v>0</v>
      </c>
      <c r="BZ62" s="262">
        <v>0</v>
      </c>
      <c r="CA62" s="262">
        <v>0</v>
      </c>
      <c r="CB62" s="262">
        <v>0</v>
      </c>
      <c r="CC62" s="262">
        <v>0</v>
      </c>
      <c r="CD62" s="262">
        <v>0</v>
      </c>
      <c r="CE62" s="262">
        <v>0</v>
      </c>
      <c r="CF62" s="262">
        <v>0</v>
      </c>
      <c r="CG62" s="262">
        <v>0</v>
      </c>
      <c r="CH62" s="262">
        <v>0</v>
      </c>
      <c r="CI62" s="262">
        <v>0</v>
      </c>
      <c r="CJ62" s="262">
        <v>0</v>
      </c>
      <c r="CK62" s="262">
        <v>0</v>
      </c>
      <c r="CL62" s="262">
        <v>0</v>
      </c>
      <c r="CM62" s="262">
        <v>0</v>
      </c>
      <c r="CN62" s="262">
        <v>0</v>
      </c>
      <c r="CO62" s="262">
        <v>0</v>
      </c>
      <c r="CP62" s="262">
        <v>0</v>
      </c>
      <c r="CQ62" s="262">
        <v>0</v>
      </c>
      <c r="CR62" s="262">
        <v>0</v>
      </c>
      <c r="CS62" s="262">
        <v>0</v>
      </c>
      <c r="CT62" s="262">
        <v>0</v>
      </c>
    </row>
    <row r="63" spans="1:98" s="90" customFormat="1" ht="12" customHeight="1" thickBot="1" x14ac:dyDescent="0.3">
      <c r="A63" s="386" t="s">
        <v>276</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v>0</v>
      </c>
      <c r="AL63" s="389"/>
      <c r="AM63" s="263">
        <v>0</v>
      </c>
      <c r="AN63" s="263">
        <v>0</v>
      </c>
      <c r="AO63" s="263">
        <v>0</v>
      </c>
      <c r="AP63" s="263">
        <v>0</v>
      </c>
      <c r="AQ63" s="263">
        <v>0</v>
      </c>
      <c r="AR63" s="263">
        <v>0</v>
      </c>
      <c r="AS63" s="263">
        <v>0</v>
      </c>
      <c r="AT63" s="263">
        <v>0</v>
      </c>
      <c r="AU63" s="263">
        <v>0</v>
      </c>
      <c r="AV63" s="263">
        <v>0</v>
      </c>
      <c r="AW63" s="263">
        <v>0</v>
      </c>
      <c r="AX63" s="263">
        <v>0</v>
      </c>
      <c r="AY63" s="263">
        <v>0</v>
      </c>
      <c r="AZ63" s="263">
        <v>0</v>
      </c>
      <c r="BA63" s="263">
        <v>0</v>
      </c>
      <c r="BB63" s="263">
        <v>0</v>
      </c>
      <c r="BC63" s="263">
        <v>0</v>
      </c>
      <c r="BD63" s="263">
        <v>0</v>
      </c>
      <c r="BE63" s="263">
        <v>0</v>
      </c>
      <c r="BF63" s="263">
        <v>0</v>
      </c>
      <c r="BG63" s="263">
        <v>0</v>
      </c>
      <c r="BH63" s="263">
        <v>0</v>
      </c>
      <c r="BI63" s="263">
        <v>0</v>
      </c>
      <c r="BJ63" s="263">
        <v>0</v>
      </c>
      <c r="BK63" s="263">
        <v>0</v>
      </c>
      <c r="BL63" s="263">
        <v>0</v>
      </c>
      <c r="BM63" s="263">
        <v>0</v>
      </c>
      <c r="BN63" s="263">
        <v>0</v>
      </c>
      <c r="BO63" s="263">
        <v>0</v>
      </c>
      <c r="BP63" s="263">
        <v>0</v>
      </c>
      <c r="BQ63" s="263">
        <v>0</v>
      </c>
      <c r="BR63" s="263">
        <v>0</v>
      </c>
      <c r="BS63" s="263">
        <v>0</v>
      </c>
      <c r="BT63" s="263">
        <v>0</v>
      </c>
      <c r="BU63" s="263">
        <v>0</v>
      </c>
      <c r="BV63" s="263">
        <v>0</v>
      </c>
      <c r="BW63" s="263">
        <v>0</v>
      </c>
      <c r="BX63" s="263">
        <v>0</v>
      </c>
      <c r="BY63" s="263">
        <v>0</v>
      </c>
      <c r="BZ63" s="263">
        <v>0</v>
      </c>
      <c r="CA63" s="263">
        <v>0</v>
      </c>
      <c r="CB63" s="263">
        <v>0</v>
      </c>
      <c r="CC63" s="263">
        <v>0</v>
      </c>
      <c r="CD63" s="263">
        <v>0</v>
      </c>
      <c r="CE63" s="263">
        <v>0</v>
      </c>
      <c r="CF63" s="263">
        <v>0</v>
      </c>
      <c r="CG63" s="263">
        <v>0</v>
      </c>
      <c r="CH63" s="263">
        <v>0</v>
      </c>
      <c r="CI63" s="263">
        <v>0</v>
      </c>
      <c r="CJ63" s="263">
        <v>0</v>
      </c>
      <c r="CK63" s="263">
        <v>0</v>
      </c>
      <c r="CL63" s="263">
        <v>0</v>
      </c>
      <c r="CM63" s="263">
        <v>0</v>
      </c>
      <c r="CN63" s="263">
        <v>0</v>
      </c>
      <c r="CO63" s="263">
        <v>0</v>
      </c>
      <c r="CP63" s="263">
        <v>0</v>
      </c>
      <c r="CQ63" s="263">
        <v>0</v>
      </c>
      <c r="CR63" s="263">
        <v>0</v>
      </c>
      <c r="CS63" s="263">
        <v>0</v>
      </c>
      <c r="CT63" s="263">
        <v>0</v>
      </c>
    </row>
    <row r="64" spans="1:98" ht="16.5" thickBot="1" x14ac:dyDescent="0.3">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5"/>
      <c r="AM64" s="265"/>
      <c r="AN64" s="265"/>
      <c r="AO64" s="265"/>
      <c r="AP64" s="265"/>
      <c r="AQ64" s="265"/>
      <c r="AR64" s="265"/>
      <c r="AS64" s="265"/>
      <c r="AT64" s="265"/>
      <c r="AU64" s="265"/>
      <c r="AV64" s="266"/>
      <c r="AW64" s="266"/>
      <c r="AX64" s="266"/>
      <c r="AY64" s="266"/>
      <c r="AZ64" s="266"/>
      <c r="BA64" s="266"/>
      <c r="BB64" s="266"/>
      <c r="BC64" s="266"/>
      <c r="BD64" s="266"/>
      <c r="BE64" s="266"/>
      <c r="BF64" s="266"/>
      <c r="BG64" s="266"/>
      <c r="BH64" s="266"/>
      <c r="BI64" s="266"/>
      <c r="BJ64" s="266"/>
      <c r="BK64" s="266"/>
      <c r="BL64" s="266"/>
      <c r="BM64" s="266"/>
      <c r="BN64" s="266"/>
      <c r="BO64" s="266"/>
      <c r="BP64" s="266"/>
      <c r="BQ64" s="266"/>
      <c r="BR64" s="266"/>
      <c r="BS64" s="266"/>
      <c r="BT64" s="266"/>
      <c r="BU64" s="266"/>
      <c r="BV64" s="266"/>
      <c r="BW64" s="266"/>
      <c r="BX64" s="266"/>
      <c r="BY64" s="266"/>
      <c r="BZ64" s="266"/>
      <c r="CA64" s="266"/>
      <c r="CB64" s="266"/>
      <c r="CC64" s="266"/>
      <c r="CD64" s="266"/>
      <c r="CE64" s="266"/>
      <c r="CF64" s="266"/>
      <c r="CG64" s="266"/>
      <c r="CH64" s="266"/>
      <c r="CI64" s="266"/>
      <c r="CJ64" s="266"/>
      <c r="CK64" s="266"/>
      <c r="CL64" s="266"/>
      <c r="CM64" s="266"/>
      <c r="CN64" s="266"/>
      <c r="CO64" s="266"/>
      <c r="CP64" s="266"/>
      <c r="CQ64" s="266"/>
      <c r="CR64" s="266"/>
      <c r="CS64" s="266"/>
      <c r="CT64" s="266"/>
    </row>
    <row r="65" spans="1:98" s="245" customFormat="1" x14ac:dyDescent="0.25">
      <c r="A65" s="370" t="s">
        <v>275</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v>2026</v>
      </c>
      <c r="AL65" s="373"/>
      <c r="AM65" s="260">
        <v>2027</v>
      </c>
      <c r="AN65" s="260">
        <v>2028</v>
      </c>
      <c r="AO65" s="260">
        <v>2029</v>
      </c>
      <c r="AP65" s="260">
        <v>2030</v>
      </c>
      <c r="AQ65" s="260">
        <v>2031</v>
      </c>
      <c r="AR65" s="260">
        <v>2032</v>
      </c>
      <c r="AS65" s="260">
        <v>2033</v>
      </c>
      <c r="AT65" s="260">
        <v>2034</v>
      </c>
      <c r="AU65" s="260">
        <v>2035</v>
      </c>
      <c r="AV65" s="260">
        <v>2036</v>
      </c>
      <c r="AW65" s="260">
        <v>2037</v>
      </c>
      <c r="AX65" s="260">
        <v>2038</v>
      </c>
      <c r="AY65" s="260">
        <v>2039</v>
      </c>
      <c r="AZ65" s="260">
        <v>2040</v>
      </c>
      <c r="BA65" s="260">
        <v>2041</v>
      </c>
      <c r="BB65" s="260">
        <v>2042</v>
      </c>
      <c r="BC65" s="260">
        <v>2043</v>
      </c>
      <c r="BD65" s="260">
        <v>2044</v>
      </c>
      <c r="BE65" s="260">
        <v>2045</v>
      </c>
      <c r="BF65" s="260">
        <v>2046</v>
      </c>
      <c r="BG65" s="260">
        <v>2047</v>
      </c>
      <c r="BH65" s="260">
        <v>2048</v>
      </c>
      <c r="BI65" s="260">
        <v>2049</v>
      </c>
      <c r="BJ65" s="260">
        <v>2050</v>
      </c>
      <c r="BK65" s="260">
        <v>2051</v>
      </c>
      <c r="BL65" s="260">
        <v>2052</v>
      </c>
      <c r="BM65" s="260">
        <v>2053</v>
      </c>
      <c r="BN65" s="260">
        <v>2054</v>
      </c>
      <c r="BO65" s="260">
        <v>2055</v>
      </c>
      <c r="BP65" s="260">
        <v>2056</v>
      </c>
      <c r="BQ65" s="260">
        <v>2057</v>
      </c>
      <c r="BR65" s="260">
        <v>2058</v>
      </c>
      <c r="BS65" s="260">
        <v>2059</v>
      </c>
      <c r="BT65" s="260">
        <v>2060</v>
      </c>
      <c r="BU65" s="260">
        <v>2061</v>
      </c>
      <c r="BV65" s="260">
        <v>2062</v>
      </c>
      <c r="BW65" s="260">
        <v>2063</v>
      </c>
      <c r="BX65" s="260">
        <v>2064</v>
      </c>
      <c r="BY65" s="260">
        <v>2065</v>
      </c>
      <c r="BZ65" s="260">
        <v>2066</v>
      </c>
      <c r="CA65" s="260">
        <v>2067</v>
      </c>
      <c r="CB65" s="260">
        <v>2068</v>
      </c>
      <c r="CC65" s="260">
        <v>2069</v>
      </c>
      <c r="CD65" s="260">
        <v>2070</v>
      </c>
      <c r="CE65" s="260">
        <v>2071</v>
      </c>
      <c r="CF65" s="260">
        <v>2072</v>
      </c>
      <c r="CG65" s="260">
        <v>2073</v>
      </c>
      <c r="CH65" s="260">
        <v>2074</v>
      </c>
      <c r="CI65" s="260">
        <v>2075</v>
      </c>
      <c r="CJ65" s="260">
        <v>2076</v>
      </c>
      <c r="CK65" s="260">
        <v>2077</v>
      </c>
      <c r="CL65" s="260">
        <v>2078</v>
      </c>
      <c r="CM65" s="260">
        <v>2079</v>
      </c>
      <c r="CN65" s="260">
        <v>2080</v>
      </c>
      <c r="CO65" s="260">
        <v>2081</v>
      </c>
      <c r="CP65" s="260">
        <v>2082</v>
      </c>
      <c r="CQ65" s="260">
        <v>2083</v>
      </c>
      <c r="CR65" s="260">
        <v>2084</v>
      </c>
      <c r="CS65" s="260">
        <v>2085</v>
      </c>
      <c r="CT65" s="260" t="s">
        <v>522</v>
      </c>
    </row>
    <row r="66" spans="1:98" s="234" customFormat="1" ht="15" x14ac:dyDescent="0.25">
      <c r="A66" s="357" t="s">
        <v>274</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59">
        <v>0</v>
      </c>
      <c r="AL66" s="360"/>
      <c r="AM66" s="267">
        <v>0</v>
      </c>
      <c r="AN66" s="267">
        <v>0</v>
      </c>
      <c r="AO66" s="267">
        <v>0</v>
      </c>
      <c r="AP66" s="267">
        <v>0</v>
      </c>
      <c r="AQ66" s="267">
        <v>0</v>
      </c>
      <c r="AR66" s="267">
        <v>0</v>
      </c>
      <c r="AS66" s="267">
        <v>0</v>
      </c>
      <c r="AT66" s="267">
        <v>0</v>
      </c>
      <c r="AU66" s="267">
        <v>0</v>
      </c>
      <c r="AV66" s="267">
        <v>0</v>
      </c>
      <c r="AW66" s="267">
        <v>0</v>
      </c>
      <c r="AX66" s="267">
        <v>0</v>
      </c>
      <c r="AY66" s="267">
        <v>0</v>
      </c>
      <c r="AZ66" s="267">
        <v>0</v>
      </c>
      <c r="BA66" s="267">
        <v>0</v>
      </c>
      <c r="BB66" s="267">
        <v>0</v>
      </c>
      <c r="BC66" s="267">
        <v>0</v>
      </c>
      <c r="BD66" s="267">
        <v>0</v>
      </c>
      <c r="BE66" s="267">
        <v>0</v>
      </c>
      <c r="BF66" s="267">
        <v>0</v>
      </c>
      <c r="BG66" s="267">
        <v>0</v>
      </c>
      <c r="BH66" s="267">
        <v>0</v>
      </c>
      <c r="BI66" s="267">
        <v>0</v>
      </c>
      <c r="BJ66" s="267">
        <v>0</v>
      </c>
      <c r="BK66" s="267">
        <v>0</v>
      </c>
      <c r="BL66" s="267">
        <v>0</v>
      </c>
      <c r="BM66" s="267">
        <v>0</v>
      </c>
      <c r="BN66" s="267">
        <v>0</v>
      </c>
      <c r="BO66" s="267">
        <v>0</v>
      </c>
      <c r="BP66" s="267">
        <v>0</v>
      </c>
      <c r="BQ66" s="267">
        <v>0</v>
      </c>
      <c r="BR66" s="267">
        <v>0</v>
      </c>
      <c r="BS66" s="267">
        <v>0</v>
      </c>
      <c r="BT66" s="267">
        <v>0</v>
      </c>
      <c r="BU66" s="267">
        <v>0</v>
      </c>
      <c r="BV66" s="267">
        <v>0</v>
      </c>
      <c r="BW66" s="267">
        <v>0</v>
      </c>
      <c r="BX66" s="267">
        <v>0</v>
      </c>
      <c r="BY66" s="267">
        <v>0</v>
      </c>
      <c r="BZ66" s="267">
        <v>0</v>
      </c>
      <c r="CA66" s="267">
        <v>0</v>
      </c>
      <c r="CB66" s="267">
        <v>0</v>
      </c>
      <c r="CC66" s="267">
        <v>0</v>
      </c>
      <c r="CD66" s="267">
        <v>0</v>
      </c>
      <c r="CE66" s="267">
        <v>0</v>
      </c>
      <c r="CF66" s="267">
        <v>0</v>
      </c>
      <c r="CG66" s="267">
        <v>0</v>
      </c>
      <c r="CH66" s="267">
        <v>0</v>
      </c>
      <c r="CI66" s="267">
        <v>0</v>
      </c>
      <c r="CJ66" s="267">
        <v>0</v>
      </c>
      <c r="CK66" s="267">
        <v>0</v>
      </c>
      <c r="CL66" s="267">
        <v>0</v>
      </c>
      <c r="CM66" s="267">
        <v>0</v>
      </c>
      <c r="CN66" s="267">
        <v>0</v>
      </c>
      <c r="CO66" s="267">
        <v>0</v>
      </c>
      <c r="CP66" s="267">
        <v>0</v>
      </c>
      <c r="CQ66" s="267">
        <v>0</v>
      </c>
      <c r="CR66" s="267">
        <v>0</v>
      </c>
      <c r="CS66" s="267">
        <v>0</v>
      </c>
      <c r="CT66" s="267" t="s">
        <v>522</v>
      </c>
    </row>
    <row r="67" spans="1:98" x14ac:dyDescent="0.25">
      <c r="A67" s="357" t="s">
        <v>273</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63">
        <v>0</v>
      </c>
      <c r="AL67" s="364"/>
      <c r="AM67" s="268">
        <v>-24353.195800717174</v>
      </c>
      <c r="AN67" s="268">
        <v>-24649.937716950364</v>
      </c>
      <c r="AO67" s="268">
        <v>-24963.31963318355</v>
      </c>
      <c r="AP67" s="268">
        <v>-25294.007149416735</v>
      </c>
      <c r="AQ67" s="268">
        <v>-25642.692489649926</v>
      </c>
      <c r="AR67" s="268">
        <v>-26010.095566843112</v>
      </c>
      <c r="AS67" s="268">
        <v>-79034.236259908314</v>
      </c>
      <c r="AT67" s="268">
        <v>-81546.841734613176</v>
      </c>
      <c r="AU67" s="268">
        <v>-84164.721751656922</v>
      </c>
      <c r="AV67" s="268">
        <v>-86892.087292733078</v>
      </c>
      <c r="AW67" s="268">
        <v>-89733.317778802972</v>
      </c>
      <c r="AX67" s="268">
        <v>-92692.967807666311</v>
      </c>
      <c r="AY67" s="268">
        <v>-179029.44952655435</v>
      </c>
      <c r="AZ67" s="268">
        <v>-185570.48547202908</v>
      </c>
      <c r="BA67" s="268">
        <v>-192377.93317867347</v>
      </c>
      <c r="BB67" s="268">
        <v>-199462.44911693429</v>
      </c>
      <c r="BC67" s="268">
        <v>-206835.11601607632</v>
      </c>
      <c r="BD67" s="268">
        <v>-214507.45991453459</v>
      </c>
      <c r="BE67" s="268">
        <v>-1065231.1382897513</v>
      </c>
      <c r="BF67" s="268">
        <v>-1107248.863725858</v>
      </c>
      <c r="BG67" s="268">
        <v>-1150952.0685027598</v>
      </c>
      <c r="BH67" s="268">
        <v>-1196408.1717940881</v>
      </c>
      <c r="BI67" s="268">
        <v>-1243687.2895404205</v>
      </c>
      <c r="BJ67" s="268">
        <v>-1292862.3423199567</v>
      </c>
      <c r="BK67" s="268">
        <v>-1344009.1675340249</v>
      </c>
      <c r="BL67" s="268">
        <v>-1397206.6360800064</v>
      </c>
      <c r="BM67" s="268">
        <v>-1452536.7736911781</v>
      </c>
      <c r="BN67" s="268">
        <v>-1510084.8871301473</v>
      </c>
      <c r="BO67" s="268">
        <v>-1569939.6954300262</v>
      </c>
      <c r="BP67" s="268">
        <v>-1632193.4663852504</v>
      </c>
      <c r="BQ67" s="268">
        <v>-1696942.1585020346</v>
      </c>
      <c r="BR67" s="268">
        <v>-1764285.5686268404</v>
      </c>
      <c r="BS67" s="268">
        <v>-1834327.48547999</v>
      </c>
      <c r="BT67" s="268">
        <v>-1907175.8493306153</v>
      </c>
      <c r="BU67" s="268">
        <v>-1982942.9180586168</v>
      </c>
      <c r="BV67" s="268">
        <v>-2061745.439859089</v>
      </c>
      <c r="BW67" s="268">
        <v>-2143704.8328549303</v>
      </c>
      <c r="BX67" s="268">
        <v>-2228947.3718939568</v>
      </c>
      <c r="BY67" s="268">
        <v>-2317604.3828178947</v>
      </c>
      <c r="BZ67" s="268">
        <v>-2409812.4445021404</v>
      </c>
      <c r="CA67" s="268">
        <v>-2505713.5989771071</v>
      </c>
      <c r="CB67" s="268">
        <v>-2605455.5699544228</v>
      </c>
      <c r="CC67" s="268">
        <v>-2709191.9900941812</v>
      </c>
      <c r="CD67" s="268">
        <v>-2817082.6373628816</v>
      </c>
      <c r="CE67" s="268">
        <v>-2929293.6808456806</v>
      </c>
      <c r="CF67" s="268">
        <v>-3045997.9363911417</v>
      </c>
      <c r="CG67" s="268">
        <v>-3167375.132481772</v>
      </c>
      <c r="CH67" s="268">
        <v>-3293612.1867393786</v>
      </c>
      <c r="CI67" s="268">
        <v>-3424903.4934906405</v>
      </c>
      <c r="CJ67" s="268">
        <v>-3561451.2228353024</v>
      </c>
      <c r="CK67" s="268">
        <v>-3703465.6316771023</v>
      </c>
      <c r="CL67" s="268">
        <v>-3851165.3871959243</v>
      </c>
      <c r="CM67" s="268">
        <v>-4004777.9032588499</v>
      </c>
      <c r="CN67" s="268">
        <v>-4164539.6902876436</v>
      </c>
      <c r="CO67" s="268">
        <v>-4330696.7191209393</v>
      </c>
      <c r="CP67" s="268">
        <v>-4503504.7994309179</v>
      </c>
      <c r="CQ67" s="268">
        <v>-4683229.9732766468</v>
      </c>
      <c r="CR67" s="268">
        <v>-4870148.9243995538</v>
      </c>
      <c r="CS67" s="268">
        <v>-5064549.4038907299</v>
      </c>
      <c r="CT67" s="268" t="s">
        <v>522</v>
      </c>
    </row>
    <row r="68" spans="1:98" x14ac:dyDescent="0.25">
      <c r="A68" s="357" t="s">
        <v>272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63">
        <v>0</v>
      </c>
      <c r="AL68" s="364"/>
      <c r="AM68" s="268">
        <v>-10400</v>
      </c>
      <c r="AN68" s="268">
        <v>-10816</v>
      </c>
      <c r="AO68" s="268">
        <v>-11248.640000000001</v>
      </c>
      <c r="AP68" s="268">
        <v>-11698.585600000002</v>
      </c>
      <c r="AQ68" s="268">
        <v>-12166.529024000003</v>
      </c>
      <c r="AR68" s="268">
        <v>-12653.190184960004</v>
      </c>
      <c r="AS68" s="268">
        <v>-65796.588961792018</v>
      </c>
      <c r="AT68" s="268">
        <v>-68428.452520263701</v>
      </c>
      <c r="AU68" s="268">
        <v>-71165.590621074254</v>
      </c>
      <c r="AV68" s="268">
        <v>-74012.214245917232</v>
      </c>
      <c r="AW68" s="268">
        <v>-76972.702815753932</v>
      </c>
      <c r="AX68" s="268">
        <v>-80051.610928384092</v>
      </c>
      <c r="AY68" s="268">
        <v>-166507.35073103893</v>
      </c>
      <c r="AZ68" s="268">
        <v>-173167.64476028047</v>
      </c>
      <c r="BA68" s="268">
        <v>-180094.35055069168</v>
      </c>
      <c r="BB68" s="268">
        <v>-187298.12457271933</v>
      </c>
      <c r="BC68" s="268">
        <v>-194790.04955562815</v>
      </c>
      <c r="BD68" s="268">
        <v>-202581.65153785323</v>
      </c>
      <c r="BE68" s="268">
        <v>-1053424.5879968368</v>
      </c>
      <c r="BF68" s="268">
        <v>-1095561.5715167103</v>
      </c>
      <c r="BG68" s="268">
        <v>-1139384.0343773789</v>
      </c>
      <c r="BH68" s="268">
        <v>-1184959.395752474</v>
      </c>
      <c r="BI68" s="268">
        <v>-1232357.7715825732</v>
      </c>
      <c r="BJ68" s="268">
        <v>-1281652.0824458762</v>
      </c>
      <c r="BK68" s="268">
        <v>-1332918.1657437112</v>
      </c>
      <c r="BL68" s="268">
        <v>-1386234.8923734596</v>
      </c>
      <c r="BM68" s="268">
        <v>-1441684.2880683981</v>
      </c>
      <c r="BN68" s="268">
        <v>-1499351.6595911342</v>
      </c>
      <c r="BO68" s="268">
        <v>-1559325.7259747798</v>
      </c>
      <c r="BP68" s="268">
        <v>-1621698.7550137709</v>
      </c>
      <c r="BQ68" s="268">
        <v>-1686566.7052143218</v>
      </c>
      <c r="BR68" s="268">
        <v>-1754029.3734228944</v>
      </c>
      <c r="BS68" s="268">
        <v>-1824190.5483598108</v>
      </c>
      <c r="BT68" s="268">
        <v>-1897158.1702942029</v>
      </c>
      <c r="BU68" s="268">
        <v>-1973044.4971059712</v>
      </c>
      <c r="BV68" s="268">
        <v>-2051966.2769902102</v>
      </c>
      <c r="BW68" s="268">
        <v>-2134044.9280698183</v>
      </c>
      <c r="BX68" s="268">
        <v>-2219406.7251926116</v>
      </c>
      <c r="BY68" s="268">
        <v>-2308182.9942003163</v>
      </c>
      <c r="BZ68" s="268">
        <v>-2400510.3139683288</v>
      </c>
      <c r="CA68" s="268">
        <v>-2496530.7265270622</v>
      </c>
      <c r="CB68" s="268">
        <v>-2596391.9555881447</v>
      </c>
      <c r="CC68" s="268">
        <v>-2700247.6338116704</v>
      </c>
      <c r="CD68" s="268">
        <v>-2808257.5391641376</v>
      </c>
      <c r="CE68" s="268">
        <v>-2920587.8407307034</v>
      </c>
      <c r="CF68" s="268">
        <v>-3037411.3543599313</v>
      </c>
      <c r="CG68" s="268">
        <v>-3158907.8085343284</v>
      </c>
      <c r="CH68" s="268">
        <v>-3285264.1208757018</v>
      </c>
      <c r="CI68" s="268">
        <v>-3416674.6857107305</v>
      </c>
      <c r="CJ68" s="268">
        <v>-3553341.6731391591</v>
      </c>
      <c r="CK68" s="268">
        <v>-3695475.3400647258</v>
      </c>
      <c r="CL68" s="268">
        <v>-3843294.3536673146</v>
      </c>
      <c r="CM68" s="268">
        <v>-3997026.127814007</v>
      </c>
      <c r="CN68" s="268">
        <v>-4156907.1729265675</v>
      </c>
      <c r="CO68" s="268">
        <v>-4323183.45984363</v>
      </c>
      <c r="CP68" s="268">
        <v>-4496110.7982373759</v>
      </c>
      <c r="CQ68" s="268">
        <v>-4675955.2301668711</v>
      </c>
      <c r="CR68" s="268">
        <v>-4862993.4393735453</v>
      </c>
      <c r="CS68" s="268">
        <v>-5057513.1769484878</v>
      </c>
      <c r="CT68" s="268" t="s">
        <v>522</v>
      </c>
    </row>
    <row r="69" spans="1:98" x14ac:dyDescent="0.25">
      <c r="A69" s="357" t="str">
        <f>A33</f>
        <v>Прочие расходы при эксплуатации объекта, руб. без НДС</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63">
        <v>0</v>
      </c>
      <c r="AL69" s="364"/>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c r="BH69" s="268">
        <v>0</v>
      </c>
      <c r="BI69" s="268">
        <v>0</v>
      </c>
      <c r="BJ69" s="268">
        <v>0</v>
      </c>
      <c r="BK69" s="268">
        <v>0</v>
      </c>
      <c r="BL69" s="268">
        <v>0</v>
      </c>
      <c r="BM69" s="268">
        <v>0</v>
      </c>
      <c r="BN69" s="268">
        <v>0</v>
      </c>
      <c r="BO69" s="268">
        <v>0</v>
      </c>
      <c r="BP69" s="268">
        <v>0</v>
      </c>
      <c r="BQ69" s="268">
        <v>0</v>
      </c>
      <c r="BR69" s="268">
        <v>0</v>
      </c>
      <c r="BS69" s="268">
        <v>0</v>
      </c>
      <c r="BT69" s="268">
        <v>0</v>
      </c>
      <c r="BU69" s="268">
        <v>0</v>
      </c>
      <c r="BV69" s="268">
        <v>0</v>
      </c>
      <c r="BW69" s="268">
        <v>0</v>
      </c>
      <c r="BX69" s="268">
        <v>0</v>
      </c>
      <c r="BY69" s="268">
        <v>0</v>
      </c>
      <c r="BZ69" s="268">
        <v>0</v>
      </c>
      <c r="CA69" s="268">
        <v>0</v>
      </c>
      <c r="CB69" s="268">
        <v>0</v>
      </c>
      <c r="CC69" s="268">
        <v>0</v>
      </c>
      <c r="CD69" s="268">
        <v>0</v>
      </c>
      <c r="CE69" s="268">
        <v>0</v>
      </c>
      <c r="CF69" s="268">
        <v>0</v>
      </c>
      <c r="CG69" s="268">
        <v>0</v>
      </c>
      <c r="CH69" s="268">
        <v>0</v>
      </c>
      <c r="CI69" s="268">
        <v>0</v>
      </c>
      <c r="CJ69" s="268">
        <v>0</v>
      </c>
      <c r="CK69" s="268">
        <v>0</v>
      </c>
      <c r="CL69" s="268">
        <v>0</v>
      </c>
      <c r="CM69" s="268">
        <v>0</v>
      </c>
      <c r="CN69" s="268">
        <v>0</v>
      </c>
      <c r="CO69" s="268">
        <v>0</v>
      </c>
      <c r="CP69" s="268">
        <v>0</v>
      </c>
      <c r="CQ69" s="268">
        <v>0</v>
      </c>
      <c r="CR69" s="268">
        <v>0</v>
      </c>
      <c r="CS69" s="268">
        <v>0</v>
      </c>
      <c r="CT69" s="268" t="s">
        <v>522</v>
      </c>
    </row>
    <row r="70" spans="1:98" x14ac:dyDescent="0.25">
      <c r="A70" s="357" t="s">
        <v>522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63">
        <v>0</v>
      </c>
      <c r="AL70" s="364"/>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c r="BK70" s="268">
        <v>0</v>
      </c>
      <c r="BL70" s="268">
        <v>0</v>
      </c>
      <c r="BM70" s="268">
        <v>0</v>
      </c>
      <c r="BN70" s="268">
        <v>0</v>
      </c>
      <c r="BO70" s="268">
        <v>0</v>
      </c>
      <c r="BP70" s="268">
        <v>0</v>
      </c>
      <c r="BQ70" s="268">
        <v>0</v>
      </c>
      <c r="BR70" s="268">
        <v>0</v>
      </c>
      <c r="BS70" s="268">
        <v>0</v>
      </c>
      <c r="BT70" s="268">
        <v>0</v>
      </c>
      <c r="BU70" s="268">
        <v>0</v>
      </c>
      <c r="BV70" s="268">
        <v>0</v>
      </c>
      <c r="BW70" s="268">
        <v>0</v>
      </c>
      <c r="BX70" s="268">
        <v>0</v>
      </c>
      <c r="BY70" s="268">
        <v>0</v>
      </c>
      <c r="BZ70" s="268">
        <v>0</v>
      </c>
      <c r="CA70" s="268">
        <v>0</v>
      </c>
      <c r="CB70" s="268">
        <v>0</v>
      </c>
      <c r="CC70" s="268">
        <v>0</v>
      </c>
      <c r="CD70" s="268">
        <v>0</v>
      </c>
      <c r="CE70" s="268">
        <v>0</v>
      </c>
      <c r="CF70" s="268">
        <v>0</v>
      </c>
      <c r="CG70" s="268">
        <v>0</v>
      </c>
      <c r="CH70" s="268">
        <v>0</v>
      </c>
      <c r="CI70" s="268">
        <v>0</v>
      </c>
      <c r="CJ70" s="268">
        <v>0</v>
      </c>
      <c r="CK70" s="268">
        <v>0</v>
      </c>
      <c r="CL70" s="268">
        <v>0</v>
      </c>
      <c r="CM70" s="268">
        <v>0</v>
      </c>
      <c r="CN70" s="268">
        <v>0</v>
      </c>
      <c r="CO70" s="268">
        <v>0</v>
      </c>
      <c r="CP70" s="268">
        <v>0</v>
      </c>
      <c r="CQ70" s="268">
        <v>0</v>
      </c>
      <c r="CR70" s="268">
        <v>0</v>
      </c>
      <c r="CS70" s="268">
        <v>0</v>
      </c>
      <c r="CT70" s="268" t="s">
        <v>522</v>
      </c>
    </row>
    <row r="71" spans="1:98" x14ac:dyDescent="0.25">
      <c r="A71" s="357" t="s">
        <v>522</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80"/>
      <c r="AL71" s="381"/>
      <c r="AM71" s="268">
        <v>0</v>
      </c>
      <c r="AN71" s="268">
        <v>0</v>
      </c>
      <c r="AO71" s="268">
        <v>0</v>
      </c>
      <c r="AP71" s="268">
        <v>0</v>
      </c>
      <c r="AQ71" s="268">
        <v>0</v>
      </c>
      <c r="AR71" s="268">
        <v>0</v>
      </c>
      <c r="AS71" s="268">
        <v>0</v>
      </c>
      <c r="AT71" s="268">
        <v>0</v>
      </c>
      <c r="AU71" s="268">
        <v>0</v>
      </c>
      <c r="AV71" s="268">
        <v>0</v>
      </c>
      <c r="AW71" s="268">
        <v>0</v>
      </c>
      <c r="AX71" s="268">
        <v>0</v>
      </c>
      <c r="AY71" s="268">
        <v>0</v>
      </c>
      <c r="AZ71" s="268">
        <v>0</v>
      </c>
      <c r="BA71" s="268">
        <v>0</v>
      </c>
      <c r="BB71" s="268">
        <v>0</v>
      </c>
      <c r="BC71" s="268">
        <v>0</v>
      </c>
      <c r="BD71" s="268">
        <v>0</v>
      </c>
      <c r="BE71" s="268">
        <v>0</v>
      </c>
      <c r="BF71" s="268">
        <v>0</v>
      </c>
      <c r="BG71" s="268">
        <v>0</v>
      </c>
      <c r="BH71" s="268">
        <v>0</v>
      </c>
      <c r="BI71" s="268">
        <v>0</v>
      </c>
      <c r="BJ71" s="268">
        <v>0</v>
      </c>
      <c r="BK71" s="268">
        <v>0</v>
      </c>
      <c r="BL71" s="268">
        <v>0</v>
      </c>
      <c r="BM71" s="268">
        <v>0</v>
      </c>
      <c r="BN71" s="268">
        <v>0</v>
      </c>
      <c r="BO71" s="268">
        <v>0</v>
      </c>
      <c r="BP71" s="268">
        <v>0</v>
      </c>
      <c r="BQ71" s="268">
        <v>0</v>
      </c>
      <c r="BR71" s="268">
        <v>0</v>
      </c>
      <c r="BS71" s="268">
        <v>0</v>
      </c>
      <c r="BT71" s="268">
        <v>0</v>
      </c>
      <c r="BU71" s="268">
        <v>0</v>
      </c>
      <c r="BV71" s="268">
        <v>0</v>
      </c>
      <c r="BW71" s="268">
        <v>0</v>
      </c>
      <c r="BX71" s="268">
        <v>0</v>
      </c>
      <c r="BY71" s="268">
        <v>0</v>
      </c>
      <c r="BZ71" s="268">
        <v>0</v>
      </c>
      <c r="CA71" s="268">
        <v>0</v>
      </c>
      <c r="CB71" s="268">
        <v>0</v>
      </c>
      <c r="CC71" s="268">
        <v>0</v>
      </c>
      <c r="CD71" s="268">
        <v>0</v>
      </c>
      <c r="CE71" s="268">
        <v>0</v>
      </c>
      <c r="CF71" s="268">
        <v>0</v>
      </c>
      <c r="CG71" s="268">
        <v>0</v>
      </c>
      <c r="CH71" s="268">
        <v>0</v>
      </c>
      <c r="CI71" s="268">
        <v>0</v>
      </c>
      <c r="CJ71" s="268">
        <v>0</v>
      </c>
      <c r="CK71" s="268">
        <v>0</v>
      </c>
      <c r="CL71" s="268">
        <v>0</v>
      </c>
      <c r="CM71" s="268">
        <v>0</v>
      </c>
      <c r="CN71" s="268">
        <v>0</v>
      </c>
      <c r="CO71" s="268">
        <v>0</v>
      </c>
      <c r="CP71" s="268">
        <v>0</v>
      </c>
      <c r="CQ71" s="268">
        <v>0</v>
      </c>
      <c r="CR71" s="268">
        <v>0</v>
      </c>
      <c r="CS71" s="268">
        <v>0</v>
      </c>
      <c r="CT71" s="268" t="s">
        <v>552</v>
      </c>
    </row>
    <row r="72" spans="1:98" x14ac:dyDescent="0.25">
      <c r="A72" s="357" t="s">
        <v>270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80"/>
      <c r="AL72" s="381"/>
      <c r="AM72" s="268">
        <v>-13953.195800717174</v>
      </c>
      <c r="AN72" s="268">
        <v>-13833.937716950362</v>
      </c>
      <c r="AO72" s="268">
        <v>-13714.679633183547</v>
      </c>
      <c r="AP72" s="268">
        <v>-13595.421549416735</v>
      </c>
      <c r="AQ72" s="268">
        <v>-13476.163465649921</v>
      </c>
      <c r="AR72" s="268">
        <v>-13356.905381883109</v>
      </c>
      <c r="AS72" s="268">
        <v>-13237.647298116293</v>
      </c>
      <c r="AT72" s="268">
        <v>-13118.38921434948</v>
      </c>
      <c r="AU72" s="268">
        <v>-12999.131130582668</v>
      </c>
      <c r="AV72" s="268">
        <v>-12879.873046815852</v>
      </c>
      <c r="AW72" s="268">
        <v>-12760.61496304904</v>
      </c>
      <c r="AX72" s="268">
        <v>-12641.356879282226</v>
      </c>
      <c r="AY72" s="268">
        <v>-12522.098795515414</v>
      </c>
      <c r="AZ72" s="268">
        <v>-12402.8407117486</v>
      </c>
      <c r="BA72" s="268">
        <v>-12283.582627981785</v>
      </c>
      <c r="BB72" s="268">
        <v>-12164.324544214973</v>
      </c>
      <c r="BC72" s="268">
        <v>-12045.066460448159</v>
      </c>
      <c r="BD72" s="268">
        <v>-11925.808376681343</v>
      </c>
      <c r="BE72" s="268">
        <v>-11806.550292914531</v>
      </c>
      <c r="BF72" s="268">
        <v>-11687.292209147718</v>
      </c>
      <c r="BG72" s="268">
        <v>-11568.034125380906</v>
      </c>
      <c r="BH72" s="268">
        <v>-11448.77604161409</v>
      </c>
      <c r="BI72" s="268">
        <v>-11329.517957847278</v>
      </c>
      <c r="BJ72" s="268">
        <v>-11210.259874080464</v>
      </c>
      <c r="BK72" s="268">
        <v>-11091.00179031365</v>
      </c>
      <c r="BL72" s="268">
        <v>-10971.743706546838</v>
      </c>
      <c r="BM72" s="268">
        <v>-10852.485622780023</v>
      </c>
      <c r="BN72" s="268">
        <v>-10733.227539013211</v>
      </c>
      <c r="BO72" s="268">
        <v>-10613.969455246397</v>
      </c>
      <c r="BP72" s="268">
        <v>-10494.711371479585</v>
      </c>
      <c r="BQ72" s="268">
        <v>-10375.453287712769</v>
      </c>
      <c r="BR72" s="268">
        <v>-10256.195203945957</v>
      </c>
      <c r="BS72" s="268">
        <v>-10136.937120179144</v>
      </c>
      <c r="BT72" s="268">
        <v>-10017.679036412332</v>
      </c>
      <c r="BU72" s="268">
        <v>-9898.4209526455161</v>
      </c>
      <c r="BV72" s="268">
        <v>-9779.1628688787041</v>
      </c>
      <c r="BW72" s="268">
        <v>-9659.9047851118903</v>
      </c>
      <c r="BX72" s="268">
        <v>-9540.6467013450783</v>
      </c>
      <c r="BY72" s="268">
        <v>-9421.3886175782645</v>
      </c>
      <c r="BZ72" s="268">
        <v>-9302.1305338114507</v>
      </c>
      <c r="CA72" s="268">
        <v>-9182.8724500446369</v>
      </c>
      <c r="CB72" s="268">
        <v>-9063.614366277825</v>
      </c>
      <c r="CC72" s="268">
        <v>-8944.3562825110112</v>
      </c>
      <c r="CD72" s="268">
        <v>-8825.0981987441992</v>
      </c>
      <c r="CE72" s="268">
        <v>-8705.8401149773836</v>
      </c>
      <c r="CF72" s="268">
        <v>-8586.5820312105716</v>
      </c>
      <c r="CG72" s="268">
        <v>-8467.3239474437578</v>
      </c>
      <c r="CH72" s="268">
        <v>-8348.0658636769458</v>
      </c>
      <c r="CI72" s="268">
        <v>-8228.8077799101302</v>
      </c>
      <c r="CJ72" s="268">
        <v>-8109.5496961433173</v>
      </c>
      <c r="CK72" s="268">
        <v>-7990.2916123765044</v>
      </c>
      <c r="CL72" s="268">
        <v>-7871.0335286096906</v>
      </c>
      <c r="CM72" s="268">
        <v>-7751.7754448428777</v>
      </c>
      <c r="CN72" s="268">
        <v>-7632.5173610760639</v>
      </c>
      <c r="CO72" s="268">
        <v>-7513.259277309251</v>
      </c>
      <c r="CP72" s="268">
        <v>-7394.0011935424382</v>
      </c>
      <c r="CQ72" s="268">
        <v>-7274.7431097756244</v>
      </c>
      <c r="CR72" s="268">
        <v>-7155.4850260088115</v>
      </c>
      <c r="CS72" s="268">
        <v>-7036.2269422419977</v>
      </c>
      <c r="CT72" s="268">
        <v>-7036.2269422419977</v>
      </c>
    </row>
    <row r="73" spans="1:98" s="234" customFormat="1" ht="15" x14ac:dyDescent="0.25">
      <c r="A73" s="357" t="s">
        <v>269</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59">
        <v>0</v>
      </c>
      <c r="AL73" s="360"/>
      <c r="AM73" s="267">
        <v>-24353.195800717174</v>
      </c>
      <c r="AN73" s="267">
        <v>-24649.937716950364</v>
      </c>
      <c r="AO73" s="267">
        <v>-24963.31963318355</v>
      </c>
      <c r="AP73" s="267">
        <v>-25294.007149416735</v>
      </c>
      <c r="AQ73" s="267">
        <v>-25642.692489649926</v>
      </c>
      <c r="AR73" s="267">
        <v>-26010.095566843112</v>
      </c>
      <c r="AS73" s="267">
        <v>-79034.236259908314</v>
      </c>
      <c r="AT73" s="267">
        <v>-81546.841734613176</v>
      </c>
      <c r="AU73" s="267">
        <v>-84164.721751656922</v>
      </c>
      <c r="AV73" s="267">
        <v>-86892.087292733078</v>
      </c>
      <c r="AW73" s="267">
        <v>-89733.317778802972</v>
      </c>
      <c r="AX73" s="267">
        <v>-92692.967807666311</v>
      </c>
      <c r="AY73" s="267">
        <v>-179029.44952655435</v>
      </c>
      <c r="AZ73" s="267">
        <v>-185570.48547202908</v>
      </c>
      <c r="BA73" s="267">
        <v>-192377.93317867347</v>
      </c>
      <c r="BB73" s="267">
        <v>-199462.44911693429</v>
      </c>
      <c r="BC73" s="267">
        <v>-206835.11601607632</v>
      </c>
      <c r="BD73" s="267">
        <v>-214507.45991453459</v>
      </c>
      <c r="BE73" s="267">
        <v>-1065231.1382897513</v>
      </c>
      <c r="BF73" s="267">
        <v>-1107248.863725858</v>
      </c>
      <c r="BG73" s="267">
        <v>-1150952.0685027598</v>
      </c>
      <c r="BH73" s="267">
        <v>-1196408.1717940881</v>
      </c>
      <c r="BI73" s="267">
        <v>-1243687.2895404205</v>
      </c>
      <c r="BJ73" s="267">
        <v>-1292862.3423199567</v>
      </c>
      <c r="BK73" s="267">
        <v>-1344009.1675340249</v>
      </c>
      <c r="BL73" s="267">
        <v>-1397206.6360800064</v>
      </c>
      <c r="BM73" s="267">
        <v>-1452536.7736911781</v>
      </c>
      <c r="BN73" s="267">
        <v>-1510084.8871301473</v>
      </c>
      <c r="BO73" s="267">
        <v>-1569939.6954300262</v>
      </c>
      <c r="BP73" s="267">
        <v>-1632193.4663852504</v>
      </c>
      <c r="BQ73" s="267">
        <v>-1696942.1585020346</v>
      </c>
      <c r="BR73" s="267">
        <v>-1764285.5686268404</v>
      </c>
      <c r="BS73" s="267">
        <v>-1834327.48547999</v>
      </c>
      <c r="BT73" s="267">
        <v>-1907175.8493306153</v>
      </c>
      <c r="BU73" s="267">
        <v>-1982942.9180586168</v>
      </c>
      <c r="BV73" s="267">
        <v>-2061745.439859089</v>
      </c>
      <c r="BW73" s="267">
        <v>-2143704.8328549303</v>
      </c>
      <c r="BX73" s="267">
        <v>-2228947.3718939568</v>
      </c>
      <c r="BY73" s="267">
        <v>-2317604.3828178947</v>
      </c>
      <c r="BZ73" s="267">
        <v>-2409812.4445021404</v>
      </c>
      <c r="CA73" s="267">
        <v>-2505713.5989771071</v>
      </c>
      <c r="CB73" s="267">
        <v>-2605455.5699544228</v>
      </c>
      <c r="CC73" s="267">
        <v>-2709191.9900941812</v>
      </c>
      <c r="CD73" s="267">
        <v>-2817082.6373628816</v>
      </c>
      <c r="CE73" s="267">
        <v>-2929293.6808456806</v>
      </c>
      <c r="CF73" s="267">
        <v>-3045997.9363911417</v>
      </c>
      <c r="CG73" s="267">
        <v>-3167375.132481772</v>
      </c>
      <c r="CH73" s="267">
        <v>-3293612.1867393786</v>
      </c>
      <c r="CI73" s="267">
        <v>-3424903.4934906405</v>
      </c>
      <c r="CJ73" s="267">
        <v>-3561451.2228353024</v>
      </c>
      <c r="CK73" s="267">
        <v>-3703465.6316771023</v>
      </c>
      <c r="CL73" s="267">
        <v>-3851165.3871959243</v>
      </c>
      <c r="CM73" s="267">
        <v>-4004777.9032588499</v>
      </c>
      <c r="CN73" s="267">
        <v>-4164539.6902876436</v>
      </c>
      <c r="CO73" s="267">
        <v>-4330696.7191209393</v>
      </c>
      <c r="CP73" s="267">
        <v>-4503504.7994309179</v>
      </c>
      <c r="CQ73" s="267">
        <v>-4683229.9732766468</v>
      </c>
      <c r="CR73" s="267">
        <v>-4870148.9243995538</v>
      </c>
      <c r="CS73" s="267">
        <v>-5064549.4038907299</v>
      </c>
      <c r="CT73" s="267" t="s">
        <v>522</v>
      </c>
    </row>
    <row r="74" spans="1:98"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63">
        <v>0</v>
      </c>
      <c r="AL74" s="364"/>
      <c r="AM74" s="268">
        <v>-10841.643978801223</v>
      </c>
      <c r="AN74" s="268">
        <v>-10841.643978801223</v>
      </c>
      <c r="AO74" s="268">
        <v>-10841.643978801223</v>
      </c>
      <c r="AP74" s="268">
        <v>-10841.643978801223</v>
      </c>
      <c r="AQ74" s="268">
        <v>-10841.643978801223</v>
      </c>
      <c r="AR74" s="268">
        <v>-10841.643978801223</v>
      </c>
      <c r="AS74" s="268">
        <v>-10841.643978801223</v>
      </c>
      <c r="AT74" s="268">
        <v>-10841.643978801223</v>
      </c>
      <c r="AU74" s="268">
        <v>-10841.643978801223</v>
      </c>
      <c r="AV74" s="268">
        <v>-10841.643978801223</v>
      </c>
      <c r="AW74" s="268">
        <v>-10841.643978801223</v>
      </c>
      <c r="AX74" s="268">
        <v>-10841.643978801223</v>
      </c>
      <c r="AY74" s="268">
        <v>-10841.643978801223</v>
      </c>
      <c r="AZ74" s="268">
        <v>-10841.643978801223</v>
      </c>
      <c r="BA74" s="268">
        <v>-10841.643978801223</v>
      </c>
      <c r="BB74" s="268">
        <v>-10841.643978801223</v>
      </c>
      <c r="BC74" s="268">
        <v>-10841.643978801223</v>
      </c>
      <c r="BD74" s="268">
        <v>-10841.643978801223</v>
      </c>
      <c r="BE74" s="268">
        <v>-10841.643978801223</v>
      </c>
      <c r="BF74" s="268">
        <v>-10841.643978801223</v>
      </c>
      <c r="BG74" s="268">
        <v>-10841.643978801223</v>
      </c>
      <c r="BH74" s="268">
        <v>-10841.643978801223</v>
      </c>
      <c r="BI74" s="268">
        <v>-10841.643978801223</v>
      </c>
      <c r="BJ74" s="268">
        <v>-10841.643978801223</v>
      </c>
      <c r="BK74" s="268">
        <v>-10841.643978801223</v>
      </c>
      <c r="BL74" s="268">
        <v>-10841.643978801223</v>
      </c>
      <c r="BM74" s="268">
        <v>-10841.643978801223</v>
      </c>
      <c r="BN74" s="268">
        <v>-10841.643978801223</v>
      </c>
      <c r="BO74" s="268">
        <v>-10841.643978801223</v>
      </c>
      <c r="BP74" s="268">
        <v>-10841.643978801223</v>
      </c>
      <c r="BQ74" s="268">
        <v>-10841.643978801223</v>
      </c>
      <c r="BR74" s="268">
        <v>-10841.643978801223</v>
      </c>
      <c r="BS74" s="268">
        <v>-10841.643978801223</v>
      </c>
      <c r="BT74" s="268">
        <v>-10841.643978801223</v>
      </c>
      <c r="BU74" s="268">
        <v>-10841.643978801223</v>
      </c>
      <c r="BV74" s="268">
        <v>-10841.643978801223</v>
      </c>
      <c r="BW74" s="268">
        <v>-10841.643978801223</v>
      </c>
      <c r="BX74" s="268">
        <v>-10841.643978801223</v>
      </c>
      <c r="BY74" s="268">
        <v>-10841.643978801223</v>
      </c>
      <c r="BZ74" s="268">
        <v>-10841.643978801223</v>
      </c>
      <c r="CA74" s="268">
        <v>-10841.643978801223</v>
      </c>
      <c r="CB74" s="268">
        <v>-10841.643978801223</v>
      </c>
      <c r="CC74" s="268">
        <v>-10841.643978801223</v>
      </c>
      <c r="CD74" s="268">
        <v>-10841.643978801223</v>
      </c>
      <c r="CE74" s="268">
        <v>-10841.643978801223</v>
      </c>
      <c r="CF74" s="268">
        <v>-10841.643978801223</v>
      </c>
      <c r="CG74" s="268">
        <v>-10841.643978801223</v>
      </c>
      <c r="CH74" s="268">
        <v>-10841.643978801223</v>
      </c>
      <c r="CI74" s="268">
        <v>-10841.643978801223</v>
      </c>
      <c r="CJ74" s="268">
        <v>-10841.643978801223</v>
      </c>
      <c r="CK74" s="268">
        <v>-10841.643978801223</v>
      </c>
      <c r="CL74" s="268">
        <v>-10841.643978801223</v>
      </c>
      <c r="CM74" s="268">
        <v>-10841.643978801223</v>
      </c>
      <c r="CN74" s="268">
        <v>-10841.643978801223</v>
      </c>
      <c r="CO74" s="268">
        <v>-10841.643978801223</v>
      </c>
      <c r="CP74" s="268">
        <v>-10841.643978801223</v>
      </c>
      <c r="CQ74" s="268">
        <v>-10841.643978801223</v>
      </c>
      <c r="CR74" s="268">
        <v>-10841.643978801223</v>
      </c>
      <c r="CS74" s="268">
        <v>-10841.643978801223</v>
      </c>
      <c r="CT74" s="268" t="s">
        <v>552</v>
      </c>
    </row>
    <row r="75" spans="1:98" s="234" customFormat="1" ht="15" x14ac:dyDescent="0.25">
      <c r="A75" s="357" t="s">
        <v>265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9">
        <v>0</v>
      </c>
      <c r="AL75" s="360"/>
      <c r="AM75" s="267">
        <v>-35194.839779518399</v>
      </c>
      <c r="AN75" s="267">
        <v>-35491.581695751585</v>
      </c>
      <c r="AO75" s="267">
        <v>-35804.963611984771</v>
      </c>
      <c r="AP75" s="267">
        <v>-36135.651128217956</v>
      </c>
      <c r="AQ75" s="267">
        <v>-36484.336468451147</v>
      </c>
      <c r="AR75" s="267">
        <v>-36851.739545644334</v>
      </c>
      <c r="AS75" s="267">
        <v>-89875.880238709535</v>
      </c>
      <c r="AT75" s="267">
        <v>-92388.485713414397</v>
      </c>
      <c r="AU75" s="267">
        <v>-95006.365730458143</v>
      </c>
      <c r="AV75" s="267">
        <v>-97733.7312715343</v>
      </c>
      <c r="AW75" s="267">
        <v>-100574.96175760419</v>
      </c>
      <c r="AX75" s="267">
        <v>-103534.61178646753</v>
      </c>
      <c r="AY75" s="267">
        <v>-189871.09350535559</v>
      </c>
      <c r="AZ75" s="267">
        <v>-196412.12945083031</v>
      </c>
      <c r="BA75" s="267">
        <v>-203219.57715747471</v>
      </c>
      <c r="BB75" s="267">
        <v>-210304.09309573553</v>
      </c>
      <c r="BC75" s="267">
        <v>-217676.75999487756</v>
      </c>
      <c r="BD75" s="267">
        <v>-225349.10389333582</v>
      </c>
      <c r="BE75" s="267">
        <v>-1076072.7822685526</v>
      </c>
      <c r="BF75" s="267">
        <v>-1118090.5077046594</v>
      </c>
      <c r="BG75" s="267">
        <v>-1161793.7124815611</v>
      </c>
      <c r="BH75" s="267">
        <v>-1207249.8157728894</v>
      </c>
      <c r="BI75" s="267">
        <v>-1254528.9335192218</v>
      </c>
      <c r="BJ75" s="267">
        <v>-1303703.9862987581</v>
      </c>
      <c r="BK75" s="267">
        <v>-1354850.8115128262</v>
      </c>
      <c r="BL75" s="267">
        <v>-1408048.2800588077</v>
      </c>
      <c r="BM75" s="267">
        <v>-1463378.4176699794</v>
      </c>
      <c r="BN75" s="267">
        <v>-1520926.5311089486</v>
      </c>
      <c r="BO75" s="267">
        <v>-1580781.3394088275</v>
      </c>
      <c r="BP75" s="267">
        <v>-1643035.1103640518</v>
      </c>
      <c r="BQ75" s="267">
        <v>-1707783.8024808359</v>
      </c>
      <c r="BR75" s="267">
        <v>-1775127.2126056417</v>
      </c>
      <c r="BS75" s="267">
        <v>-1845169.1294587913</v>
      </c>
      <c r="BT75" s="267">
        <v>-1918017.4933094166</v>
      </c>
      <c r="BU75" s="267">
        <v>-1993784.5620374181</v>
      </c>
      <c r="BV75" s="267">
        <v>-2072587.0838378903</v>
      </c>
      <c r="BW75" s="267">
        <v>-2154546.4768337314</v>
      </c>
      <c r="BX75" s="267">
        <v>-2239789.0158727579</v>
      </c>
      <c r="BY75" s="267">
        <v>-2328446.0267966958</v>
      </c>
      <c r="BZ75" s="267">
        <v>-2420654.0884809415</v>
      </c>
      <c r="CA75" s="267">
        <v>-2516555.2429559082</v>
      </c>
      <c r="CB75" s="267">
        <v>-2616297.2139332239</v>
      </c>
      <c r="CC75" s="267">
        <v>-2720033.6340729822</v>
      </c>
      <c r="CD75" s="267">
        <v>-2827924.2813416827</v>
      </c>
      <c r="CE75" s="267">
        <v>-2940135.3248244817</v>
      </c>
      <c r="CF75" s="267">
        <v>-3056839.5803699428</v>
      </c>
      <c r="CG75" s="267">
        <v>-3178216.7764605731</v>
      </c>
      <c r="CH75" s="267">
        <v>-3304453.8307181797</v>
      </c>
      <c r="CI75" s="267">
        <v>-3435745.1374694416</v>
      </c>
      <c r="CJ75" s="267">
        <v>-3572292.8668141034</v>
      </c>
      <c r="CK75" s="267">
        <v>-3714307.2756559034</v>
      </c>
      <c r="CL75" s="267">
        <v>-3862007.0311747254</v>
      </c>
      <c r="CM75" s="267">
        <v>-4015619.547237651</v>
      </c>
      <c r="CN75" s="267">
        <v>-4175381.3342664447</v>
      </c>
      <c r="CO75" s="267">
        <v>-4341538.3630997408</v>
      </c>
      <c r="CP75" s="267">
        <v>-4514346.4434097195</v>
      </c>
      <c r="CQ75" s="267">
        <v>-4694071.6172554484</v>
      </c>
      <c r="CR75" s="267">
        <v>-4880990.5683783554</v>
      </c>
      <c r="CS75" s="267">
        <v>-5075391.0478695314</v>
      </c>
      <c r="CT75" s="267" t="s">
        <v>522</v>
      </c>
    </row>
    <row r="76" spans="1:98" x14ac:dyDescent="0.25">
      <c r="A76" s="357" t="s">
        <v>263</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63">
        <v>0</v>
      </c>
      <c r="AL76" s="364"/>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8">
        <v>0</v>
      </c>
      <c r="BL76" s="268">
        <v>0</v>
      </c>
      <c r="BM76" s="268">
        <v>0</v>
      </c>
      <c r="BN76" s="268">
        <v>0</v>
      </c>
      <c r="BO76" s="268">
        <v>0</v>
      </c>
      <c r="BP76" s="268">
        <v>0</v>
      </c>
      <c r="BQ76" s="268">
        <v>0</v>
      </c>
      <c r="BR76" s="268">
        <v>0</v>
      </c>
      <c r="BS76" s="268">
        <v>0</v>
      </c>
      <c r="BT76" s="268">
        <v>0</v>
      </c>
      <c r="BU76" s="268">
        <v>0</v>
      </c>
      <c r="BV76" s="268">
        <v>0</v>
      </c>
      <c r="BW76" s="268">
        <v>0</v>
      </c>
      <c r="BX76" s="268">
        <v>0</v>
      </c>
      <c r="BY76" s="268">
        <v>0</v>
      </c>
      <c r="BZ76" s="268">
        <v>0</v>
      </c>
      <c r="CA76" s="268">
        <v>0</v>
      </c>
      <c r="CB76" s="268">
        <v>0</v>
      </c>
      <c r="CC76" s="268">
        <v>0</v>
      </c>
      <c r="CD76" s="268">
        <v>0</v>
      </c>
      <c r="CE76" s="268">
        <v>0</v>
      </c>
      <c r="CF76" s="268">
        <v>0</v>
      </c>
      <c r="CG76" s="268">
        <v>0</v>
      </c>
      <c r="CH76" s="268">
        <v>0</v>
      </c>
      <c r="CI76" s="268">
        <v>0</v>
      </c>
      <c r="CJ76" s="268">
        <v>0</v>
      </c>
      <c r="CK76" s="268">
        <v>0</v>
      </c>
      <c r="CL76" s="268">
        <v>0</v>
      </c>
      <c r="CM76" s="268">
        <v>0</v>
      </c>
      <c r="CN76" s="268">
        <v>0</v>
      </c>
      <c r="CO76" s="268">
        <v>0</v>
      </c>
      <c r="CP76" s="268">
        <v>0</v>
      </c>
      <c r="CQ76" s="268">
        <v>0</v>
      </c>
      <c r="CR76" s="268">
        <v>0</v>
      </c>
      <c r="CS76" s="268">
        <v>0</v>
      </c>
      <c r="CT76" s="268">
        <v>0</v>
      </c>
    </row>
    <row r="77" spans="1:98" s="234" customFormat="1" ht="15"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v>0</v>
      </c>
      <c r="AL77" s="360"/>
      <c r="AM77" s="267">
        <v>-35194.839779518399</v>
      </c>
      <c r="AN77" s="267">
        <v>-35491.581695751585</v>
      </c>
      <c r="AO77" s="267">
        <v>-35804.963611984771</v>
      </c>
      <c r="AP77" s="267">
        <v>-36135.651128217956</v>
      </c>
      <c r="AQ77" s="267">
        <v>-36484.336468451147</v>
      </c>
      <c r="AR77" s="267">
        <v>-36851.739545644334</v>
      </c>
      <c r="AS77" s="267">
        <v>-89875.880238709535</v>
      </c>
      <c r="AT77" s="267">
        <v>-92388.485713414397</v>
      </c>
      <c r="AU77" s="267">
        <v>-95006.365730458143</v>
      </c>
      <c r="AV77" s="267">
        <v>-97733.7312715343</v>
      </c>
      <c r="AW77" s="267">
        <v>-100574.96175760419</v>
      </c>
      <c r="AX77" s="267">
        <v>-103534.61178646753</v>
      </c>
      <c r="AY77" s="267">
        <v>-189871.09350535559</v>
      </c>
      <c r="AZ77" s="267">
        <v>-196412.12945083031</v>
      </c>
      <c r="BA77" s="267">
        <v>-203219.57715747471</v>
      </c>
      <c r="BB77" s="267">
        <v>-210304.09309573553</v>
      </c>
      <c r="BC77" s="267">
        <v>-217676.75999487756</v>
      </c>
      <c r="BD77" s="267">
        <v>-225349.10389333582</v>
      </c>
      <c r="BE77" s="267">
        <v>-1076072.7822685526</v>
      </c>
      <c r="BF77" s="267">
        <v>-1118090.5077046594</v>
      </c>
      <c r="BG77" s="267">
        <v>-1161793.7124815611</v>
      </c>
      <c r="BH77" s="267">
        <v>-1207249.8157728894</v>
      </c>
      <c r="BI77" s="267">
        <v>-1254528.9335192218</v>
      </c>
      <c r="BJ77" s="267">
        <v>-1303703.9862987581</v>
      </c>
      <c r="BK77" s="267">
        <v>-1354850.8115128262</v>
      </c>
      <c r="BL77" s="267">
        <v>-1408048.2800588077</v>
      </c>
      <c r="BM77" s="267">
        <v>-1463378.4176699794</v>
      </c>
      <c r="BN77" s="267">
        <v>-1520926.5311089486</v>
      </c>
      <c r="BO77" s="267">
        <v>-1580781.3394088275</v>
      </c>
      <c r="BP77" s="267">
        <v>-1643035.1103640518</v>
      </c>
      <c r="BQ77" s="267">
        <v>-1707783.8024808359</v>
      </c>
      <c r="BR77" s="267">
        <v>-1775127.2126056417</v>
      </c>
      <c r="BS77" s="267">
        <v>-1845169.1294587913</v>
      </c>
      <c r="BT77" s="267">
        <v>-1918017.4933094166</v>
      </c>
      <c r="BU77" s="267">
        <v>-1993784.5620374181</v>
      </c>
      <c r="BV77" s="267">
        <v>-2072587.0838378903</v>
      </c>
      <c r="BW77" s="267">
        <v>-2154546.4768337314</v>
      </c>
      <c r="BX77" s="267">
        <v>-2239789.0158727579</v>
      </c>
      <c r="BY77" s="267">
        <v>-2328446.0267966958</v>
      </c>
      <c r="BZ77" s="267">
        <v>-2420654.0884809415</v>
      </c>
      <c r="CA77" s="267">
        <v>-2516555.2429559082</v>
      </c>
      <c r="CB77" s="267">
        <v>-2616297.2139332239</v>
      </c>
      <c r="CC77" s="267">
        <v>-2720033.6340729822</v>
      </c>
      <c r="CD77" s="267">
        <v>-2827924.2813416827</v>
      </c>
      <c r="CE77" s="267">
        <v>-2940135.3248244817</v>
      </c>
      <c r="CF77" s="267">
        <v>-3056839.5803699428</v>
      </c>
      <c r="CG77" s="267">
        <v>-3178216.7764605731</v>
      </c>
      <c r="CH77" s="267">
        <v>-3304453.8307181797</v>
      </c>
      <c r="CI77" s="267">
        <v>-3435745.1374694416</v>
      </c>
      <c r="CJ77" s="267">
        <v>-3572292.8668141034</v>
      </c>
      <c r="CK77" s="267">
        <v>-3714307.2756559034</v>
      </c>
      <c r="CL77" s="267">
        <v>-3862007.0311747254</v>
      </c>
      <c r="CM77" s="267">
        <v>-4015619.547237651</v>
      </c>
      <c r="CN77" s="267">
        <v>-4175381.3342664447</v>
      </c>
      <c r="CO77" s="267">
        <v>-4341538.3630997408</v>
      </c>
      <c r="CP77" s="267">
        <v>-4514346.4434097195</v>
      </c>
      <c r="CQ77" s="267">
        <v>-4694071.6172554484</v>
      </c>
      <c r="CR77" s="267">
        <v>-4880990.5683783554</v>
      </c>
      <c r="CS77" s="267">
        <v>-5075391.0478695314</v>
      </c>
      <c r="CT77" s="267" t="e">
        <v>#VALUE!</v>
      </c>
    </row>
    <row r="78" spans="1:98" s="270" customFormat="1" x14ac:dyDescent="0.25">
      <c r="A78" s="365" t="s">
        <v>262</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74"/>
      <c r="AL78" s="375"/>
      <c r="AM78" s="269">
        <v>8798.7099448795998</v>
      </c>
      <c r="AN78" s="269">
        <v>8872.8954239378963</v>
      </c>
      <c r="AO78" s="269">
        <v>8951.2409029961927</v>
      </c>
      <c r="AP78" s="269">
        <v>9033.9127820544891</v>
      </c>
      <c r="AQ78" s="269">
        <v>9121.0841171127868</v>
      </c>
      <c r="AR78" s="269">
        <v>9212.9348864110834</v>
      </c>
      <c r="AS78" s="269">
        <v>22468.970059677384</v>
      </c>
      <c r="AT78" s="269">
        <v>23097.121428353599</v>
      </c>
      <c r="AU78" s="269">
        <v>23751.591432614536</v>
      </c>
      <c r="AV78" s="269">
        <v>24433.432817883575</v>
      </c>
      <c r="AW78" s="269">
        <v>25143.740439401048</v>
      </c>
      <c r="AX78" s="269">
        <v>25883.652946616883</v>
      </c>
      <c r="AY78" s="269">
        <v>47467.773376338897</v>
      </c>
      <c r="AZ78" s="269">
        <v>49103.032362707578</v>
      </c>
      <c r="BA78" s="269">
        <v>50804.894289368676</v>
      </c>
      <c r="BB78" s="269">
        <v>52576.023273933883</v>
      </c>
      <c r="BC78" s="269">
        <v>54419.18999871939</v>
      </c>
      <c r="BD78" s="269">
        <v>56337.275973333955</v>
      </c>
      <c r="BE78" s="269">
        <v>269018.19556713814</v>
      </c>
      <c r="BF78" s="269">
        <v>279522.62692616484</v>
      </c>
      <c r="BG78" s="269">
        <v>290448.42812039028</v>
      </c>
      <c r="BH78" s="269">
        <v>301812.45394322235</v>
      </c>
      <c r="BI78" s="269">
        <v>313632.23337980546</v>
      </c>
      <c r="BJ78" s="269">
        <v>325925.99657468952</v>
      </c>
      <c r="BK78" s="269">
        <v>338712.70287820656</v>
      </c>
      <c r="BL78" s="269">
        <v>352012.07001470192</v>
      </c>
      <c r="BM78" s="269">
        <v>365844.60441749485</v>
      </c>
      <c r="BN78" s="269">
        <v>380231.63277723716</v>
      </c>
      <c r="BO78" s="269">
        <v>395195.33485220687</v>
      </c>
      <c r="BP78" s="269">
        <v>410758.77759101294</v>
      </c>
      <c r="BQ78" s="269">
        <v>426945.95062020898</v>
      </c>
      <c r="BR78" s="269">
        <v>443781.80315141042</v>
      </c>
      <c r="BS78" s="269">
        <v>461292.28236469784</v>
      </c>
      <c r="BT78" s="269">
        <v>479504.37332735414</v>
      </c>
      <c r="BU78" s="269">
        <v>498446.14050935453</v>
      </c>
      <c r="BV78" s="269">
        <v>518146.77095947257</v>
      </c>
      <c r="BW78" s="269">
        <v>538636.61920843285</v>
      </c>
      <c r="BX78" s="269">
        <v>559947.25396818947</v>
      </c>
      <c r="BY78" s="269">
        <v>582111.50669917394</v>
      </c>
      <c r="BZ78" s="269">
        <v>605163.52212023537</v>
      </c>
      <c r="CA78" s="269">
        <v>629138.81073897704</v>
      </c>
      <c r="CB78" s="269">
        <v>654074.30348330596</v>
      </c>
      <c r="CC78" s="269">
        <v>680008.40851824556</v>
      </c>
      <c r="CD78" s="269">
        <v>706981.07033542066</v>
      </c>
      <c r="CE78" s="269">
        <v>735033.83120612043</v>
      </c>
      <c r="CF78" s="269">
        <v>764209.89509248571</v>
      </c>
      <c r="CG78" s="269">
        <v>794554.19411514327</v>
      </c>
      <c r="CH78" s="269">
        <v>826113.45767954492</v>
      </c>
      <c r="CI78" s="269">
        <v>858936.28436736041</v>
      </c>
      <c r="CJ78" s="269">
        <v>893073.21670352586</v>
      </c>
      <c r="CK78" s="269">
        <v>928576.81891397585</v>
      </c>
      <c r="CL78" s="269">
        <v>965501.75779368135</v>
      </c>
      <c r="CM78" s="269">
        <v>1003904.8868094127</v>
      </c>
      <c r="CN78" s="269">
        <v>1043845.3335666112</v>
      </c>
      <c r="CO78" s="269">
        <v>1085384.5907749352</v>
      </c>
      <c r="CP78" s="269">
        <v>1128586.6108524299</v>
      </c>
      <c r="CQ78" s="269">
        <v>1173517.9043138621</v>
      </c>
      <c r="CR78" s="269">
        <v>1220247.6420945888</v>
      </c>
      <c r="CS78" s="269">
        <v>1268847.7619673829</v>
      </c>
      <c r="CT78" s="269" t="e">
        <v>#VALUE!</v>
      </c>
    </row>
    <row r="79" spans="1:98" ht="16.5" thickBot="1" x14ac:dyDescent="0.3">
      <c r="A79" s="376" t="s">
        <v>267</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v>0</v>
      </c>
      <c r="AL79" s="379"/>
      <c r="AM79" s="271">
        <v>-26396.129834638799</v>
      </c>
      <c r="AN79" s="271">
        <v>-26618.686271813691</v>
      </c>
      <c r="AO79" s="271">
        <v>-26853.722708988578</v>
      </c>
      <c r="AP79" s="271">
        <v>-27101.738346163467</v>
      </c>
      <c r="AQ79" s="271">
        <v>-27363.25235133836</v>
      </c>
      <c r="AR79" s="271">
        <v>-27638.80465923325</v>
      </c>
      <c r="AS79" s="271">
        <v>-67406.910179032158</v>
      </c>
      <c r="AT79" s="271">
        <v>-69291.364285060801</v>
      </c>
      <c r="AU79" s="271">
        <v>-71254.7742978436</v>
      </c>
      <c r="AV79" s="271">
        <v>-73300.298453650728</v>
      </c>
      <c r="AW79" s="271">
        <v>-75431.221318203141</v>
      </c>
      <c r="AX79" s="271">
        <v>-77650.958839850646</v>
      </c>
      <c r="AY79" s="271">
        <v>-142403.32012901671</v>
      </c>
      <c r="AZ79" s="271">
        <v>-147309.09708812274</v>
      </c>
      <c r="BA79" s="271">
        <v>-152414.68286810603</v>
      </c>
      <c r="BB79" s="271">
        <v>-157728.06982180165</v>
      </c>
      <c r="BC79" s="271">
        <v>-163257.56999615818</v>
      </c>
      <c r="BD79" s="271">
        <v>-169011.82792000187</v>
      </c>
      <c r="BE79" s="271">
        <v>-807054.58670141443</v>
      </c>
      <c r="BF79" s="271">
        <v>-838567.88077849452</v>
      </c>
      <c r="BG79" s="271">
        <v>-871345.28436117084</v>
      </c>
      <c r="BH79" s="271">
        <v>-905437.36182966712</v>
      </c>
      <c r="BI79" s="271">
        <v>-940896.70013941638</v>
      </c>
      <c r="BJ79" s="271">
        <v>-977777.98972406855</v>
      </c>
      <c r="BK79" s="271">
        <v>-1016138.1086346197</v>
      </c>
      <c r="BL79" s="271">
        <v>-1056036.2100441058</v>
      </c>
      <c r="BM79" s="271">
        <v>-1097533.8132524844</v>
      </c>
      <c r="BN79" s="271">
        <v>-1140694.8983317115</v>
      </c>
      <c r="BO79" s="271">
        <v>-1185586.0045566205</v>
      </c>
      <c r="BP79" s="271">
        <v>-1232276.3327730389</v>
      </c>
      <c r="BQ79" s="271">
        <v>-1280837.8518606271</v>
      </c>
      <c r="BR79" s="271">
        <v>-1331345.4094542312</v>
      </c>
      <c r="BS79" s="271">
        <v>-1383876.8470940934</v>
      </c>
      <c r="BT79" s="271">
        <v>-1438513.1199820624</v>
      </c>
      <c r="BU79" s="271">
        <v>-1495338.4215280637</v>
      </c>
      <c r="BV79" s="271">
        <v>-1554440.3128784178</v>
      </c>
      <c r="BW79" s="271">
        <v>-1615909.8576252987</v>
      </c>
      <c r="BX79" s="271">
        <v>-1679841.7619045684</v>
      </c>
      <c r="BY79" s="271">
        <v>-1746334.5200975218</v>
      </c>
      <c r="BZ79" s="271">
        <v>-1815490.566360706</v>
      </c>
      <c r="CA79" s="271">
        <v>-1887416.4322169311</v>
      </c>
      <c r="CB79" s="271">
        <v>-1962222.9104499179</v>
      </c>
      <c r="CC79" s="271">
        <v>-2040025.2255547368</v>
      </c>
      <c r="CD79" s="271">
        <v>-2120943.2110062619</v>
      </c>
      <c r="CE79" s="271">
        <v>-2205101.4936183612</v>
      </c>
      <c r="CF79" s="271">
        <v>-2292629.6852774573</v>
      </c>
      <c r="CG79" s="271">
        <v>-2383662.5823454298</v>
      </c>
      <c r="CH79" s="271">
        <v>-2478340.3730386347</v>
      </c>
      <c r="CI79" s="271">
        <v>-2576808.8531020815</v>
      </c>
      <c r="CJ79" s="271">
        <v>-2679219.6501105777</v>
      </c>
      <c r="CK79" s="271">
        <v>-2785730.4567419277</v>
      </c>
      <c r="CL79" s="271">
        <v>-2896505.2733810442</v>
      </c>
      <c r="CM79" s="271">
        <v>-3011714.6604282381</v>
      </c>
      <c r="CN79" s="271">
        <v>-3131536.0006998335</v>
      </c>
      <c r="CO79" s="271">
        <v>-3256153.7723248056</v>
      </c>
      <c r="CP79" s="271">
        <v>-3385759.8325572899</v>
      </c>
      <c r="CQ79" s="271">
        <v>-3520553.712941586</v>
      </c>
      <c r="CR79" s="271">
        <v>-3660742.9262837665</v>
      </c>
      <c r="CS79" s="271">
        <v>-3806543.2859021486</v>
      </c>
      <c r="CT79" s="271" t="s">
        <v>522</v>
      </c>
    </row>
    <row r="80" spans="1:98" s="274" customFormat="1" ht="16.5" thickBot="1" x14ac:dyDescent="0.3">
      <c r="A80" s="272"/>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369">
        <v>0</v>
      </c>
      <c r="AL80" s="369"/>
      <c r="AM80" s="273">
        <v>1</v>
      </c>
      <c r="AN80" s="273">
        <v>2</v>
      </c>
      <c r="AO80" s="273">
        <v>3</v>
      </c>
      <c r="AP80" s="273">
        <v>4</v>
      </c>
      <c r="AQ80" s="273">
        <v>5</v>
      </c>
      <c r="AR80" s="273">
        <v>6</v>
      </c>
      <c r="AS80" s="273">
        <v>7</v>
      </c>
      <c r="AT80" s="273">
        <v>8</v>
      </c>
      <c r="AU80" s="273">
        <v>9</v>
      </c>
      <c r="AV80" s="273">
        <v>10</v>
      </c>
      <c r="AW80" s="273">
        <v>11</v>
      </c>
      <c r="AX80" s="273">
        <v>12</v>
      </c>
      <c r="AY80" s="273">
        <v>13</v>
      </c>
      <c r="AZ80" s="273">
        <v>14</v>
      </c>
      <c r="BA80" s="273">
        <v>15</v>
      </c>
      <c r="BB80" s="273">
        <v>16</v>
      </c>
      <c r="BC80" s="273">
        <v>17</v>
      </c>
      <c r="BD80" s="273">
        <v>18</v>
      </c>
      <c r="BE80" s="273">
        <v>19</v>
      </c>
      <c r="BF80" s="273">
        <v>20</v>
      </c>
      <c r="BG80" s="273">
        <v>21</v>
      </c>
      <c r="BH80" s="273">
        <v>22</v>
      </c>
      <c r="BI80" s="273">
        <v>23</v>
      </c>
      <c r="BJ80" s="273">
        <v>24</v>
      </c>
      <c r="BK80" s="273">
        <v>25</v>
      </c>
      <c r="BL80" s="273">
        <v>26</v>
      </c>
      <c r="BM80" s="273">
        <v>27</v>
      </c>
      <c r="BN80" s="273">
        <v>28</v>
      </c>
      <c r="BO80" s="273">
        <v>29</v>
      </c>
      <c r="BP80" s="273">
        <v>30</v>
      </c>
      <c r="BQ80" s="273">
        <v>31</v>
      </c>
      <c r="BR80" s="273">
        <v>32</v>
      </c>
      <c r="BS80" s="273">
        <v>33</v>
      </c>
      <c r="BT80" s="273">
        <v>34</v>
      </c>
      <c r="BU80" s="273">
        <v>35</v>
      </c>
      <c r="BV80" s="273">
        <v>36</v>
      </c>
      <c r="BW80" s="273">
        <v>37</v>
      </c>
      <c r="BX80" s="273">
        <v>38</v>
      </c>
      <c r="BY80" s="273">
        <v>39</v>
      </c>
      <c r="BZ80" s="273">
        <v>40</v>
      </c>
      <c r="CA80" s="273">
        <v>41</v>
      </c>
      <c r="CB80" s="273">
        <v>42</v>
      </c>
      <c r="CC80" s="273">
        <v>43</v>
      </c>
      <c r="CD80" s="273">
        <v>44</v>
      </c>
      <c r="CE80" s="273">
        <v>45</v>
      </c>
      <c r="CF80" s="273">
        <v>46</v>
      </c>
      <c r="CG80" s="273">
        <v>47</v>
      </c>
      <c r="CH80" s="273">
        <v>48</v>
      </c>
      <c r="CI80" s="273">
        <v>49</v>
      </c>
      <c r="CJ80" s="273">
        <v>50</v>
      </c>
      <c r="CK80" s="273">
        <v>51</v>
      </c>
      <c r="CL80" s="273">
        <v>52</v>
      </c>
      <c r="CM80" s="273">
        <v>53</v>
      </c>
      <c r="CN80" s="273">
        <v>54</v>
      </c>
      <c r="CO80" s="273">
        <v>55</v>
      </c>
      <c r="CP80" s="273">
        <v>56</v>
      </c>
      <c r="CQ80" s="273">
        <v>57</v>
      </c>
      <c r="CR80" s="273">
        <v>58</v>
      </c>
      <c r="CS80" s="273">
        <v>59</v>
      </c>
      <c r="CT80" s="273">
        <v>60</v>
      </c>
    </row>
    <row r="81" spans="1:98" x14ac:dyDescent="0.25">
      <c r="A81" s="370" t="s">
        <v>266</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v>2026</v>
      </c>
      <c r="AL81" s="373"/>
      <c r="AM81" s="260">
        <v>2027</v>
      </c>
      <c r="AN81" s="260">
        <v>2028</v>
      </c>
      <c r="AO81" s="260">
        <v>2029</v>
      </c>
      <c r="AP81" s="260">
        <v>2030</v>
      </c>
      <c r="AQ81" s="260">
        <v>2031</v>
      </c>
      <c r="AR81" s="260">
        <v>2032</v>
      </c>
      <c r="AS81" s="260">
        <v>2033</v>
      </c>
      <c r="AT81" s="260">
        <v>2034</v>
      </c>
      <c r="AU81" s="260">
        <v>2035</v>
      </c>
      <c r="AV81" s="260">
        <v>2036</v>
      </c>
      <c r="AW81" s="260">
        <v>2037</v>
      </c>
      <c r="AX81" s="260">
        <v>2038</v>
      </c>
      <c r="AY81" s="260">
        <v>2039</v>
      </c>
      <c r="AZ81" s="260">
        <v>2040</v>
      </c>
      <c r="BA81" s="260">
        <v>2041</v>
      </c>
      <c r="BB81" s="260">
        <v>2042</v>
      </c>
      <c r="BC81" s="260">
        <v>2043</v>
      </c>
      <c r="BD81" s="260">
        <v>2044</v>
      </c>
      <c r="BE81" s="260">
        <v>2045</v>
      </c>
      <c r="BF81" s="260">
        <v>2046</v>
      </c>
      <c r="BG81" s="260">
        <v>2047</v>
      </c>
      <c r="BH81" s="260">
        <v>2048</v>
      </c>
      <c r="BI81" s="260">
        <v>2049</v>
      </c>
      <c r="BJ81" s="260">
        <v>2050</v>
      </c>
      <c r="BK81" s="260">
        <v>2051</v>
      </c>
      <c r="BL81" s="260">
        <v>2052</v>
      </c>
      <c r="BM81" s="260">
        <v>2053</v>
      </c>
      <c r="BN81" s="260">
        <v>2054</v>
      </c>
      <c r="BO81" s="260">
        <v>2055</v>
      </c>
      <c r="BP81" s="260">
        <v>2056</v>
      </c>
      <c r="BQ81" s="260">
        <v>2057</v>
      </c>
      <c r="BR81" s="260">
        <v>2058</v>
      </c>
      <c r="BS81" s="260">
        <v>2059</v>
      </c>
      <c r="BT81" s="260">
        <v>2060</v>
      </c>
      <c r="BU81" s="260">
        <v>2061</v>
      </c>
      <c r="BV81" s="260">
        <v>2062</v>
      </c>
      <c r="BW81" s="260">
        <v>2063</v>
      </c>
      <c r="BX81" s="260">
        <v>2064</v>
      </c>
      <c r="BY81" s="260">
        <v>2065</v>
      </c>
      <c r="BZ81" s="260">
        <v>2066</v>
      </c>
      <c r="CA81" s="260">
        <v>2067</v>
      </c>
      <c r="CB81" s="260">
        <v>2068</v>
      </c>
      <c r="CC81" s="260">
        <v>2069</v>
      </c>
      <c r="CD81" s="260">
        <v>2070</v>
      </c>
      <c r="CE81" s="260">
        <v>2071</v>
      </c>
      <c r="CF81" s="260">
        <v>2072</v>
      </c>
      <c r="CG81" s="260">
        <v>2073</v>
      </c>
      <c r="CH81" s="260">
        <v>2074</v>
      </c>
      <c r="CI81" s="260">
        <v>2075</v>
      </c>
      <c r="CJ81" s="260">
        <v>2076</v>
      </c>
      <c r="CK81" s="260">
        <v>2077</v>
      </c>
      <c r="CL81" s="260">
        <v>2078</v>
      </c>
      <c r="CM81" s="260">
        <v>2079</v>
      </c>
      <c r="CN81" s="260">
        <v>2080</v>
      </c>
      <c r="CO81" s="260">
        <v>2081</v>
      </c>
      <c r="CP81" s="260">
        <v>2082</v>
      </c>
      <c r="CQ81" s="260">
        <v>2083</v>
      </c>
      <c r="CR81" s="260">
        <v>2084</v>
      </c>
      <c r="CS81" s="260">
        <v>2085</v>
      </c>
      <c r="CT81" s="260" t="s">
        <v>522</v>
      </c>
    </row>
    <row r="82" spans="1:98" s="234" customFormat="1" ht="15" x14ac:dyDescent="0.25">
      <c r="A82" s="357" t="s">
        <v>265</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v>0</v>
      </c>
      <c r="AL82" s="360"/>
      <c r="AM82" s="267">
        <v>-35194.839779518399</v>
      </c>
      <c r="AN82" s="267">
        <v>-35491.581695751585</v>
      </c>
      <c r="AO82" s="267">
        <v>-35804.963611984771</v>
      </c>
      <c r="AP82" s="267">
        <v>-36135.651128217956</v>
      </c>
      <c r="AQ82" s="267">
        <v>-36484.336468451147</v>
      </c>
      <c r="AR82" s="267">
        <v>-36851.739545644334</v>
      </c>
      <c r="AS82" s="267">
        <v>-89875.880238709535</v>
      </c>
      <c r="AT82" s="267">
        <v>-92388.485713414397</v>
      </c>
      <c r="AU82" s="267">
        <v>-95006.365730458143</v>
      </c>
      <c r="AV82" s="267">
        <v>-97733.7312715343</v>
      </c>
      <c r="AW82" s="267">
        <v>-100574.96175760419</v>
      </c>
      <c r="AX82" s="267">
        <v>-103534.61178646753</v>
      </c>
      <c r="AY82" s="267">
        <v>-189871.09350535559</v>
      </c>
      <c r="AZ82" s="267">
        <v>-196412.12945083031</v>
      </c>
      <c r="BA82" s="267">
        <v>-203219.57715747471</v>
      </c>
      <c r="BB82" s="267">
        <v>-210304.09309573553</v>
      </c>
      <c r="BC82" s="267">
        <v>-217676.75999487756</v>
      </c>
      <c r="BD82" s="267">
        <v>-225349.10389333582</v>
      </c>
      <c r="BE82" s="267">
        <v>-1076072.7822685526</v>
      </c>
      <c r="BF82" s="267">
        <v>-1118090.5077046594</v>
      </c>
      <c r="BG82" s="267">
        <v>-1161793.7124815611</v>
      </c>
      <c r="BH82" s="267">
        <v>-1207249.8157728894</v>
      </c>
      <c r="BI82" s="267">
        <v>-1254528.9335192218</v>
      </c>
      <c r="BJ82" s="267">
        <v>-1303703.9862987581</v>
      </c>
      <c r="BK82" s="267">
        <v>-1354850.8115128262</v>
      </c>
      <c r="BL82" s="267">
        <v>-1408048.2800588077</v>
      </c>
      <c r="BM82" s="267">
        <v>-1463378.4176699794</v>
      </c>
      <c r="BN82" s="267">
        <v>-1520926.5311089486</v>
      </c>
      <c r="BO82" s="267">
        <v>-1580781.3394088275</v>
      </c>
      <c r="BP82" s="267">
        <v>-1643035.1103640518</v>
      </c>
      <c r="BQ82" s="267">
        <v>-1707783.8024808359</v>
      </c>
      <c r="BR82" s="267">
        <v>-1775127.2126056417</v>
      </c>
      <c r="BS82" s="267">
        <v>-1845169.1294587913</v>
      </c>
      <c r="BT82" s="267">
        <v>-1918017.4933094166</v>
      </c>
      <c r="BU82" s="267">
        <v>-1993784.5620374181</v>
      </c>
      <c r="BV82" s="267">
        <v>-2072587.0838378903</v>
      </c>
      <c r="BW82" s="267">
        <v>-2154546.4768337314</v>
      </c>
      <c r="BX82" s="267">
        <v>-2239789.0158727579</v>
      </c>
      <c r="BY82" s="267">
        <v>-2328446.0267966958</v>
      </c>
      <c r="BZ82" s="267">
        <v>-2420654.0884809415</v>
      </c>
      <c r="CA82" s="267">
        <v>-2516555.2429559082</v>
      </c>
      <c r="CB82" s="267">
        <v>-2616297.2139332239</v>
      </c>
      <c r="CC82" s="267">
        <v>-2720033.6340729822</v>
      </c>
      <c r="CD82" s="267">
        <v>-2827924.2813416827</v>
      </c>
      <c r="CE82" s="267">
        <v>-2940135.3248244817</v>
      </c>
      <c r="CF82" s="267">
        <v>-3056839.5803699428</v>
      </c>
      <c r="CG82" s="267">
        <v>-3178216.7764605731</v>
      </c>
      <c r="CH82" s="267">
        <v>-3304453.8307181797</v>
      </c>
      <c r="CI82" s="267">
        <v>-3435745.1374694416</v>
      </c>
      <c r="CJ82" s="267">
        <v>-3572292.8668141034</v>
      </c>
      <c r="CK82" s="267">
        <v>-3714307.2756559034</v>
      </c>
      <c r="CL82" s="267">
        <v>-3862007.0311747254</v>
      </c>
      <c r="CM82" s="267">
        <v>-4015619.547237651</v>
      </c>
      <c r="CN82" s="267">
        <v>-4175381.3342664447</v>
      </c>
      <c r="CO82" s="267">
        <v>-4341538.3630997408</v>
      </c>
      <c r="CP82" s="267">
        <v>-4514346.4434097195</v>
      </c>
      <c r="CQ82" s="267">
        <v>-4694071.6172554484</v>
      </c>
      <c r="CR82" s="267">
        <v>-4880990.5683783554</v>
      </c>
      <c r="CS82" s="267">
        <v>-5075391.0478695314</v>
      </c>
      <c r="CT82" s="267" t="s">
        <v>522</v>
      </c>
    </row>
    <row r="83" spans="1:98" x14ac:dyDescent="0.25">
      <c r="A83" s="357" t="s">
        <v>264</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63">
        <v>0</v>
      </c>
      <c r="AL83" s="364"/>
      <c r="AM83" s="268">
        <v>10841.643978801223</v>
      </c>
      <c r="AN83" s="268">
        <v>10841.643978801223</v>
      </c>
      <c r="AO83" s="268">
        <v>10841.643978801223</v>
      </c>
      <c r="AP83" s="268">
        <v>10841.643978801223</v>
      </c>
      <c r="AQ83" s="268">
        <v>10841.643978801223</v>
      </c>
      <c r="AR83" s="268">
        <v>10841.643978801223</v>
      </c>
      <c r="AS83" s="268">
        <v>10841.643978801223</v>
      </c>
      <c r="AT83" s="268">
        <v>10841.643978801223</v>
      </c>
      <c r="AU83" s="268">
        <v>10841.643978801223</v>
      </c>
      <c r="AV83" s="268">
        <v>10841.643978801223</v>
      </c>
      <c r="AW83" s="268">
        <v>10841.643978801223</v>
      </c>
      <c r="AX83" s="268">
        <v>10841.643978801223</v>
      </c>
      <c r="AY83" s="268">
        <v>10841.643978801223</v>
      </c>
      <c r="AZ83" s="268">
        <v>10841.643978801223</v>
      </c>
      <c r="BA83" s="268">
        <v>10841.643978801223</v>
      </c>
      <c r="BB83" s="268">
        <v>10841.643978801223</v>
      </c>
      <c r="BC83" s="268">
        <v>10841.643978801223</v>
      </c>
      <c r="BD83" s="268">
        <v>10841.643978801223</v>
      </c>
      <c r="BE83" s="268">
        <v>10841.643978801223</v>
      </c>
      <c r="BF83" s="268">
        <v>10841.643978801223</v>
      </c>
      <c r="BG83" s="268">
        <v>10841.643978801223</v>
      </c>
      <c r="BH83" s="268">
        <v>10841.643978801223</v>
      </c>
      <c r="BI83" s="268">
        <v>10841.643978801223</v>
      </c>
      <c r="BJ83" s="268">
        <v>10841.643978801223</v>
      </c>
      <c r="BK83" s="268">
        <v>10841.643978801223</v>
      </c>
      <c r="BL83" s="268">
        <v>10841.643978801223</v>
      </c>
      <c r="BM83" s="268">
        <v>10841.643978801223</v>
      </c>
      <c r="BN83" s="268">
        <v>10841.643978801223</v>
      </c>
      <c r="BO83" s="268">
        <v>10841.643978801223</v>
      </c>
      <c r="BP83" s="268">
        <v>10841.643978801223</v>
      </c>
      <c r="BQ83" s="268">
        <v>10841.643978801223</v>
      </c>
      <c r="BR83" s="268">
        <v>10841.643978801223</v>
      </c>
      <c r="BS83" s="268">
        <v>10841.643978801223</v>
      </c>
      <c r="BT83" s="268">
        <v>10841.643978801223</v>
      </c>
      <c r="BU83" s="268">
        <v>10841.643978801223</v>
      </c>
      <c r="BV83" s="268">
        <v>10841.643978801223</v>
      </c>
      <c r="BW83" s="268">
        <v>10841.643978801223</v>
      </c>
      <c r="BX83" s="268">
        <v>10841.643978801223</v>
      </c>
      <c r="BY83" s="268">
        <v>10841.643978801223</v>
      </c>
      <c r="BZ83" s="268">
        <v>10841.643978801223</v>
      </c>
      <c r="CA83" s="268">
        <v>10841.643978801223</v>
      </c>
      <c r="CB83" s="268">
        <v>10841.643978801223</v>
      </c>
      <c r="CC83" s="268">
        <v>10841.643978801223</v>
      </c>
      <c r="CD83" s="268">
        <v>10841.643978801223</v>
      </c>
      <c r="CE83" s="268">
        <v>10841.643978801223</v>
      </c>
      <c r="CF83" s="268">
        <v>10841.643978801223</v>
      </c>
      <c r="CG83" s="268">
        <v>10841.643978801223</v>
      </c>
      <c r="CH83" s="268">
        <v>10841.643978801223</v>
      </c>
      <c r="CI83" s="268">
        <v>10841.643978801223</v>
      </c>
      <c r="CJ83" s="268">
        <v>10841.643978801223</v>
      </c>
      <c r="CK83" s="268">
        <v>10841.643978801223</v>
      </c>
      <c r="CL83" s="268">
        <v>10841.643978801223</v>
      </c>
      <c r="CM83" s="268">
        <v>10841.643978801223</v>
      </c>
      <c r="CN83" s="268">
        <v>10841.643978801223</v>
      </c>
      <c r="CO83" s="268">
        <v>10841.643978801223</v>
      </c>
      <c r="CP83" s="268">
        <v>10841.643978801223</v>
      </c>
      <c r="CQ83" s="268">
        <v>10841.643978801223</v>
      </c>
      <c r="CR83" s="268">
        <v>10841.643978801223</v>
      </c>
      <c r="CS83" s="268">
        <v>10841.643978801223</v>
      </c>
      <c r="CT83" s="268" t="s">
        <v>552</v>
      </c>
    </row>
    <row r="84" spans="1:98" x14ac:dyDescent="0.25">
      <c r="A84" s="357" t="s">
        <v>263</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63">
        <v>0</v>
      </c>
      <c r="AL84" s="364"/>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0</v>
      </c>
      <c r="BB84" s="268">
        <v>0</v>
      </c>
      <c r="BC84" s="268">
        <v>0</v>
      </c>
      <c r="BD84" s="268">
        <v>0</v>
      </c>
      <c r="BE84" s="268">
        <v>0</v>
      </c>
      <c r="BF84" s="268">
        <v>0</v>
      </c>
      <c r="BG84" s="268">
        <v>0</v>
      </c>
      <c r="BH84" s="268">
        <v>0</v>
      </c>
      <c r="BI84" s="268">
        <v>0</v>
      </c>
      <c r="BJ84" s="268">
        <v>0</v>
      </c>
      <c r="BK84" s="268">
        <v>0</v>
      </c>
      <c r="BL84" s="268">
        <v>0</v>
      </c>
      <c r="BM84" s="268">
        <v>0</v>
      </c>
      <c r="BN84" s="268">
        <v>0</v>
      </c>
      <c r="BO84" s="268">
        <v>0</v>
      </c>
      <c r="BP84" s="268">
        <v>0</v>
      </c>
      <c r="BQ84" s="268">
        <v>0</v>
      </c>
      <c r="BR84" s="268">
        <v>0</v>
      </c>
      <c r="BS84" s="268">
        <v>0</v>
      </c>
      <c r="BT84" s="268">
        <v>0</v>
      </c>
      <c r="BU84" s="268">
        <v>0</v>
      </c>
      <c r="BV84" s="268">
        <v>0</v>
      </c>
      <c r="BW84" s="268">
        <v>0</v>
      </c>
      <c r="BX84" s="268">
        <v>0</v>
      </c>
      <c r="BY84" s="268">
        <v>0</v>
      </c>
      <c r="BZ84" s="268">
        <v>0</v>
      </c>
      <c r="CA84" s="268">
        <v>0</v>
      </c>
      <c r="CB84" s="268">
        <v>0</v>
      </c>
      <c r="CC84" s="268">
        <v>0</v>
      </c>
      <c r="CD84" s="268">
        <v>0</v>
      </c>
      <c r="CE84" s="268">
        <v>0</v>
      </c>
      <c r="CF84" s="268">
        <v>0</v>
      </c>
      <c r="CG84" s="268">
        <v>0</v>
      </c>
      <c r="CH84" s="268">
        <v>0</v>
      </c>
      <c r="CI84" s="268">
        <v>0</v>
      </c>
      <c r="CJ84" s="268">
        <v>0</v>
      </c>
      <c r="CK84" s="268">
        <v>0</v>
      </c>
      <c r="CL84" s="268">
        <v>0</v>
      </c>
      <c r="CM84" s="268">
        <v>0</v>
      </c>
      <c r="CN84" s="268">
        <v>0</v>
      </c>
      <c r="CO84" s="268">
        <v>0</v>
      </c>
      <c r="CP84" s="268">
        <v>0</v>
      </c>
      <c r="CQ84" s="268">
        <v>0</v>
      </c>
      <c r="CR84" s="268">
        <v>0</v>
      </c>
      <c r="CS84" s="268">
        <v>0</v>
      </c>
      <c r="CT84" s="268">
        <v>0</v>
      </c>
    </row>
    <row r="85" spans="1:98" s="270" customFormat="1" x14ac:dyDescent="0.25">
      <c r="A85" s="365" t="s">
        <v>262</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v>0</v>
      </c>
      <c r="AL85" s="368"/>
      <c r="AM85" s="269">
        <v>0</v>
      </c>
      <c r="AN85" s="269">
        <v>0</v>
      </c>
      <c r="AO85" s="269">
        <v>0</v>
      </c>
      <c r="AP85" s="269">
        <v>0</v>
      </c>
      <c r="AQ85" s="269">
        <v>0</v>
      </c>
      <c r="AR85" s="269">
        <v>0</v>
      </c>
      <c r="AS85" s="269">
        <v>0</v>
      </c>
      <c r="AT85" s="269">
        <v>0</v>
      </c>
      <c r="AU85" s="269">
        <v>0</v>
      </c>
      <c r="AV85" s="269">
        <v>0</v>
      </c>
      <c r="AW85" s="269">
        <v>0</v>
      </c>
      <c r="AX85" s="269">
        <v>0</v>
      </c>
      <c r="AY85" s="269">
        <v>0</v>
      </c>
      <c r="AZ85" s="269">
        <v>0</v>
      </c>
      <c r="BA85" s="269">
        <v>0</v>
      </c>
      <c r="BB85" s="269">
        <v>0</v>
      </c>
      <c r="BC85" s="269">
        <v>0</v>
      </c>
      <c r="BD85" s="269">
        <v>0</v>
      </c>
      <c r="BE85" s="269">
        <v>0</v>
      </c>
      <c r="BF85" s="269">
        <v>0</v>
      </c>
      <c r="BG85" s="269">
        <v>0</v>
      </c>
      <c r="BH85" s="269">
        <v>0</v>
      </c>
      <c r="BI85" s="269">
        <v>0</v>
      </c>
      <c r="BJ85" s="269">
        <v>0</v>
      </c>
      <c r="BK85" s="269">
        <v>0</v>
      </c>
      <c r="BL85" s="269">
        <v>0</v>
      </c>
      <c r="BM85" s="269">
        <v>0</v>
      </c>
      <c r="BN85" s="269">
        <v>0</v>
      </c>
      <c r="BO85" s="269">
        <v>0</v>
      </c>
      <c r="BP85" s="269">
        <v>0</v>
      </c>
      <c r="BQ85" s="269">
        <v>0</v>
      </c>
      <c r="BR85" s="269">
        <v>0</v>
      </c>
      <c r="BS85" s="269">
        <v>0</v>
      </c>
      <c r="BT85" s="269">
        <v>0</v>
      </c>
      <c r="BU85" s="269">
        <v>0</v>
      </c>
      <c r="BV85" s="269">
        <v>0</v>
      </c>
      <c r="BW85" s="269">
        <v>0</v>
      </c>
      <c r="BX85" s="269">
        <v>0</v>
      </c>
      <c r="BY85" s="269">
        <v>0</v>
      </c>
      <c r="BZ85" s="269">
        <v>0</v>
      </c>
      <c r="CA85" s="269">
        <v>0</v>
      </c>
      <c r="CB85" s="269">
        <v>0</v>
      </c>
      <c r="CC85" s="269">
        <v>0</v>
      </c>
      <c r="CD85" s="269">
        <v>0</v>
      </c>
      <c r="CE85" s="269">
        <v>0</v>
      </c>
      <c r="CF85" s="269">
        <v>0</v>
      </c>
      <c r="CG85" s="269">
        <v>0</v>
      </c>
      <c r="CH85" s="269">
        <v>0</v>
      </c>
      <c r="CI85" s="269">
        <v>0</v>
      </c>
      <c r="CJ85" s="269">
        <v>0</v>
      </c>
      <c r="CK85" s="269">
        <v>0</v>
      </c>
      <c r="CL85" s="269">
        <v>0</v>
      </c>
      <c r="CM85" s="269">
        <v>0</v>
      </c>
      <c r="CN85" s="269">
        <v>0</v>
      </c>
      <c r="CO85" s="269">
        <v>0</v>
      </c>
      <c r="CP85" s="269">
        <v>0</v>
      </c>
      <c r="CQ85" s="269">
        <v>0</v>
      </c>
      <c r="CR85" s="269">
        <v>0</v>
      </c>
      <c r="CS85" s="269">
        <v>0</v>
      </c>
      <c r="CT85" s="269" t="e">
        <v>#VALUE!</v>
      </c>
    </row>
    <row r="86" spans="1:98" x14ac:dyDescent="0.25">
      <c r="A86" s="357" t="s">
        <v>261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67">
        <v>-127931.39894985443</v>
      </c>
      <c r="AL86" s="368"/>
      <c r="AM86" s="269">
        <v>127931.39894985443</v>
      </c>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c r="BK86" s="269"/>
      <c r="BL86" s="269"/>
      <c r="BM86" s="269"/>
      <c r="BN86" s="269"/>
      <c r="BO86" s="269"/>
      <c r="BP86" s="269"/>
      <c r="BQ86" s="269"/>
      <c r="BR86" s="269"/>
      <c r="BS86" s="269"/>
      <c r="BT86" s="269"/>
      <c r="BU86" s="269"/>
      <c r="BV86" s="269"/>
      <c r="BW86" s="269"/>
      <c r="BX86" s="269"/>
      <c r="BY86" s="269"/>
      <c r="BZ86" s="269"/>
      <c r="CA86" s="269"/>
      <c r="CB86" s="269"/>
      <c r="CC86" s="269"/>
      <c r="CD86" s="269"/>
      <c r="CE86" s="269"/>
      <c r="CF86" s="269"/>
      <c r="CG86" s="269"/>
      <c r="CH86" s="269"/>
      <c r="CI86" s="269"/>
      <c r="CJ86" s="269"/>
      <c r="CK86" s="269"/>
      <c r="CL86" s="269"/>
      <c r="CM86" s="269"/>
      <c r="CN86" s="269"/>
      <c r="CO86" s="269"/>
      <c r="CP86" s="269"/>
      <c r="CQ86" s="269"/>
      <c r="CR86" s="269"/>
      <c r="CS86" s="269"/>
      <c r="CT86" s="269"/>
    </row>
    <row r="87" spans="1:98" x14ac:dyDescent="0.25">
      <c r="A87" s="357" t="s">
        <v>260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8"/>
      <c r="AK87" s="363">
        <v>0</v>
      </c>
      <c r="AL87" s="364"/>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v>0</v>
      </c>
      <c r="BL87" s="268">
        <v>0</v>
      </c>
      <c r="BM87" s="268">
        <v>0</v>
      </c>
      <c r="BN87" s="268">
        <v>0</v>
      </c>
      <c r="BO87" s="268">
        <v>0</v>
      </c>
      <c r="BP87" s="268">
        <v>0</v>
      </c>
      <c r="BQ87" s="268">
        <v>0</v>
      </c>
      <c r="BR87" s="268">
        <v>0</v>
      </c>
      <c r="BS87" s="268">
        <v>0</v>
      </c>
      <c r="BT87" s="268">
        <v>0</v>
      </c>
      <c r="BU87" s="268">
        <v>0</v>
      </c>
      <c r="BV87" s="268">
        <v>0</v>
      </c>
      <c r="BW87" s="268">
        <v>0</v>
      </c>
      <c r="BX87" s="268">
        <v>0</v>
      </c>
      <c r="BY87" s="268">
        <v>0</v>
      </c>
      <c r="BZ87" s="268">
        <v>0</v>
      </c>
      <c r="CA87" s="268">
        <v>0</v>
      </c>
      <c r="CB87" s="268">
        <v>0</v>
      </c>
      <c r="CC87" s="268">
        <v>0</v>
      </c>
      <c r="CD87" s="268">
        <v>0</v>
      </c>
      <c r="CE87" s="268">
        <v>0</v>
      </c>
      <c r="CF87" s="268">
        <v>0</v>
      </c>
      <c r="CG87" s="268">
        <v>0</v>
      </c>
      <c r="CH87" s="268">
        <v>0</v>
      </c>
      <c r="CI87" s="268">
        <v>0</v>
      </c>
      <c r="CJ87" s="268">
        <v>0</v>
      </c>
      <c r="CK87" s="268">
        <v>0</v>
      </c>
      <c r="CL87" s="268">
        <v>0</v>
      </c>
      <c r="CM87" s="268">
        <v>0</v>
      </c>
      <c r="CN87" s="268">
        <v>0</v>
      </c>
      <c r="CO87" s="268">
        <v>0</v>
      </c>
      <c r="CP87" s="268">
        <v>0</v>
      </c>
      <c r="CQ87" s="268">
        <v>0</v>
      </c>
      <c r="CR87" s="268">
        <v>0</v>
      </c>
      <c r="CS87" s="268">
        <v>0</v>
      </c>
      <c r="CT87" s="268" t="s">
        <v>522</v>
      </c>
    </row>
    <row r="88" spans="1:98" x14ac:dyDescent="0.25">
      <c r="A88" s="357" t="s">
        <v>259</v>
      </c>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c r="AB88" s="358"/>
      <c r="AC88" s="358"/>
      <c r="AD88" s="358"/>
      <c r="AE88" s="358"/>
      <c r="AF88" s="358"/>
      <c r="AG88" s="358"/>
      <c r="AH88" s="358"/>
      <c r="AI88" s="358"/>
      <c r="AJ88" s="358"/>
      <c r="AK88" s="363">
        <v>-639656.99474927213</v>
      </c>
      <c r="AL88" s="364"/>
      <c r="AM88" s="268">
        <v>0</v>
      </c>
      <c r="AN88" s="268">
        <v>0</v>
      </c>
      <c r="AO88" s="268">
        <v>0</v>
      </c>
      <c r="AP88" s="268">
        <v>0</v>
      </c>
      <c r="AQ88" s="268">
        <v>0</v>
      </c>
      <c r="AR88" s="268">
        <v>0</v>
      </c>
      <c r="AS88" s="268">
        <v>0</v>
      </c>
      <c r="AT88" s="268">
        <v>0</v>
      </c>
      <c r="AU88" s="268">
        <v>0</v>
      </c>
      <c r="AV88" s="268">
        <v>0</v>
      </c>
      <c r="AW88" s="268">
        <v>0</v>
      </c>
      <c r="AX88" s="268">
        <v>0</v>
      </c>
      <c r="AY88" s="268">
        <v>1</v>
      </c>
      <c r="AZ88" s="268">
        <v>2</v>
      </c>
      <c r="BA88" s="268">
        <v>3</v>
      </c>
      <c r="BB88" s="268">
        <v>4</v>
      </c>
      <c r="BC88" s="268">
        <v>5</v>
      </c>
      <c r="BD88" s="268">
        <v>6</v>
      </c>
      <c r="BE88" s="268">
        <v>7</v>
      </c>
      <c r="BF88" s="268">
        <v>8</v>
      </c>
      <c r="BG88" s="268">
        <v>9</v>
      </c>
      <c r="BH88" s="268">
        <v>10</v>
      </c>
      <c r="BI88" s="268">
        <v>11</v>
      </c>
      <c r="BJ88" s="268">
        <v>12</v>
      </c>
      <c r="BK88" s="268">
        <v>13</v>
      </c>
      <c r="BL88" s="268">
        <v>14</v>
      </c>
      <c r="BM88" s="268">
        <v>15</v>
      </c>
      <c r="BN88" s="268">
        <v>16</v>
      </c>
      <c r="BO88" s="268">
        <v>17</v>
      </c>
      <c r="BP88" s="268">
        <v>18</v>
      </c>
      <c r="BQ88" s="268">
        <v>19</v>
      </c>
      <c r="BR88" s="268">
        <v>20</v>
      </c>
      <c r="BS88" s="268">
        <v>21</v>
      </c>
      <c r="BT88" s="268">
        <v>22</v>
      </c>
      <c r="BU88" s="268">
        <v>23</v>
      </c>
      <c r="BV88" s="268">
        <v>24</v>
      </c>
      <c r="BW88" s="268">
        <v>25</v>
      </c>
      <c r="BX88" s="268">
        <v>26</v>
      </c>
      <c r="BY88" s="268">
        <v>27</v>
      </c>
      <c r="BZ88" s="268">
        <v>28</v>
      </c>
      <c r="CA88" s="268">
        <v>29</v>
      </c>
      <c r="CB88" s="268">
        <v>30</v>
      </c>
      <c r="CC88" s="268">
        <v>31</v>
      </c>
      <c r="CD88" s="268">
        <v>32</v>
      </c>
      <c r="CE88" s="268">
        <v>33</v>
      </c>
      <c r="CF88" s="268">
        <v>34</v>
      </c>
      <c r="CG88" s="268">
        <v>35</v>
      </c>
      <c r="CH88" s="268">
        <v>36</v>
      </c>
      <c r="CI88" s="268">
        <v>37</v>
      </c>
      <c r="CJ88" s="268">
        <v>38</v>
      </c>
      <c r="CK88" s="268">
        <v>39</v>
      </c>
      <c r="CL88" s="268">
        <v>40</v>
      </c>
      <c r="CM88" s="268">
        <v>41</v>
      </c>
      <c r="CN88" s="268">
        <v>42</v>
      </c>
      <c r="CO88" s="268">
        <v>43</v>
      </c>
      <c r="CP88" s="268">
        <v>44</v>
      </c>
      <c r="CQ88" s="268">
        <v>45</v>
      </c>
      <c r="CR88" s="268">
        <v>46</v>
      </c>
      <c r="CS88" s="268">
        <v>47</v>
      </c>
      <c r="CT88" s="268">
        <v>48</v>
      </c>
    </row>
    <row r="89" spans="1:98" x14ac:dyDescent="0.25">
      <c r="A89" s="357" t="s">
        <v>258</v>
      </c>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358"/>
      <c r="AE89" s="358"/>
      <c r="AF89" s="358"/>
      <c r="AG89" s="358"/>
      <c r="AH89" s="358"/>
      <c r="AI89" s="358"/>
      <c r="AJ89" s="358"/>
      <c r="AK89" s="363">
        <v>0</v>
      </c>
      <c r="AL89" s="364"/>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c r="BF89" s="268">
        <v>0</v>
      </c>
      <c r="BG89" s="268">
        <v>0</v>
      </c>
      <c r="BH89" s="268">
        <v>0</v>
      </c>
      <c r="BI89" s="268">
        <v>0</v>
      </c>
      <c r="BJ89" s="268">
        <v>0</v>
      </c>
      <c r="BK89" s="268">
        <v>0</v>
      </c>
      <c r="BL89" s="268">
        <v>0</v>
      </c>
      <c r="BM89" s="268">
        <v>0</v>
      </c>
      <c r="BN89" s="268">
        <v>0</v>
      </c>
      <c r="BO89" s="268">
        <v>0</v>
      </c>
      <c r="BP89" s="268">
        <v>0</v>
      </c>
      <c r="BQ89" s="268">
        <v>0</v>
      </c>
      <c r="BR89" s="268">
        <v>0</v>
      </c>
      <c r="BS89" s="268">
        <v>0</v>
      </c>
      <c r="BT89" s="268">
        <v>0</v>
      </c>
      <c r="BU89" s="268">
        <v>0</v>
      </c>
      <c r="BV89" s="268">
        <v>0</v>
      </c>
      <c r="BW89" s="268">
        <v>0</v>
      </c>
      <c r="BX89" s="268">
        <v>0</v>
      </c>
      <c r="BY89" s="268">
        <v>0</v>
      </c>
      <c r="BZ89" s="268">
        <v>0</v>
      </c>
      <c r="CA89" s="268">
        <v>0</v>
      </c>
      <c r="CB89" s="268">
        <v>0</v>
      </c>
      <c r="CC89" s="268">
        <v>0</v>
      </c>
      <c r="CD89" s="268">
        <v>0</v>
      </c>
      <c r="CE89" s="268">
        <v>0</v>
      </c>
      <c r="CF89" s="268">
        <v>0</v>
      </c>
      <c r="CG89" s="268">
        <v>0</v>
      </c>
      <c r="CH89" s="268">
        <v>0</v>
      </c>
      <c r="CI89" s="268">
        <v>0</v>
      </c>
      <c r="CJ89" s="268">
        <v>0</v>
      </c>
      <c r="CK89" s="268">
        <v>0</v>
      </c>
      <c r="CL89" s="268">
        <v>0</v>
      </c>
      <c r="CM89" s="268">
        <v>0</v>
      </c>
      <c r="CN89" s="268">
        <v>0</v>
      </c>
      <c r="CO89" s="268">
        <v>0</v>
      </c>
      <c r="CP89" s="268">
        <v>0</v>
      </c>
      <c r="CQ89" s="268">
        <v>0</v>
      </c>
      <c r="CR89" s="268">
        <v>0</v>
      </c>
      <c r="CS89" s="268">
        <v>0</v>
      </c>
      <c r="CT89" s="268" t="e">
        <v>#VALUE!</v>
      </c>
    </row>
    <row r="90" spans="1:98" s="234" customFormat="1" ht="15" x14ac:dyDescent="0.25">
      <c r="A90" s="357" t="s">
        <v>257</v>
      </c>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c r="AB90" s="358"/>
      <c r="AC90" s="358"/>
      <c r="AD90" s="358"/>
      <c r="AE90" s="358"/>
      <c r="AF90" s="358"/>
      <c r="AG90" s="358"/>
      <c r="AH90" s="358"/>
      <c r="AI90" s="358"/>
      <c r="AJ90" s="358"/>
      <c r="AK90" s="359">
        <v>-767588.39369912655</v>
      </c>
      <c r="AL90" s="360"/>
      <c r="AM90" s="267">
        <v>103578.20314913725</v>
      </c>
      <c r="AN90" s="267">
        <v>-24649.937716950364</v>
      </c>
      <c r="AO90" s="267">
        <v>-24963.31963318355</v>
      </c>
      <c r="AP90" s="267">
        <v>-25294.007149416735</v>
      </c>
      <c r="AQ90" s="267">
        <v>-25642.692489649926</v>
      </c>
      <c r="AR90" s="267">
        <v>-26010.095566843112</v>
      </c>
      <c r="AS90" s="267">
        <v>-79034.236259908314</v>
      </c>
      <c r="AT90" s="267">
        <v>-81546.841734613176</v>
      </c>
      <c r="AU90" s="267">
        <v>-84164.721751656922</v>
      </c>
      <c r="AV90" s="267">
        <v>-86892.087292733078</v>
      </c>
      <c r="AW90" s="267">
        <v>-89733.317778802972</v>
      </c>
      <c r="AX90" s="267">
        <v>-92692.967807666311</v>
      </c>
      <c r="AY90" s="267">
        <v>-179028.44952655435</v>
      </c>
      <c r="AZ90" s="267">
        <v>-185568.48547202908</v>
      </c>
      <c r="BA90" s="267">
        <v>-192374.93317867347</v>
      </c>
      <c r="BB90" s="267">
        <v>-199458.44911693429</v>
      </c>
      <c r="BC90" s="267">
        <v>-206830.11601607632</v>
      </c>
      <c r="BD90" s="267">
        <v>-214501.45991453459</v>
      </c>
      <c r="BE90" s="267">
        <v>-1065224.1382897513</v>
      </c>
      <c r="BF90" s="267">
        <v>-1107240.863725858</v>
      </c>
      <c r="BG90" s="267">
        <v>-1150943.0685027598</v>
      </c>
      <c r="BH90" s="267">
        <v>-1196398.1717940881</v>
      </c>
      <c r="BI90" s="267">
        <v>-1243676.2895404205</v>
      </c>
      <c r="BJ90" s="267">
        <v>-1292850.3423199567</v>
      </c>
      <c r="BK90" s="267">
        <v>-1343996.1675340249</v>
      </c>
      <c r="BL90" s="267">
        <v>-1397192.6360800064</v>
      </c>
      <c r="BM90" s="267">
        <v>-1452521.7736911781</v>
      </c>
      <c r="BN90" s="267">
        <v>-1510068.8871301473</v>
      </c>
      <c r="BO90" s="267">
        <v>-1569922.6954300262</v>
      </c>
      <c r="BP90" s="267">
        <v>-1632175.4663852504</v>
      </c>
      <c r="BQ90" s="267">
        <v>-1696923.1585020346</v>
      </c>
      <c r="BR90" s="267">
        <v>-1764265.5686268404</v>
      </c>
      <c r="BS90" s="267">
        <v>-1834306.48547999</v>
      </c>
      <c r="BT90" s="267">
        <v>-1907153.8493306153</v>
      </c>
      <c r="BU90" s="267">
        <v>-1982919.9180586168</v>
      </c>
      <c r="BV90" s="267">
        <v>-2061721.439859089</v>
      </c>
      <c r="BW90" s="267">
        <v>-2143679.8328549303</v>
      </c>
      <c r="BX90" s="267">
        <v>-2228921.3718939568</v>
      </c>
      <c r="BY90" s="267">
        <v>-2317577.3828178947</v>
      </c>
      <c r="BZ90" s="267">
        <v>-2409784.4445021404</v>
      </c>
      <c r="CA90" s="267">
        <v>-2505684.5989771071</v>
      </c>
      <c r="CB90" s="267">
        <v>-2605425.5699544228</v>
      </c>
      <c r="CC90" s="267">
        <v>-2709160.9900941812</v>
      </c>
      <c r="CD90" s="267">
        <v>-2817050.6373628816</v>
      </c>
      <c r="CE90" s="267">
        <v>-2929260.6808456806</v>
      </c>
      <c r="CF90" s="267">
        <v>-3045963.9363911417</v>
      </c>
      <c r="CG90" s="267">
        <v>-3167340.132481772</v>
      </c>
      <c r="CH90" s="267">
        <v>-3293576.1867393786</v>
      </c>
      <c r="CI90" s="267">
        <v>-3424866.4934906405</v>
      </c>
      <c r="CJ90" s="267">
        <v>-3561413.2228353024</v>
      </c>
      <c r="CK90" s="267">
        <v>-3703426.6316771023</v>
      </c>
      <c r="CL90" s="267">
        <v>-3851125.3871959243</v>
      </c>
      <c r="CM90" s="267">
        <v>-4004736.9032588499</v>
      </c>
      <c r="CN90" s="267">
        <v>-4164497.6902876436</v>
      </c>
      <c r="CO90" s="267">
        <v>-4330653.7191209393</v>
      </c>
      <c r="CP90" s="267">
        <v>-4503460.7994309179</v>
      </c>
      <c r="CQ90" s="267">
        <v>-4683184.9732766468</v>
      </c>
      <c r="CR90" s="267">
        <v>-4870102.9243995538</v>
      </c>
      <c r="CS90" s="267">
        <v>-5064502.4038907299</v>
      </c>
      <c r="CT90" s="267" t="s">
        <v>552</v>
      </c>
    </row>
    <row r="91" spans="1:98" s="234" customFormat="1" ht="15" x14ac:dyDescent="0.25">
      <c r="A91" s="357" t="s">
        <v>256</v>
      </c>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c r="AB91" s="358"/>
      <c r="AC91" s="358"/>
      <c r="AD91" s="358"/>
      <c r="AE91" s="358"/>
      <c r="AF91" s="358"/>
      <c r="AG91" s="358"/>
      <c r="AH91" s="358"/>
      <c r="AI91" s="358"/>
      <c r="AJ91" s="358"/>
      <c r="AK91" s="359">
        <v>-767588.39369912655</v>
      </c>
      <c r="AL91" s="360"/>
      <c r="AM91" s="267">
        <v>-664010.19054998935</v>
      </c>
      <c r="AN91" s="267">
        <v>-688660.12826693966</v>
      </c>
      <c r="AO91" s="267">
        <v>-713623.4479001232</v>
      </c>
      <c r="AP91" s="267">
        <v>-738917.45504953992</v>
      </c>
      <c r="AQ91" s="267">
        <v>-764560.14753918978</v>
      </c>
      <c r="AR91" s="267">
        <v>-790570.24310603295</v>
      </c>
      <c r="AS91" s="267">
        <v>-869604.47936594125</v>
      </c>
      <c r="AT91" s="267">
        <v>-951151.32110055443</v>
      </c>
      <c r="AU91" s="267">
        <v>-1035316.0428522114</v>
      </c>
      <c r="AV91" s="267">
        <v>-1122208.1301449444</v>
      </c>
      <c r="AW91" s="267">
        <v>-1211941.4479237474</v>
      </c>
      <c r="AX91" s="267">
        <v>-1304634.4157314138</v>
      </c>
      <c r="AY91" s="267">
        <v>-1483662.8652579682</v>
      </c>
      <c r="AZ91" s="267">
        <v>-1669231.3507299973</v>
      </c>
      <c r="BA91" s="267">
        <v>-1861606.2839086708</v>
      </c>
      <c r="BB91" s="267">
        <v>-2061064.7330256051</v>
      </c>
      <c r="BC91" s="267">
        <v>-2267894.8490416813</v>
      </c>
      <c r="BD91" s="267">
        <v>-2482396.3089562161</v>
      </c>
      <c r="BE91" s="267">
        <v>-3547620.4472459676</v>
      </c>
      <c r="BF91" s="267">
        <v>-4654861.3109718254</v>
      </c>
      <c r="BG91" s="267">
        <v>-5805804.3794745849</v>
      </c>
      <c r="BH91" s="267">
        <v>-7002202.5512686726</v>
      </c>
      <c r="BI91" s="267">
        <v>-8245878.8408090929</v>
      </c>
      <c r="BJ91" s="267">
        <v>-9538729.1831290498</v>
      </c>
      <c r="BK91" s="267">
        <v>-10882725.350663075</v>
      </c>
      <c r="BL91" s="267">
        <v>-12279917.986743081</v>
      </c>
      <c r="BM91" s="267">
        <v>-13732439.760434259</v>
      </c>
      <c r="BN91" s="267">
        <v>-15242508.647564406</v>
      </c>
      <c r="BO91" s="267">
        <v>-16812431.342994433</v>
      </c>
      <c r="BP91" s="267">
        <v>-18444606.809379682</v>
      </c>
      <c r="BQ91" s="267">
        <v>-20141529.967881717</v>
      </c>
      <c r="BR91" s="267">
        <v>-21905795.536508556</v>
      </c>
      <c r="BS91" s="267">
        <v>-23740102.021988548</v>
      </c>
      <c r="BT91" s="267">
        <v>-25647255.871319164</v>
      </c>
      <c r="BU91" s="267">
        <v>-27630175.789377779</v>
      </c>
      <c r="BV91" s="267">
        <v>-29691897.229236867</v>
      </c>
      <c r="BW91" s="267">
        <v>-31835577.062091798</v>
      </c>
      <c r="BX91" s="267">
        <v>-34064498.433985755</v>
      </c>
      <c r="BY91" s="267">
        <v>-36382075.816803649</v>
      </c>
      <c r="BZ91" s="267">
        <v>-38791860.261305787</v>
      </c>
      <c r="CA91" s="267">
        <v>-41297544.86028289</v>
      </c>
      <c r="CB91" s="267">
        <v>-43902970.430237316</v>
      </c>
      <c r="CC91" s="267">
        <v>-46612131.420331493</v>
      </c>
      <c r="CD91" s="267">
        <v>-49429182.057694376</v>
      </c>
      <c r="CE91" s="267">
        <v>-52358442.738540053</v>
      </c>
      <c r="CF91" s="267">
        <v>-55404406.674931198</v>
      </c>
      <c r="CG91" s="267">
        <v>-58571746.807412967</v>
      </c>
      <c r="CH91" s="267">
        <v>-61865322.994152345</v>
      </c>
      <c r="CI91" s="267">
        <v>-65290189.487642989</v>
      </c>
      <c r="CJ91" s="267">
        <v>-68851602.710478291</v>
      </c>
      <c r="CK91" s="267">
        <v>-72555029.342155397</v>
      </c>
      <c r="CL91" s="267">
        <v>-76406154.729351327</v>
      </c>
      <c r="CM91" s="267">
        <v>-80410891.632610172</v>
      </c>
      <c r="CN91" s="267">
        <v>-84575389.322897822</v>
      </c>
      <c r="CO91" s="267">
        <v>-88906043.042018756</v>
      </c>
      <c r="CP91" s="267">
        <v>-93409503.841449678</v>
      </c>
      <c r="CQ91" s="267">
        <v>-98092688.814726323</v>
      </c>
      <c r="CR91" s="267">
        <v>-102962791.73912588</v>
      </c>
      <c r="CS91" s="267">
        <v>-108027294.14301661</v>
      </c>
      <c r="CT91" s="267" t="s">
        <v>552</v>
      </c>
    </row>
    <row r="92" spans="1:98" x14ac:dyDescent="0.25">
      <c r="A92" s="357" t="s">
        <v>255</v>
      </c>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61">
        <v>1</v>
      </c>
      <c r="AL92" s="362"/>
      <c r="AM92" s="275">
        <v>0.87657784011220197</v>
      </c>
      <c r="AN92" s="275">
        <v>0.76838870977577312</v>
      </c>
      <c r="AO92" s="275">
        <v>0.6735525155818487</v>
      </c>
      <c r="AP92" s="275">
        <v>0.59042120931087727</v>
      </c>
      <c r="AQ92" s="275">
        <v>0.51755014841416302</v>
      </c>
      <c r="AR92" s="275">
        <v>0.45367299124663668</v>
      </c>
      <c r="AS92" s="275">
        <v>0.39767969078421861</v>
      </c>
      <c r="AT92" s="275">
        <v>0.34859720440411868</v>
      </c>
      <c r="AU92" s="275">
        <v>0.30557258450571412</v>
      </c>
      <c r="AV92" s="275">
        <v>0.26785815612352221</v>
      </c>
      <c r="AW92" s="275">
        <v>0.23479852395119405</v>
      </c>
      <c r="AX92" s="275">
        <v>0.20581918298667082</v>
      </c>
      <c r="AY92" s="275">
        <v>0.18041653487611395</v>
      </c>
      <c r="AZ92" s="275">
        <v>0.15814913646223175</v>
      </c>
      <c r="BA92" s="275">
        <v>0.13863002845567296</v>
      </c>
      <c r="BB92" s="275">
        <v>0.12152001091836692</v>
      </c>
      <c r="BC92" s="275">
        <v>0.10652174870123327</v>
      </c>
      <c r="BD92" s="275">
        <v>9.3374604401501818E-2</v>
      </c>
      <c r="BE92" s="275">
        <v>8.1850109047599762E-2</v>
      </c>
      <c r="BF92" s="275">
        <v>7.1747991801893202E-2</v>
      </c>
      <c r="BG92" s="275">
        <v>6.2892699686091513E-2</v>
      </c>
      <c r="BH92" s="275">
        <v>5.5130346849659465E-2</v>
      </c>
      <c r="BI92" s="275">
        <v>4.8326040366111024E-2</v>
      </c>
      <c r="BJ92" s="275">
        <v>4.2361536085300688E-2</v>
      </c>
      <c r="BK92" s="275">
        <v>3.7133183805487982E-2</v>
      </c>
      <c r="BL92" s="275">
        <v>3.255012605670405E-2</v>
      </c>
      <c r="BM92" s="275">
        <v>2.8532719194165536E-2</v>
      </c>
      <c r="BN92" s="275">
        <v>2.5011149363749596E-2</v>
      </c>
      <c r="BO92" s="275">
        <v>2.1924219287999293E-2</v>
      </c>
      <c r="BP92" s="275">
        <v>1.9218284789620704E-2</v>
      </c>
      <c r="BQ92" s="275">
        <v>1.6846322571546897E-2</v>
      </c>
      <c r="BR92" s="275">
        <v>1.4767113053600015E-2</v>
      </c>
      <c r="BS92" s="275">
        <v>1.2944524065217405E-2</v>
      </c>
      <c r="BT92" s="275">
        <v>1.1346882946368691E-2</v>
      </c>
      <c r="BU92" s="275">
        <v>9.9464261451338454E-3</v>
      </c>
      <c r="BV92" s="275">
        <v>8.7188167471369607E-3</v>
      </c>
      <c r="BW92" s="275">
        <v>7.6427215525394117E-3</v>
      </c>
      <c r="BX92" s="275">
        <v>6.6994403511039732E-3</v>
      </c>
      <c r="BY92" s="275">
        <v>5.8725809529312518E-3</v>
      </c>
      <c r="BZ92" s="275">
        <v>5.1477743276045337E-3</v>
      </c>
      <c r="CA92" s="275">
        <v>4.5124249014766244E-3</v>
      </c>
      <c r="CB92" s="275">
        <v>3.9554916738048958E-3</v>
      </c>
      <c r="CC92" s="275">
        <v>3.4672963480056932E-3</v>
      </c>
      <c r="CD92" s="275">
        <v>3.0393551437637566E-3</v>
      </c>
      <c r="CE92" s="275">
        <v>2.6642313672543445E-3</v>
      </c>
      <c r="CF92" s="275">
        <v>2.3354061774669924E-3</v>
      </c>
      <c r="CG92" s="275">
        <v>2.0471653028287097E-3</v>
      </c>
      <c r="CH92" s="275">
        <v>1.7944997395062325E-3</v>
      </c>
      <c r="CI92" s="275">
        <v>1.5730187057382821E-3</v>
      </c>
      <c r="CJ92" s="275">
        <v>1.3788733395321549E-3</v>
      </c>
      <c r="CK92" s="275">
        <v>1.2086898137553951E-3</v>
      </c>
      <c r="CL92" s="275">
        <v>1.0595107063073239E-3</v>
      </c>
      <c r="CM92" s="275">
        <v>9.2874360651062741E-4</v>
      </c>
      <c r="CN92" s="275">
        <v>8.1411606461310277E-4</v>
      </c>
      <c r="CO92" s="275">
        <v>7.1363610151919932E-4</v>
      </c>
      <c r="CP92" s="275">
        <v>6.255575924957919E-4</v>
      </c>
      <c r="CQ92" s="275">
        <v>5.4834992329575013E-4</v>
      </c>
      <c r="CR92" s="275">
        <v>4.8067139138828035E-4</v>
      </c>
      <c r="CS92" s="275">
        <v>4.2134589006686553E-4</v>
      </c>
      <c r="CT92" s="275" t="s">
        <v>552</v>
      </c>
    </row>
    <row r="93" spans="1:98" s="234" customFormat="1" ht="14.25" x14ac:dyDescent="0.25">
      <c r="A93" s="344" t="s">
        <v>254</v>
      </c>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53">
        <v>-767588.39369912655</v>
      </c>
      <c r="AL93" s="354"/>
      <c r="AM93" s="276">
        <v>90794.3575991736</v>
      </c>
      <c r="AN93" s="276">
        <v>-18940.733838380656</v>
      </c>
      <c r="AO93" s="276">
        <v>-16814.106736204532</v>
      </c>
      <c r="AP93" s="276">
        <v>-14934.118289476604</v>
      </c>
      <c r="AQ93" s="276">
        <v>-13271.379303757063</v>
      </c>
      <c r="AR93" s="276">
        <v>-11800.077858420598</v>
      </c>
      <c r="AS93" s="276">
        <v>-31430.310637207218</v>
      </c>
      <c r="AT93" s="276">
        <v>-28427.001056671266</v>
      </c>
      <c r="AU93" s="276">
        <v>-25718.431549858098</v>
      </c>
      <c r="AV93" s="276">
        <v>-23274.754283955615</v>
      </c>
      <c r="AW93" s="276">
        <v>-21069.250563706377</v>
      </c>
      <c r="AX93" s="276">
        <v>-19077.990902783658</v>
      </c>
      <c r="AY93" s="276">
        <v>-32299.692507824198</v>
      </c>
      <c r="AZ93" s="276">
        <v>-29347.495732005595</v>
      </c>
      <c r="BA93" s="276">
        <v>-26668.942460717688</v>
      </c>
      <c r="BB93" s="276">
        <v>-24238.192914450388</v>
      </c>
      <c r="BC93" s="276">
        <v>-22031.905642111404</v>
      </c>
      <c r="BD93" s="276">
        <v>-20028.988963064268</v>
      </c>
      <c r="BE93" s="276">
        <v>-87188.711879151626</v>
      </c>
      <c r="BF93" s="276">
        <v>-79442.308413324005</v>
      </c>
      <c r="BG93" s="276">
        <v>-72385.916763132729</v>
      </c>
      <c r="BH93" s="276">
        <v>-65957.846181306551</v>
      </c>
      <c r="BI93" s="276">
        <v>-60101.950570705543</v>
      </c>
      <c r="BJ93" s="276">
        <v>-54767.126429080192</v>
      </c>
      <c r="BK93" s="276">
        <v>-49906.856722912366</v>
      </c>
      <c r="BL93" s="276">
        <v>-45478.796429902832</v>
      </c>
      <c r="BM93" s="276">
        <v>-41444.395892141642</v>
      </c>
      <c r="BN93" s="276">
        <v>-37768.558485563248</v>
      </c>
      <c r="BO93" s="276">
        <v>-34419.329439814821</v>
      </c>
      <c r="BP93" s="276">
        <v>-31367.612939623737</v>
      </c>
      <c r="BQ93" s="276">
        <v>-28586.914907253478</v>
      </c>
      <c r="BR93" s="276">
        <v>-26053.109108486467</v>
      </c>
      <c r="BS93" s="276">
        <v>-23744.224444280091</v>
      </c>
      <c r="BT93" s="276">
        <v>-21640.251489070961</v>
      </c>
      <c r="BU93" s="276">
        <v>-19722.96651668489</v>
      </c>
      <c r="BV93" s="276">
        <v>-17975.771417774755</v>
      </c>
      <c r="BW93" s="276">
        <v>-16383.54806030446</v>
      </c>
      <c r="BX93" s="276">
        <v>-14932.5257783044</v>
      </c>
      <c r="BY93" s="276">
        <v>-13610.160795280628</v>
      </c>
      <c r="BZ93" s="276">
        <v>-12405.026498468871</v>
      </c>
      <c r="CA93" s="276">
        <v>-11306.713579670768</v>
      </c>
      <c r="CB93" s="276">
        <v>-10305.739148673094</v>
      </c>
      <c r="CC93" s="276">
        <v>-9393.4640071130416</v>
      </c>
      <c r="CD93" s="276">
        <v>-8562.0173449118429</v>
      </c>
      <c r="CE93" s="276">
        <v>-7804.22818877388</v>
      </c>
      <c r="CF93" s="276">
        <v>-7113.5629933895498</v>
      </c>
      <c r="CG93" s="276">
        <v>-6484.0688214735719</v>
      </c>
      <c r="CH93" s="276">
        <v>-5910.3216091477452</v>
      </c>
      <c r="CI93" s="276">
        <v>-5387.3790589170558</v>
      </c>
      <c r="CJ93" s="276">
        <v>-4910.7377440248874</v>
      </c>
      <c r="CK93" s="276">
        <v>-4476.2940456985671</v>
      </c>
      <c r="CL93" s="276">
        <v>-4080.3085790660198</v>
      </c>
      <c r="CM93" s="276">
        <v>-3719.3737946588258</v>
      </c>
      <c r="CN93" s="276">
        <v>-3390.3844707073326</v>
      </c>
      <c r="CO93" s="276">
        <v>-3090.5108371430888</v>
      </c>
      <c r="CP93" s="276">
        <v>-2817.1740955911796</v>
      </c>
      <c r="CQ93" s="276">
        <v>-2568.024120876059</v>
      </c>
      <c r="CR93" s="276">
        <v>-2340.9191488752667</v>
      </c>
      <c r="CS93" s="276">
        <v>-2133.9072731131196</v>
      </c>
      <c r="CT93" s="276" t="s">
        <v>552</v>
      </c>
    </row>
    <row r="94" spans="1:98" s="234" customFormat="1" ht="14.25" x14ac:dyDescent="0.25">
      <c r="A94" s="344" t="s">
        <v>253</v>
      </c>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53">
        <v>-767588.39369912655</v>
      </c>
      <c r="AL94" s="354"/>
      <c r="AM94" s="276">
        <v>-676794.03609995299</v>
      </c>
      <c r="AN94" s="276">
        <v>-695734.76993833366</v>
      </c>
      <c r="AO94" s="276">
        <v>-712548.87667453825</v>
      </c>
      <c r="AP94" s="276">
        <v>-727482.99496401486</v>
      </c>
      <c r="AQ94" s="276">
        <v>-740754.37426777196</v>
      </c>
      <c r="AR94" s="276">
        <v>-752554.45212619251</v>
      </c>
      <c r="AS94" s="276">
        <v>-783984.76276339975</v>
      </c>
      <c r="AT94" s="276">
        <v>-812411.76382007101</v>
      </c>
      <c r="AU94" s="276">
        <v>-838130.19536992908</v>
      </c>
      <c r="AV94" s="276">
        <v>-861404.94965388475</v>
      </c>
      <c r="AW94" s="276">
        <v>-882474.20021759113</v>
      </c>
      <c r="AX94" s="276">
        <v>-901552.19112037483</v>
      </c>
      <c r="AY94" s="276">
        <v>-933851.88362819899</v>
      </c>
      <c r="AZ94" s="276">
        <v>-963199.37936020456</v>
      </c>
      <c r="BA94" s="276">
        <v>-989868.3218209222</v>
      </c>
      <c r="BB94" s="276">
        <v>-1014106.5147353726</v>
      </c>
      <c r="BC94" s="276">
        <v>-1036138.4203774841</v>
      </c>
      <c r="BD94" s="276">
        <v>-1056167.4093405483</v>
      </c>
      <c r="BE94" s="276">
        <v>-1143356.1212197</v>
      </c>
      <c r="BF94" s="276">
        <v>-1222798.4296330239</v>
      </c>
      <c r="BG94" s="276">
        <v>-1295184.3463961566</v>
      </c>
      <c r="BH94" s="276">
        <v>-1361142.1925774631</v>
      </c>
      <c r="BI94" s="276">
        <v>-1421244.1431481687</v>
      </c>
      <c r="BJ94" s="276">
        <v>-1476011.269577249</v>
      </c>
      <c r="BK94" s="276">
        <v>-1525918.1263001612</v>
      </c>
      <c r="BL94" s="276">
        <v>-1571396.922730064</v>
      </c>
      <c r="BM94" s="276">
        <v>-1612841.3186222056</v>
      </c>
      <c r="BN94" s="276">
        <v>-1650609.8771077688</v>
      </c>
      <c r="BO94" s="276">
        <v>-1685029.2065475837</v>
      </c>
      <c r="BP94" s="276">
        <v>-1716396.8194872073</v>
      </c>
      <c r="BQ94" s="276">
        <v>-1744983.7343944609</v>
      </c>
      <c r="BR94" s="276">
        <v>-1771036.8435029474</v>
      </c>
      <c r="BS94" s="276">
        <v>-1794781.0679472275</v>
      </c>
      <c r="BT94" s="276">
        <v>-1816421.3194362985</v>
      </c>
      <c r="BU94" s="276">
        <v>-1836144.2859529834</v>
      </c>
      <c r="BV94" s="276">
        <v>-1854120.0573707581</v>
      </c>
      <c r="BW94" s="276">
        <v>-1870503.6054310626</v>
      </c>
      <c r="BX94" s="276">
        <v>-1885436.131209367</v>
      </c>
      <c r="BY94" s="276">
        <v>-1899046.2920046477</v>
      </c>
      <c r="BZ94" s="276">
        <v>-1911451.3185031165</v>
      </c>
      <c r="CA94" s="276">
        <v>-1922758.0320827872</v>
      </c>
      <c r="CB94" s="276">
        <v>-1933063.7712314604</v>
      </c>
      <c r="CC94" s="276">
        <v>-1942457.2352385735</v>
      </c>
      <c r="CD94" s="276">
        <v>-1951019.2525834853</v>
      </c>
      <c r="CE94" s="276">
        <v>-1958823.4807722592</v>
      </c>
      <c r="CF94" s="276">
        <v>-1965937.0437656487</v>
      </c>
      <c r="CG94" s="276">
        <v>-1972421.1125871222</v>
      </c>
      <c r="CH94" s="276">
        <v>-1978331.4341962701</v>
      </c>
      <c r="CI94" s="276">
        <v>-1983718.8132551871</v>
      </c>
      <c r="CJ94" s="276">
        <v>-1988629.5509992121</v>
      </c>
      <c r="CK94" s="276">
        <v>-1993105.8450449107</v>
      </c>
      <c r="CL94" s="276">
        <v>-1997186.1536239767</v>
      </c>
      <c r="CM94" s="276">
        <v>-2000905.5274186356</v>
      </c>
      <c r="CN94" s="276">
        <v>-2004295.9118893428</v>
      </c>
      <c r="CO94" s="276">
        <v>-2007386.4227264859</v>
      </c>
      <c r="CP94" s="276">
        <v>-2010203.5968220769</v>
      </c>
      <c r="CQ94" s="276">
        <v>-2012771.620942953</v>
      </c>
      <c r="CR94" s="276">
        <v>-2015112.5400918282</v>
      </c>
      <c r="CS94" s="276">
        <v>-2017246.4473649412</v>
      </c>
      <c r="CT94" s="276">
        <v>-2017246.4473649412</v>
      </c>
    </row>
    <row r="95" spans="1:98" s="234" customFormat="1" ht="14.25" x14ac:dyDescent="0.25">
      <c r="A95" s="344" t="s">
        <v>252</v>
      </c>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55">
        <v>0</v>
      </c>
      <c r="AL95" s="356"/>
      <c r="AM95" s="277">
        <v>0</v>
      </c>
      <c r="AN95" s="277">
        <v>0</v>
      </c>
      <c r="AO95" s="277">
        <v>0</v>
      </c>
      <c r="AP95" s="277">
        <v>0</v>
      </c>
      <c r="AQ95" s="277">
        <v>0</v>
      </c>
      <c r="AR95" s="277">
        <v>0</v>
      </c>
      <c r="AS95" s="277">
        <v>0</v>
      </c>
      <c r="AT95" s="277">
        <v>0</v>
      </c>
      <c r="AU95" s="277">
        <v>0</v>
      </c>
      <c r="AV95" s="277">
        <v>0</v>
      </c>
      <c r="AW95" s="277">
        <v>0</v>
      </c>
      <c r="AX95" s="277">
        <v>0</v>
      </c>
      <c r="AY95" s="277">
        <v>0</v>
      </c>
      <c r="AZ95" s="277">
        <v>0</v>
      </c>
      <c r="BA95" s="277">
        <v>0</v>
      </c>
      <c r="BB95" s="277">
        <v>0</v>
      </c>
      <c r="BC95" s="277">
        <v>0</v>
      </c>
      <c r="BD95" s="277">
        <v>0</v>
      </c>
      <c r="BE95" s="277">
        <v>0</v>
      </c>
      <c r="BF95" s="277">
        <v>0</v>
      </c>
      <c r="BG95" s="277">
        <v>0</v>
      </c>
      <c r="BH95" s="277">
        <v>0</v>
      </c>
      <c r="BI95" s="277">
        <v>0</v>
      </c>
      <c r="BJ95" s="277">
        <v>0</v>
      </c>
      <c r="BK95" s="277">
        <v>0</v>
      </c>
      <c r="BL95" s="277">
        <v>0</v>
      </c>
      <c r="BM95" s="277">
        <v>0</v>
      </c>
      <c r="BN95" s="277">
        <v>0</v>
      </c>
      <c r="BO95" s="277">
        <v>0</v>
      </c>
      <c r="BP95" s="277">
        <v>0</v>
      </c>
      <c r="BQ95" s="277">
        <v>0</v>
      </c>
      <c r="BR95" s="277">
        <v>0</v>
      </c>
      <c r="BS95" s="277">
        <v>0</v>
      </c>
      <c r="BT95" s="277">
        <v>0</v>
      </c>
      <c r="BU95" s="277">
        <v>0</v>
      </c>
      <c r="BV95" s="277">
        <v>0</v>
      </c>
      <c r="BW95" s="277">
        <v>0</v>
      </c>
      <c r="BX95" s="277">
        <v>0</v>
      </c>
      <c r="BY95" s="277">
        <v>0</v>
      </c>
      <c r="BZ95" s="277">
        <v>0</v>
      </c>
      <c r="CA95" s="277">
        <v>0</v>
      </c>
      <c r="CB95" s="277">
        <v>0</v>
      </c>
      <c r="CC95" s="277">
        <v>0</v>
      </c>
      <c r="CD95" s="277">
        <v>0</v>
      </c>
      <c r="CE95" s="277">
        <v>0</v>
      </c>
      <c r="CF95" s="277">
        <v>0</v>
      </c>
      <c r="CG95" s="277">
        <v>0</v>
      </c>
      <c r="CH95" s="277">
        <v>0</v>
      </c>
      <c r="CI95" s="277">
        <v>0</v>
      </c>
      <c r="CJ95" s="277">
        <v>0</v>
      </c>
      <c r="CK95" s="277">
        <v>0</v>
      </c>
      <c r="CL95" s="277">
        <v>0</v>
      </c>
      <c r="CM95" s="277">
        <v>0</v>
      </c>
      <c r="CN95" s="277">
        <v>0</v>
      </c>
      <c r="CO95" s="277">
        <v>0</v>
      </c>
      <c r="CP95" s="277">
        <v>0</v>
      </c>
      <c r="CQ95" s="277">
        <v>0</v>
      </c>
      <c r="CR95" s="277">
        <v>0</v>
      </c>
      <c r="CS95" s="277">
        <v>0</v>
      </c>
      <c r="CT95" s="277" t="s">
        <v>552</v>
      </c>
    </row>
    <row r="96" spans="1:98" s="234" customFormat="1" ht="14.25" x14ac:dyDescent="0.25">
      <c r="A96" s="344" t="s">
        <v>251</v>
      </c>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6">
        <v>0</v>
      </c>
      <c r="AL96" s="347"/>
      <c r="AM96" s="278">
        <v>0</v>
      </c>
      <c r="AN96" s="278">
        <v>0</v>
      </c>
      <c r="AO96" s="278">
        <v>0</v>
      </c>
      <c r="AP96" s="278">
        <v>0</v>
      </c>
      <c r="AQ96" s="278">
        <v>0</v>
      </c>
      <c r="AR96" s="278">
        <v>0</v>
      </c>
      <c r="AS96" s="278">
        <v>0</v>
      </c>
      <c r="AT96" s="278">
        <v>0</v>
      </c>
      <c r="AU96" s="278">
        <v>0</v>
      </c>
      <c r="AV96" s="278">
        <v>0</v>
      </c>
      <c r="AW96" s="278">
        <v>0</v>
      </c>
      <c r="AX96" s="278">
        <v>0</v>
      </c>
      <c r="AY96" s="278">
        <v>0</v>
      </c>
      <c r="AZ96" s="278">
        <v>0</v>
      </c>
      <c r="BA96" s="278">
        <v>0</v>
      </c>
      <c r="BB96" s="278">
        <v>0</v>
      </c>
      <c r="BC96" s="278">
        <v>0</v>
      </c>
      <c r="BD96" s="278">
        <v>0</v>
      </c>
      <c r="BE96" s="278">
        <v>0</v>
      </c>
      <c r="BF96" s="278">
        <v>0</v>
      </c>
      <c r="BG96" s="278">
        <v>0</v>
      </c>
      <c r="BH96" s="278">
        <v>0</v>
      </c>
      <c r="BI96" s="278">
        <v>0</v>
      </c>
      <c r="BJ96" s="278">
        <v>0</v>
      </c>
      <c r="BK96" s="278">
        <v>0</v>
      </c>
      <c r="BL96" s="278">
        <v>0</v>
      </c>
      <c r="BM96" s="278">
        <v>0</v>
      </c>
      <c r="BN96" s="278">
        <v>0</v>
      </c>
      <c r="BO96" s="278">
        <v>0</v>
      </c>
      <c r="BP96" s="278">
        <v>0</v>
      </c>
      <c r="BQ96" s="278">
        <v>0</v>
      </c>
      <c r="BR96" s="278">
        <v>0</v>
      </c>
      <c r="BS96" s="278">
        <v>0</v>
      </c>
      <c r="BT96" s="278">
        <v>0</v>
      </c>
      <c r="BU96" s="278">
        <v>0</v>
      </c>
      <c r="BV96" s="278">
        <v>0</v>
      </c>
      <c r="BW96" s="278">
        <v>0</v>
      </c>
      <c r="BX96" s="278">
        <v>0</v>
      </c>
      <c r="BY96" s="278">
        <v>0</v>
      </c>
      <c r="BZ96" s="278">
        <v>0</v>
      </c>
      <c r="CA96" s="278">
        <v>0</v>
      </c>
      <c r="CB96" s="278">
        <v>0</v>
      </c>
      <c r="CC96" s="278">
        <v>0</v>
      </c>
      <c r="CD96" s="278">
        <v>0</v>
      </c>
      <c r="CE96" s="278">
        <v>0</v>
      </c>
      <c r="CF96" s="278">
        <v>0</v>
      </c>
      <c r="CG96" s="278">
        <v>0</v>
      </c>
      <c r="CH96" s="278">
        <v>0</v>
      </c>
      <c r="CI96" s="278">
        <v>0</v>
      </c>
      <c r="CJ96" s="278">
        <v>0</v>
      </c>
      <c r="CK96" s="278">
        <v>0</v>
      </c>
      <c r="CL96" s="278">
        <v>0</v>
      </c>
      <c r="CM96" s="278">
        <v>0</v>
      </c>
      <c r="CN96" s="278">
        <v>0</v>
      </c>
      <c r="CO96" s="278">
        <v>0</v>
      </c>
      <c r="CP96" s="278">
        <v>0</v>
      </c>
      <c r="CQ96" s="278">
        <v>0</v>
      </c>
      <c r="CR96" s="278">
        <v>0</v>
      </c>
      <c r="CS96" s="278">
        <v>0</v>
      </c>
      <c r="CT96" s="278" t="s">
        <v>552</v>
      </c>
    </row>
    <row r="97" spans="1:98" s="234" customFormat="1" ht="15" thickBot="1" x14ac:dyDescent="0.3">
      <c r="A97" s="348" t="s">
        <v>250</v>
      </c>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50">
        <v>0</v>
      </c>
      <c r="AL97" s="351"/>
      <c r="AM97" s="279">
        <v>0</v>
      </c>
      <c r="AN97" s="279">
        <v>0</v>
      </c>
      <c r="AO97" s="279">
        <v>0</v>
      </c>
      <c r="AP97" s="279">
        <v>0</v>
      </c>
      <c r="AQ97" s="279">
        <v>0</v>
      </c>
      <c r="AR97" s="279">
        <v>0</v>
      </c>
      <c r="AS97" s="279">
        <v>0</v>
      </c>
      <c r="AT97" s="279">
        <v>0</v>
      </c>
      <c r="AU97" s="279">
        <v>0</v>
      </c>
      <c r="AV97" s="279">
        <v>0</v>
      </c>
      <c r="AW97" s="279">
        <v>0</v>
      </c>
      <c r="AX97" s="279">
        <v>0</v>
      </c>
      <c r="AY97" s="279">
        <v>0</v>
      </c>
      <c r="AZ97" s="279">
        <v>0</v>
      </c>
      <c r="BA97" s="279">
        <v>0</v>
      </c>
      <c r="BB97" s="279">
        <v>0</v>
      </c>
      <c r="BC97" s="279">
        <v>0</v>
      </c>
      <c r="BD97" s="279">
        <v>0</v>
      </c>
      <c r="BE97" s="279">
        <v>0</v>
      </c>
      <c r="BF97" s="279">
        <v>0</v>
      </c>
      <c r="BG97" s="279">
        <v>0</v>
      </c>
      <c r="BH97" s="279">
        <v>0</v>
      </c>
      <c r="BI97" s="279">
        <v>0</v>
      </c>
      <c r="BJ97" s="279">
        <v>0</v>
      </c>
      <c r="BK97" s="279">
        <v>0</v>
      </c>
      <c r="BL97" s="279">
        <v>0</v>
      </c>
      <c r="BM97" s="279">
        <v>0</v>
      </c>
      <c r="BN97" s="279">
        <v>0</v>
      </c>
      <c r="BO97" s="279">
        <v>0</v>
      </c>
      <c r="BP97" s="279">
        <v>0</v>
      </c>
      <c r="BQ97" s="279">
        <v>0</v>
      </c>
      <c r="BR97" s="279">
        <v>0</v>
      </c>
      <c r="BS97" s="279">
        <v>0</v>
      </c>
      <c r="BT97" s="279">
        <v>0</v>
      </c>
      <c r="BU97" s="279">
        <v>0</v>
      </c>
      <c r="BV97" s="279">
        <v>0</v>
      </c>
      <c r="BW97" s="279">
        <v>0</v>
      </c>
      <c r="BX97" s="279">
        <v>0</v>
      </c>
      <c r="BY97" s="279">
        <v>0</v>
      </c>
      <c r="BZ97" s="279">
        <v>0</v>
      </c>
      <c r="CA97" s="279">
        <v>0</v>
      </c>
      <c r="CB97" s="279">
        <v>0</v>
      </c>
      <c r="CC97" s="279">
        <v>0</v>
      </c>
      <c r="CD97" s="279">
        <v>0</v>
      </c>
      <c r="CE97" s="279">
        <v>0</v>
      </c>
      <c r="CF97" s="279">
        <v>0</v>
      </c>
      <c r="CG97" s="279">
        <v>0</v>
      </c>
      <c r="CH97" s="279">
        <v>0</v>
      </c>
      <c r="CI97" s="279">
        <v>0</v>
      </c>
      <c r="CJ97" s="279">
        <v>0</v>
      </c>
      <c r="CK97" s="279">
        <v>0</v>
      </c>
      <c r="CL97" s="279">
        <v>0</v>
      </c>
      <c r="CM97" s="279">
        <v>0</v>
      </c>
      <c r="CN97" s="279">
        <v>0</v>
      </c>
      <c r="CO97" s="279">
        <v>0</v>
      </c>
      <c r="CP97" s="279">
        <v>0</v>
      </c>
      <c r="CQ97" s="279">
        <v>0</v>
      </c>
      <c r="CR97" s="279">
        <v>0</v>
      </c>
      <c r="CS97" s="279">
        <v>0</v>
      </c>
      <c r="CT97" s="279" t="s">
        <v>552</v>
      </c>
    </row>
    <row r="98" spans="1:98" x14ac:dyDescent="0.25">
      <c r="AM98" s="280"/>
      <c r="AN98" s="280"/>
      <c r="AO98" s="280"/>
      <c r="AP98" s="280"/>
      <c r="AQ98" s="280"/>
      <c r="AR98" s="280"/>
      <c r="AS98" s="280"/>
      <c r="AT98" s="280"/>
    </row>
    <row r="99" spans="1:98" x14ac:dyDescent="0.25">
      <c r="A99" s="352"/>
      <c r="B99" s="352"/>
      <c r="C99" s="352"/>
      <c r="D99" s="352"/>
      <c r="E99" s="352"/>
      <c r="F99" s="352"/>
      <c r="G99" s="352"/>
      <c r="H99" s="352"/>
      <c r="I99" s="352"/>
      <c r="J99" s="352"/>
      <c r="K99" s="352"/>
      <c r="L99" s="352"/>
      <c r="M99" s="352"/>
      <c r="N99" s="352"/>
      <c r="O99" s="352"/>
      <c r="P99" s="352"/>
      <c r="Q99" s="352"/>
      <c r="R99" s="352"/>
      <c r="S99" s="352"/>
      <c r="T99" s="352"/>
      <c r="U99" s="352"/>
      <c r="V99" s="352"/>
      <c r="W99" s="352"/>
      <c r="X99" s="352"/>
      <c r="Y99" s="352"/>
      <c r="Z99" s="352"/>
      <c r="AA99" s="352"/>
      <c r="AB99" s="352"/>
      <c r="AC99" s="352"/>
      <c r="AD99" s="352"/>
      <c r="AE99" s="352"/>
      <c r="AF99" s="352"/>
      <c r="AG99" s="352"/>
      <c r="AH99" s="352"/>
      <c r="AI99" s="352"/>
      <c r="AJ99" s="352"/>
      <c r="AK99" s="352"/>
      <c r="AL99" s="352"/>
      <c r="AM99" s="352"/>
      <c r="AN99" s="352"/>
      <c r="AO99" s="352"/>
      <c r="AP99" s="352"/>
      <c r="AQ99" s="352"/>
      <c r="AR99" s="352"/>
      <c r="AS99" s="352"/>
      <c r="AT99" s="352"/>
      <c r="AU99" s="352"/>
    </row>
    <row r="101" spans="1:98" x14ac:dyDescent="0.25">
      <c r="AM101" s="280"/>
    </row>
    <row r="103" spans="1:98" x14ac:dyDescent="0.25">
      <c r="AM103" s="223" t="s">
        <v>522</v>
      </c>
    </row>
    <row r="104" spans="1:98" ht="27.75" x14ac:dyDescent="0.25">
      <c r="AL104" s="237"/>
    </row>
    <row r="105" spans="1:98" ht="27.75" x14ac:dyDescent="0.25">
      <c r="AL105" s="237"/>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55" zoomScaleSheetLayoutView="55" workbookViewId="0">
      <selection activeCell="K39" sqref="K39"/>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5" t="s">
        <v>487</v>
      </c>
      <c r="B9" s="451"/>
      <c r="C9" s="451"/>
      <c r="D9" s="451"/>
      <c r="E9" s="451"/>
      <c r="F9" s="451"/>
      <c r="G9" s="451"/>
      <c r="H9" s="451"/>
      <c r="I9" s="451"/>
      <c r="J9" s="451"/>
      <c r="K9" s="451"/>
      <c r="L9" s="451"/>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5" t="str">
        <f>'1. паспорт местоположение'!A12:C12</f>
        <v>P_TP1900.PH.0015</v>
      </c>
      <c r="B12" s="295"/>
      <c r="C12" s="295"/>
      <c r="D12" s="295"/>
      <c r="E12" s="295"/>
      <c r="F12" s="295"/>
      <c r="G12" s="295"/>
      <c r="H12" s="295"/>
      <c r="I12" s="295"/>
      <c r="J12" s="295"/>
      <c r="K12" s="295"/>
      <c r="L12" s="295"/>
    </row>
    <row r="13" spans="1:44" x14ac:dyDescent="0.25">
      <c r="A13" s="286" t="s">
        <v>7</v>
      </c>
      <c r="B13" s="286"/>
      <c r="C13" s="286"/>
      <c r="D13" s="286"/>
      <c r="E13" s="286"/>
      <c r="F13" s="286"/>
      <c r="G13" s="286"/>
      <c r="H13" s="286"/>
      <c r="I13" s="286"/>
      <c r="J13" s="286"/>
      <c r="K13" s="286"/>
      <c r="L13" s="286"/>
    </row>
    <row r="14" spans="1:44" ht="18.75" x14ac:dyDescent="0.25">
      <c r="A14" s="299"/>
      <c r="B14" s="299"/>
      <c r="C14" s="299"/>
      <c r="D14" s="299"/>
      <c r="E14" s="299"/>
      <c r="F14" s="299"/>
      <c r="G14" s="299"/>
      <c r="H14" s="299"/>
      <c r="I14" s="299"/>
      <c r="J14" s="299"/>
      <c r="K14" s="299"/>
      <c r="L14" s="299"/>
    </row>
    <row r="15" spans="1:44" x14ac:dyDescent="0.25">
      <c r="A15" s="295"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451"/>
      <c r="C15" s="451"/>
      <c r="D15" s="451"/>
      <c r="E15" s="451"/>
      <c r="F15" s="451"/>
      <c r="G15" s="451"/>
      <c r="H15" s="451"/>
      <c r="I15" s="451"/>
      <c r="J15" s="451"/>
      <c r="K15" s="451"/>
      <c r="L15" s="451"/>
    </row>
    <row r="16" spans="1:44" x14ac:dyDescent="0.25">
      <c r="A16" s="286" t="s">
        <v>6</v>
      </c>
      <c r="B16" s="286"/>
      <c r="C16" s="286"/>
      <c r="D16" s="286"/>
      <c r="E16" s="286"/>
      <c r="F16" s="286"/>
      <c r="G16" s="286"/>
      <c r="H16" s="286"/>
      <c r="I16" s="286"/>
      <c r="J16" s="286"/>
      <c r="K16" s="286"/>
      <c r="L16" s="286"/>
    </row>
    <row r="17" spans="1:12" ht="15.75" customHeight="1" x14ac:dyDescent="0.25">
      <c r="L17" s="151"/>
    </row>
    <row r="18" spans="1:12" x14ac:dyDescent="0.25">
      <c r="K18" s="76"/>
    </row>
    <row r="19" spans="1:12" ht="15.75" customHeight="1" x14ac:dyDescent="0.25">
      <c r="A19" s="450" t="s">
        <v>435</v>
      </c>
      <c r="B19" s="450"/>
      <c r="C19" s="450"/>
      <c r="D19" s="450"/>
      <c r="E19" s="450"/>
      <c r="F19" s="450"/>
      <c r="G19" s="450"/>
      <c r="H19" s="450"/>
      <c r="I19" s="450"/>
      <c r="J19" s="450"/>
      <c r="K19" s="450"/>
      <c r="L19" s="450"/>
    </row>
    <row r="20" spans="1:12" x14ac:dyDescent="0.25">
      <c r="A20" s="178"/>
      <c r="B20" s="153"/>
      <c r="C20" s="75"/>
      <c r="D20" s="75"/>
      <c r="E20" s="75"/>
      <c r="F20" s="75"/>
      <c r="G20" s="75"/>
      <c r="H20" s="75"/>
      <c r="I20" s="75"/>
      <c r="J20" s="75"/>
      <c r="K20" s="75"/>
      <c r="L20" s="75"/>
    </row>
    <row r="21" spans="1:12" ht="28.5" customHeight="1" x14ac:dyDescent="0.25">
      <c r="A21" s="456" t="s">
        <v>220</v>
      </c>
      <c r="B21" s="456" t="s">
        <v>219</v>
      </c>
      <c r="C21" s="457" t="s">
        <v>369</v>
      </c>
      <c r="D21" s="457"/>
      <c r="E21" s="457"/>
      <c r="F21" s="457"/>
      <c r="G21" s="457"/>
      <c r="H21" s="457"/>
      <c r="I21" s="458" t="s">
        <v>218</v>
      </c>
      <c r="J21" s="459" t="s">
        <v>371</v>
      </c>
      <c r="K21" s="456" t="s">
        <v>217</v>
      </c>
      <c r="L21" s="452" t="s">
        <v>370</v>
      </c>
    </row>
    <row r="22" spans="1:12" ht="58.5" customHeight="1" x14ac:dyDescent="0.25">
      <c r="A22" s="456"/>
      <c r="B22" s="456"/>
      <c r="C22" s="453" t="s">
        <v>2</v>
      </c>
      <c r="D22" s="453"/>
      <c r="E22" s="121"/>
      <c r="F22" s="122"/>
      <c r="G22" s="454" t="s">
        <v>1</v>
      </c>
      <c r="H22" s="455"/>
      <c r="I22" s="458"/>
      <c r="J22" s="460"/>
      <c r="K22" s="456"/>
      <c r="L22" s="452"/>
    </row>
    <row r="23" spans="1:12" ht="47.25" x14ac:dyDescent="0.25">
      <c r="A23" s="456"/>
      <c r="B23" s="456"/>
      <c r="C23" s="74" t="s">
        <v>216</v>
      </c>
      <c r="D23" s="74" t="s">
        <v>215</v>
      </c>
      <c r="E23" s="74" t="s">
        <v>216</v>
      </c>
      <c r="F23" s="74" t="s">
        <v>215</v>
      </c>
      <c r="G23" s="74" t="s">
        <v>216</v>
      </c>
      <c r="H23" s="74" t="s">
        <v>215</v>
      </c>
      <c r="I23" s="458"/>
      <c r="J23" s="461"/>
      <c r="K23" s="456"/>
      <c r="L23" s="452"/>
    </row>
    <row r="24" spans="1:12" x14ac:dyDescent="0.25">
      <c r="A24" s="177">
        <v>1</v>
      </c>
      <c r="B24" s="152">
        <v>2</v>
      </c>
      <c r="C24" s="74">
        <v>3</v>
      </c>
      <c r="D24" s="74">
        <v>4</v>
      </c>
      <c r="E24" s="74">
        <v>5</v>
      </c>
      <c r="F24" s="74">
        <v>6</v>
      </c>
      <c r="G24" s="74">
        <v>7</v>
      </c>
      <c r="H24" s="74">
        <v>8</v>
      </c>
      <c r="I24" s="74">
        <v>9</v>
      </c>
      <c r="J24" s="74">
        <v>10</v>
      </c>
      <c r="K24" s="74">
        <v>11</v>
      </c>
      <c r="L24" s="74">
        <v>12</v>
      </c>
    </row>
    <row r="25" spans="1:12" x14ac:dyDescent="0.25">
      <c r="A25" s="69">
        <v>1</v>
      </c>
      <c r="B25" s="70" t="s">
        <v>214</v>
      </c>
      <c r="C25" s="72"/>
      <c r="D25" s="72"/>
      <c r="E25" s="72"/>
      <c r="F25" s="72"/>
      <c r="G25" s="72"/>
      <c r="H25" s="72"/>
      <c r="I25" s="72"/>
      <c r="J25" s="72"/>
      <c r="K25" s="67"/>
      <c r="L25" s="78"/>
    </row>
    <row r="26" spans="1:12" ht="21.75" customHeight="1" x14ac:dyDescent="0.25">
      <c r="A26" s="69" t="s">
        <v>213</v>
      </c>
      <c r="B26" s="73" t="s">
        <v>376</v>
      </c>
      <c r="C26" s="206" t="s">
        <v>479</v>
      </c>
      <c r="D26" s="206" t="s">
        <v>479</v>
      </c>
      <c r="E26" s="206" t="s">
        <v>472</v>
      </c>
      <c r="F26" s="207"/>
      <c r="G26" s="206" t="s">
        <v>472</v>
      </c>
      <c r="H26" s="207"/>
      <c r="I26" s="72"/>
      <c r="J26" s="72"/>
      <c r="K26" s="67"/>
      <c r="L26" s="67"/>
    </row>
    <row r="27" spans="1:12" s="65" customFormat="1" ht="39" customHeight="1" x14ac:dyDescent="0.25">
      <c r="A27" s="69" t="s">
        <v>212</v>
      </c>
      <c r="B27" s="73" t="s">
        <v>378</v>
      </c>
      <c r="C27" s="206" t="s">
        <v>479</v>
      </c>
      <c r="D27" s="206" t="s">
        <v>479</v>
      </c>
      <c r="E27" s="206" t="s">
        <v>472</v>
      </c>
      <c r="F27" s="207"/>
      <c r="G27" s="206" t="s">
        <v>472</v>
      </c>
      <c r="H27" s="207"/>
      <c r="I27" s="72"/>
      <c r="J27" s="72"/>
      <c r="K27" s="67"/>
      <c r="L27" s="67"/>
    </row>
    <row r="28" spans="1:12" s="65" customFormat="1" ht="70.5" customHeight="1" x14ac:dyDescent="0.25">
      <c r="A28" s="69" t="s">
        <v>377</v>
      </c>
      <c r="B28" s="73" t="s">
        <v>382</v>
      </c>
      <c r="C28" s="206" t="s">
        <v>479</v>
      </c>
      <c r="D28" s="206" t="s">
        <v>479</v>
      </c>
      <c r="E28" s="206" t="s">
        <v>472</v>
      </c>
      <c r="F28" s="207"/>
      <c r="G28" s="206" t="s">
        <v>472</v>
      </c>
      <c r="H28" s="207"/>
      <c r="I28" s="72"/>
      <c r="J28" s="72"/>
      <c r="K28" s="67"/>
      <c r="L28" s="67"/>
    </row>
    <row r="29" spans="1:12" s="65" customFormat="1" ht="54" customHeight="1" x14ac:dyDescent="0.25">
      <c r="A29" s="69" t="s">
        <v>211</v>
      </c>
      <c r="B29" s="73" t="s">
        <v>381</v>
      </c>
      <c r="C29" s="206" t="s">
        <v>479</v>
      </c>
      <c r="D29" s="206" t="s">
        <v>479</v>
      </c>
      <c r="E29" s="206" t="s">
        <v>472</v>
      </c>
      <c r="F29" s="207"/>
      <c r="G29" s="206" t="s">
        <v>472</v>
      </c>
      <c r="H29" s="207"/>
      <c r="I29" s="72"/>
      <c r="J29" s="72"/>
      <c r="K29" s="67"/>
      <c r="L29" s="67"/>
    </row>
    <row r="30" spans="1:12" s="65" customFormat="1" ht="42" customHeight="1" x14ac:dyDescent="0.25">
      <c r="A30" s="69" t="s">
        <v>210</v>
      </c>
      <c r="B30" s="73" t="s">
        <v>383</v>
      </c>
      <c r="C30" s="206" t="s">
        <v>479</v>
      </c>
      <c r="D30" s="206" t="s">
        <v>479</v>
      </c>
      <c r="E30" s="206" t="s">
        <v>472</v>
      </c>
      <c r="F30" s="208"/>
      <c r="G30" s="206" t="s">
        <v>472</v>
      </c>
      <c r="H30" s="208"/>
      <c r="I30" s="72"/>
      <c r="J30" s="72"/>
      <c r="K30" s="67"/>
      <c r="L30" s="67"/>
    </row>
    <row r="31" spans="1:12" s="65" customFormat="1" ht="37.5" customHeight="1" x14ac:dyDescent="0.25">
      <c r="A31" s="69" t="s">
        <v>209</v>
      </c>
      <c r="B31" s="68" t="s">
        <v>379</v>
      </c>
      <c r="C31" s="209">
        <v>46065</v>
      </c>
      <c r="D31" s="209">
        <v>46155</v>
      </c>
      <c r="E31" s="206" t="s">
        <v>472</v>
      </c>
      <c r="F31" s="208"/>
      <c r="G31" s="209">
        <v>46065</v>
      </c>
      <c r="H31" s="209">
        <v>46155</v>
      </c>
      <c r="I31" s="157"/>
      <c r="J31" s="157"/>
      <c r="K31" s="67"/>
      <c r="L31" s="67"/>
    </row>
    <row r="32" spans="1:12" s="65" customFormat="1" ht="47.25" x14ac:dyDescent="0.25">
      <c r="A32" s="69" t="s">
        <v>207</v>
      </c>
      <c r="B32" s="68" t="s">
        <v>384</v>
      </c>
      <c r="C32" s="209">
        <v>46187</v>
      </c>
      <c r="D32" s="209">
        <v>46248</v>
      </c>
      <c r="E32" s="206" t="s">
        <v>472</v>
      </c>
      <c r="F32" s="210"/>
      <c r="G32" s="209">
        <v>46187</v>
      </c>
      <c r="H32" s="209">
        <v>46248</v>
      </c>
      <c r="I32" s="157"/>
      <c r="J32" s="157"/>
      <c r="K32" s="67"/>
      <c r="L32" s="67"/>
    </row>
    <row r="33" spans="1:12" s="65" customFormat="1" ht="37.5" customHeight="1" x14ac:dyDescent="0.25">
      <c r="A33" s="69" t="s">
        <v>395</v>
      </c>
      <c r="B33" s="68" t="s">
        <v>312</v>
      </c>
      <c r="C33" s="206" t="s">
        <v>472</v>
      </c>
      <c r="D33" s="211"/>
      <c r="E33" s="206" t="s">
        <v>472</v>
      </c>
      <c r="F33" s="211"/>
      <c r="G33" s="206" t="s">
        <v>472</v>
      </c>
      <c r="H33" s="211"/>
      <c r="I33" s="157"/>
      <c r="J33" s="157"/>
      <c r="K33" s="67"/>
      <c r="L33" s="67"/>
    </row>
    <row r="34" spans="1:12" s="65" customFormat="1" ht="47.25" customHeight="1" x14ac:dyDescent="0.25">
      <c r="A34" s="69" t="s">
        <v>396</v>
      </c>
      <c r="B34" s="68" t="s">
        <v>388</v>
      </c>
      <c r="C34" s="210" t="s">
        <v>472</v>
      </c>
      <c r="D34" s="212"/>
      <c r="E34" s="210" t="s">
        <v>472</v>
      </c>
      <c r="F34" s="212"/>
      <c r="G34" s="210" t="s">
        <v>472</v>
      </c>
      <c r="H34" s="212"/>
      <c r="I34" s="157"/>
      <c r="J34" s="157"/>
      <c r="K34" s="71"/>
      <c r="L34" s="67"/>
    </row>
    <row r="35" spans="1:12" s="65" customFormat="1" ht="49.5" customHeight="1" x14ac:dyDescent="0.25">
      <c r="A35" s="69" t="s">
        <v>397</v>
      </c>
      <c r="B35" s="68" t="s">
        <v>208</v>
      </c>
      <c r="C35" s="209">
        <v>46281</v>
      </c>
      <c r="D35" s="209">
        <v>46295</v>
      </c>
      <c r="E35" s="210" t="s">
        <v>472</v>
      </c>
      <c r="F35" s="211"/>
      <c r="G35" s="209">
        <v>46281</v>
      </c>
      <c r="H35" s="209">
        <v>46295</v>
      </c>
      <c r="I35" s="157"/>
      <c r="J35" s="157"/>
      <c r="K35" s="71"/>
      <c r="L35" s="67"/>
    </row>
    <row r="36" spans="1:12" ht="37.5" customHeight="1" x14ac:dyDescent="0.25">
      <c r="A36" s="69" t="s">
        <v>398</v>
      </c>
      <c r="B36" s="68" t="s">
        <v>380</v>
      </c>
      <c r="C36" s="210" t="s">
        <v>472</v>
      </c>
      <c r="D36" s="213"/>
      <c r="E36" s="210" t="s">
        <v>472</v>
      </c>
      <c r="F36" s="213"/>
      <c r="G36" s="210" t="s">
        <v>472</v>
      </c>
      <c r="H36" s="213"/>
      <c r="I36" s="157"/>
      <c r="J36" s="157"/>
      <c r="K36" s="67"/>
      <c r="L36" s="67"/>
    </row>
    <row r="37" spans="1:12" ht="47.25" x14ac:dyDescent="0.25">
      <c r="A37" s="69" t="s">
        <v>399</v>
      </c>
      <c r="B37" s="68" t="s">
        <v>206</v>
      </c>
      <c r="C37" s="209">
        <v>46248</v>
      </c>
      <c r="D37" s="209">
        <v>46280</v>
      </c>
      <c r="E37" s="210" t="s">
        <v>472</v>
      </c>
      <c r="F37" s="211"/>
      <c r="G37" s="209">
        <v>46248</v>
      </c>
      <c r="H37" s="209">
        <v>46280</v>
      </c>
      <c r="I37" s="157"/>
      <c r="J37" s="157"/>
      <c r="K37" s="67"/>
      <c r="L37" s="67"/>
    </row>
    <row r="38" spans="1:12" x14ac:dyDescent="0.25">
      <c r="A38" s="69" t="s">
        <v>485</v>
      </c>
      <c r="B38" s="70" t="s">
        <v>205</v>
      </c>
      <c r="C38" s="214"/>
      <c r="D38" s="214"/>
      <c r="E38" s="214"/>
      <c r="F38" s="214"/>
      <c r="G38" s="214"/>
      <c r="H38" s="214"/>
      <c r="I38" s="67"/>
      <c r="J38" s="67"/>
      <c r="K38" s="67"/>
      <c r="L38" s="67"/>
    </row>
    <row r="39" spans="1:12" ht="63" x14ac:dyDescent="0.25">
      <c r="A39" s="69">
        <v>2</v>
      </c>
      <c r="B39" s="68" t="s">
        <v>385</v>
      </c>
      <c r="C39" s="206" t="s">
        <v>479</v>
      </c>
      <c r="D39" s="206" t="s">
        <v>479</v>
      </c>
      <c r="E39" s="206" t="s">
        <v>479</v>
      </c>
      <c r="F39" s="206" t="s">
        <v>479</v>
      </c>
      <c r="G39" s="206" t="s">
        <v>479</v>
      </c>
      <c r="H39" s="206" t="s">
        <v>479</v>
      </c>
      <c r="I39" s="67"/>
      <c r="J39" s="67"/>
      <c r="K39" s="67"/>
      <c r="L39" s="67"/>
    </row>
    <row r="40" spans="1:12" ht="33.75" customHeight="1" x14ac:dyDescent="0.25">
      <c r="A40" s="69" t="s">
        <v>204</v>
      </c>
      <c r="B40" s="68" t="s">
        <v>387</v>
      </c>
      <c r="C40" s="206" t="s">
        <v>479</v>
      </c>
      <c r="D40" s="206" t="s">
        <v>479</v>
      </c>
      <c r="E40" s="206" t="s">
        <v>479</v>
      </c>
      <c r="F40" s="206" t="s">
        <v>479</v>
      </c>
      <c r="G40" s="206" t="s">
        <v>479</v>
      </c>
      <c r="H40" s="206" t="s">
        <v>479</v>
      </c>
      <c r="I40" s="67"/>
      <c r="J40" s="67"/>
      <c r="K40" s="179"/>
      <c r="L40" s="67"/>
    </row>
    <row r="41" spans="1:12" ht="63" customHeight="1" x14ac:dyDescent="0.25">
      <c r="A41" s="69" t="s">
        <v>203</v>
      </c>
      <c r="B41" s="70" t="s">
        <v>466</v>
      </c>
      <c r="C41" s="215"/>
      <c r="D41" s="216"/>
      <c r="E41" s="206"/>
      <c r="F41" s="214"/>
      <c r="G41" s="215"/>
      <c r="H41" s="216"/>
      <c r="I41" s="67"/>
      <c r="J41" s="67"/>
      <c r="K41" s="67"/>
      <c r="L41" s="67"/>
    </row>
    <row r="42" spans="1:12" ht="38.25" customHeight="1" x14ac:dyDescent="0.25">
      <c r="A42" s="69">
        <v>3</v>
      </c>
      <c r="B42" s="68" t="s">
        <v>386</v>
      </c>
      <c r="C42" s="206" t="s">
        <v>479</v>
      </c>
      <c r="D42" s="206" t="s">
        <v>479</v>
      </c>
      <c r="E42" s="206" t="s">
        <v>479</v>
      </c>
      <c r="F42" s="206" t="s">
        <v>479</v>
      </c>
      <c r="G42" s="206" t="s">
        <v>479</v>
      </c>
      <c r="H42" s="206" t="s">
        <v>479</v>
      </c>
      <c r="I42" s="67"/>
      <c r="J42" s="67"/>
      <c r="K42" s="67"/>
      <c r="L42" s="67"/>
    </row>
    <row r="43" spans="1:12" ht="27" customHeight="1" x14ac:dyDescent="0.25">
      <c r="A43" s="69" t="s">
        <v>202</v>
      </c>
      <c r="B43" s="68" t="s">
        <v>200</v>
      </c>
      <c r="C43" s="206" t="s">
        <v>479</v>
      </c>
      <c r="D43" s="206" t="s">
        <v>479</v>
      </c>
      <c r="E43" s="206" t="s">
        <v>479</v>
      </c>
      <c r="F43" s="206" t="s">
        <v>479</v>
      </c>
      <c r="G43" s="206" t="s">
        <v>479</v>
      </c>
      <c r="H43" s="206" t="s">
        <v>479</v>
      </c>
      <c r="I43" s="67"/>
      <c r="J43" s="67"/>
      <c r="K43" s="67"/>
      <c r="L43" s="67"/>
    </row>
    <row r="44" spans="1:12" ht="24.75" customHeight="1" x14ac:dyDescent="0.25">
      <c r="A44" s="69" t="s">
        <v>201</v>
      </c>
      <c r="B44" s="68" t="s">
        <v>198</v>
      </c>
      <c r="C44" s="206" t="s">
        <v>479</v>
      </c>
      <c r="D44" s="206" t="s">
        <v>479</v>
      </c>
      <c r="E44" s="206" t="s">
        <v>479</v>
      </c>
      <c r="F44" s="206" t="s">
        <v>479</v>
      </c>
      <c r="G44" s="206" t="s">
        <v>479</v>
      </c>
      <c r="H44" s="206" t="s">
        <v>479</v>
      </c>
      <c r="I44" s="67"/>
      <c r="J44" s="67"/>
      <c r="K44" s="67"/>
      <c r="L44" s="67"/>
    </row>
    <row r="45" spans="1:12" ht="83.25" customHeight="1" x14ac:dyDescent="0.25">
      <c r="A45" s="69" t="s">
        <v>199</v>
      </c>
      <c r="B45" s="68" t="s">
        <v>391</v>
      </c>
      <c r="C45" s="206" t="s">
        <v>479</v>
      </c>
      <c r="D45" s="206" t="s">
        <v>479</v>
      </c>
      <c r="E45" s="206" t="s">
        <v>479</v>
      </c>
      <c r="F45" s="206" t="s">
        <v>479</v>
      </c>
      <c r="G45" s="206" t="s">
        <v>479</v>
      </c>
      <c r="H45" s="206" t="s">
        <v>479</v>
      </c>
      <c r="I45" s="67"/>
      <c r="J45" s="67"/>
      <c r="K45" s="67"/>
      <c r="L45" s="67"/>
    </row>
    <row r="46" spans="1:12" ht="167.25" customHeight="1" x14ac:dyDescent="0.25">
      <c r="A46" s="69" t="s">
        <v>197</v>
      </c>
      <c r="B46" s="68" t="s">
        <v>389</v>
      </c>
      <c r="C46" s="206" t="s">
        <v>479</v>
      </c>
      <c r="D46" s="206" t="s">
        <v>479</v>
      </c>
      <c r="E46" s="206" t="s">
        <v>479</v>
      </c>
      <c r="F46" s="206" t="s">
        <v>479</v>
      </c>
      <c r="G46" s="206" t="s">
        <v>479</v>
      </c>
      <c r="H46" s="206" t="s">
        <v>479</v>
      </c>
      <c r="I46" s="67"/>
      <c r="J46" s="67"/>
      <c r="K46" s="67"/>
      <c r="L46" s="67"/>
    </row>
    <row r="47" spans="1:12" ht="21.75" customHeight="1" x14ac:dyDescent="0.25">
      <c r="A47" s="69" t="s">
        <v>195</v>
      </c>
      <c r="B47" s="68" t="s">
        <v>196</v>
      </c>
      <c r="C47" s="206" t="s">
        <v>479</v>
      </c>
      <c r="D47" s="206" t="s">
        <v>479</v>
      </c>
      <c r="E47" s="206" t="s">
        <v>479</v>
      </c>
      <c r="F47" s="206" t="s">
        <v>479</v>
      </c>
      <c r="G47" s="206" t="s">
        <v>479</v>
      </c>
      <c r="H47" s="206" t="s">
        <v>479</v>
      </c>
      <c r="I47" s="67"/>
      <c r="J47" s="67"/>
      <c r="K47" s="67"/>
      <c r="L47" s="67"/>
    </row>
    <row r="48" spans="1:12" ht="37.5" customHeight="1" x14ac:dyDescent="0.25">
      <c r="A48" s="69" t="s">
        <v>486</v>
      </c>
      <c r="B48" s="70" t="s">
        <v>194</v>
      </c>
      <c r="C48" s="206"/>
      <c r="D48" s="214"/>
      <c r="E48" s="206"/>
      <c r="F48" s="214"/>
      <c r="G48" s="206"/>
      <c r="H48" s="214"/>
      <c r="I48" s="67"/>
      <c r="J48" s="67"/>
      <c r="K48" s="67"/>
      <c r="L48" s="67"/>
    </row>
    <row r="49" spans="1:12" ht="35.25" customHeight="1" x14ac:dyDescent="0.25">
      <c r="A49" s="69">
        <v>4</v>
      </c>
      <c r="B49" s="68" t="s">
        <v>192</v>
      </c>
      <c r="C49" s="206" t="s">
        <v>479</v>
      </c>
      <c r="D49" s="206" t="s">
        <v>479</v>
      </c>
      <c r="E49" s="206" t="s">
        <v>479</v>
      </c>
      <c r="F49" s="206" t="s">
        <v>479</v>
      </c>
      <c r="G49" s="206" t="s">
        <v>479</v>
      </c>
      <c r="H49" s="206" t="s">
        <v>479</v>
      </c>
      <c r="I49" s="67"/>
      <c r="J49" s="67"/>
      <c r="K49" s="67"/>
      <c r="L49" s="67"/>
    </row>
    <row r="50" spans="1:12" ht="86.25" customHeight="1" x14ac:dyDescent="0.25">
      <c r="A50" s="69" t="s">
        <v>193</v>
      </c>
      <c r="B50" s="68" t="s">
        <v>390</v>
      </c>
      <c r="C50" s="206" t="s">
        <v>479</v>
      </c>
      <c r="D50" s="206" t="s">
        <v>479</v>
      </c>
      <c r="E50" s="206" t="s">
        <v>479</v>
      </c>
      <c r="F50" s="206" t="s">
        <v>479</v>
      </c>
      <c r="G50" s="206" t="s">
        <v>479</v>
      </c>
      <c r="H50" s="206" t="s">
        <v>479</v>
      </c>
      <c r="I50" s="67"/>
      <c r="J50" s="67"/>
      <c r="K50" s="67"/>
      <c r="L50" s="67"/>
    </row>
    <row r="51" spans="1:12" ht="77.25" customHeight="1" x14ac:dyDescent="0.25">
      <c r="A51" s="69" t="s">
        <v>191</v>
      </c>
      <c r="B51" s="68" t="s">
        <v>392</v>
      </c>
      <c r="C51" s="206" t="s">
        <v>479</v>
      </c>
      <c r="D51" s="206" t="s">
        <v>479</v>
      </c>
      <c r="E51" s="206" t="s">
        <v>479</v>
      </c>
      <c r="F51" s="206" t="s">
        <v>479</v>
      </c>
      <c r="G51" s="206" t="s">
        <v>479</v>
      </c>
      <c r="H51" s="206" t="s">
        <v>479</v>
      </c>
      <c r="I51" s="67"/>
      <c r="J51" s="67"/>
      <c r="K51" s="67"/>
      <c r="L51" s="67"/>
    </row>
    <row r="52" spans="1:12" ht="71.25" customHeight="1" x14ac:dyDescent="0.25">
      <c r="A52" s="69" t="s">
        <v>189</v>
      </c>
      <c r="B52" s="68" t="s">
        <v>190</v>
      </c>
      <c r="C52" s="206" t="s">
        <v>479</v>
      </c>
      <c r="D52" s="206" t="s">
        <v>479</v>
      </c>
      <c r="E52" s="206" t="s">
        <v>479</v>
      </c>
      <c r="F52" s="206" t="s">
        <v>479</v>
      </c>
      <c r="G52" s="206" t="s">
        <v>479</v>
      </c>
      <c r="H52" s="206" t="s">
        <v>479</v>
      </c>
      <c r="I52" s="67"/>
      <c r="J52" s="67"/>
      <c r="K52" s="67"/>
      <c r="L52" s="67"/>
    </row>
    <row r="53" spans="1:12" ht="48" customHeight="1" x14ac:dyDescent="0.25">
      <c r="A53" s="69" t="s">
        <v>187</v>
      </c>
      <c r="B53" s="129" t="s">
        <v>393</v>
      </c>
      <c r="C53" s="206" t="s">
        <v>479</v>
      </c>
      <c r="D53" s="206" t="s">
        <v>479</v>
      </c>
      <c r="E53" s="206" t="s">
        <v>479</v>
      </c>
      <c r="F53" s="206" t="s">
        <v>479</v>
      </c>
      <c r="G53" s="206" t="s">
        <v>479</v>
      </c>
      <c r="H53" s="206" t="s">
        <v>479</v>
      </c>
      <c r="I53" s="67"/>
      <c r="J53" s="67"/>
      <c r="K53" s="67"/>
      <c r="L53" s="67"/>
    </row>
    <row r="54" spans="1:12" ht="46.5" customHeight="1" x14ac:dyDescent="0.25">
      <c r="A54" s="69" t="s">
        <v>394</v>
      </c>
      <c r="B54" s="68" t="s">
        <v>188</v>
      </c>
      <c r="C54" s="206" t="s">
        <v>479</v>
      </c>
      <c r="D54" s="206" t="s">
        <v>479</v>
      </c>
      <c r="E54" s="206" t="s">
        <v>479</v>
      </c>
      <c r="F54" s="206" t="s">
        <v>479</v>
      </c>
      <c r="G54" s="206" t="s">
        <v>479</v>
      </c>
      <c r="H54" s="206" t="s">
        <v>479</v>
      </c>
      <c r="I54" s="67"/>
      <c r="J54" s="67"/>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9" zoomScale="85" zoomScaleNormal="70" zoomScaleSheetLayoutView="85" workbookViewId="0">
      <selection activeCell="D31" sqref="D31"/>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82" customWidth="1"/>
    <col min="13" max="13" width="5.28515625" style="182" customWidth="1"/>
    <col min="14" max="14" width="8.5703125" style="182" customWidth="1"/>
    <col min="15" max="17" width="6.140625" style="182" customWidth="1"/>
    <col min="18" max="18" width="7.42578125" style="182" customWidth="1"/>
    <col min="19" max="19" width="7.5703125" style="182" customWidth="1"/>
    <col min="20" max="20" width="6.140625" style="182" customWidth="1"/>
    <col min="21" max="21" width="7.5703125" style="182" customWidth="1"/>
    <col min="22" max="22" width="8.7109375" style="182" customWidth="1"/>
    <col min="23" max="25" width="6.140625" style="182" customWidth="1"/>
    <col min="26" max="26" width="8.7109375" style="182" customWidth="1"/>
    <col min="27" max="27" width="6.140625" style="182" customWidth="1"/>
    <col min="28" max="28" width="13.140625" style="182" customWidth="1"/>
    <col min="29" max="29" width="18.140625" style="182" customWidth="1"/>
    <col min="30" max="16384" width="9.140625" style="182"/>
  </cols>
  <sheetData>
    <row r="1" spans="1:29" ht="18.75" x14ac:dyDescent="0.25">
      <c r="A1" s="64"/>
      <c r="B1" s="64"/>
      <c r="C1" s="64"/>
      <c r="D1" s="64"/>
      <c r="E1" s="64"/>
      <c r="F1" s="64"/>
      <c r="L1" s="64"/>
      <c r="M1" s="64"/>
      <c r="AC1" s="37"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4"/>
      <c r="B5" s="64"/>
      <c r="C5" s="64"/>
      <c r="D5" s="64"/>
      <c r="E5" s="64"/>
      <c r="F5" s="64"/>
      <c r="L5" s="64"/>
      <c r="M5" s="64"/>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3"/>
      <c r="B7" s="133"/>
      <c r="C7" s="133"/>
      <c r="D7" s="133"/>
      <c r="E7" s="133"/>
      <c r="F7" s="133"/>
      <c r="G7" s="133"/>
      <c r="H7" s="133"/>
      <c r="I7" s="133"/>
      <c r="J7" s="183"/>
      <c r="K7" s="183"/>
      <c r="L7" s="183"/>
      <c r="M7" s="183"/>
      <c r="N7" s="183"/>
      <c r="O7" s="183"/>
      <c r="P7" s="183"/>
      <c r="Q7" s="183"/>
      <c r="R7" s="183"/>
      <c r="S7" s="183"/>
      <c r="T7" s="183"/>
      <c r="U7" s="183"/>
      <c r="V7" s="183"/>
      <c r="W7" s="183"/>
      <c r="X7" s="183"/>
      <c r="Y7" s="183"/>
      <c r="Z7" s="183"/>
      <c r="AA7" s="183"/>
      <c r="AB7" s="183"/>
      <c r="AC7" s="183"/>
    </row>
    <row r="8" spans="1:29" x14ac:dyDescent="0.25">
      <c r="A8" s="295" t="s">
        <v>487</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3"/>
      <c r="B10" s="133"/>
      <c r="C10" s="133"/>
      <c r="D10" s="133"/>
      <c r="E10" s="133"/>
      <c r="F10" s="133"/>
      <c r="G10" s="133"/>
      <c r="H10" s="133"/>
      <c r="I10" s="133"/>
      <c r="J10" s="183"/>
      <c r="K10" s="183"/>
      <c r="L10" s="183"/>
      <c r="M10" s="183"/>
      <c r="N10" s="183"/>
      <c r="O10" s="183"/>
      <c r="P10" s="183"/>
      <c r="Q10" s="183"/>
      <c r="R10" s="183"/>
      <c r="S10" s="183"/>
      <c r="T10" s="183"/>
      <c r="U10" s="183"/>
      <c r="V10" s="183"/>
      <c r="W10" s="183"/>
      <c r="X10" s="183"/>
      <c r="Y10" s="183"/>
      <c r="Z10" s="183"/>
      <c r="AA10" s="183"/>
      <c r="AB10" s="183"/>
      <c r="AC10" s="183"/>
    </row>
    <row r="11" spans="1:29" x14ac:dyDescent="0.25">
      <c r="A11" s="451" t="str">
        <f>+'1. паспорт местоположение'!A12:C12</f>
        <v>P_TP1900.PH.0015</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184"/>
      <c r="K13" s="184"/>
      <c r="L13" s="184"/>
      <c r="M13" s="184"/>
      <c r="N13" s="184"/>
      <c r="O13" s="184"/>
      <c r="P13" s="184"/>
      <c r="Q13" s="184"/>
      <c r="R13" s="184"/>
      <c r="S13" s="184"/>
      <c r="T13" s="184"/>
      <c r="U13" s="184"/>
      <c r="V13" s="184"/>
      <c r="W13" s="184"/>
      <c r="X13" s="184"/>
      <c r="Y13" s="184"/>
      <c r="Z13" s="184"/>
      <c r="AA13" s="184"/>
      <c r="AB13" s="184"/>
      <c r="AC13" s="184"/>
    </row>
    <row r="14" spans="1:29" x14ac:dyDescent="0.25">
      <c r="A14" s="451"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63" t="s">
        <v>436</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19" spans="1:32" x14ac:dyDescent="0.25">
      <c r="A19" s="64"/>
      <c r="B19" s="64"/>
      <c r="C19" s="64"/>
      <c r="D19" s="64"/>
      <c r="E19" s="185"/>
      <c r="F19" s="185"/>
      <c r="G19" s="185"/>
      <c r="L19" s="64"/>
      <c r="M19" s="64"/>
      <c r="N19" s="64"/>
      <c r="O19" s="64"/>
      <c r="P19" s="64"/>
      <c r="Q19" s="64"/>
      <c r="R19" s="64"/>
      <c r="S19" s="64"/>
      <c r="T19" s="64"/>
      <c r="U19" s="64"/>
      <c r="V19" s="64"/>
      <c r="W19" s="64"/>
      <c r="X19" s="64"/>
      <c r="Y19" s="64"/>
      <c r="Z19" s="64"/>
      <c r="AA19" s="64"/>
      <c r="AB19" s="64"/>
    </row>
    <row r="20" spans="1:32" ht="33" customHeight="1" x14ac:dyDescent="0.25">
      <c r="A20" s="464" t="s">
        <v>186</v>
      </c>
      <c r="B20" s="464" t="s">
        <v>185</v>
      </c>
      <c r="C20" s="466" t="s">
        <v>184</v>
      </c>
      <c r="D20" s="466"/>
      <c r="E20" s="467" t="s">
        <v>183</v>
      </c>
      <c r="F20" s="467"/>
      <c r="G20" s="468" t="s">
        <v>537</v>
      </c>
      <c r="H20" s="471" t="s">
        <v>483</v>
      </c>
      <c r="I20" s="472"/>
      <c r="J20" s="472"/>
      <c r="K20" s="473"/>
      <c r="L20" s="471" t="s">
        <v>484</v>
      </c>
      <c r="M20" s="472"/>
      <c r="N20" s="472"/>
      <c r="O20" s="473"/>
      <c r="P20" s="471" t="s">
        <v>529</v>
      </c>
      <c r="Q20" s="472"/>
      <c r="R20" s="472"/>
      <c r="S20" s="473"/>
      <c r="T20" s="471" t="s">
        <v>530</v>
      </c>
      <c r="U20" s="472"/>
      <c r="V20" s="472"/>
      <c r="W20" s="473"/>
      <c r="X20" s="471" t="s">
        <v>538</v>
      </c>
      <c r="Y20" s="472"/>
      <c r="Z20" s="472"/>
      <c r="AA20" s="472"/>
      <c r="AB20" s="475" t="s">
        <v>182</v>
      </c>
      <c r="AC20" s="476"/>
      <c r="AD20" s="186"/>
      <c r="AE20" s="186"/>
      <c r="AF20" s="186"/>
    </row>
    <row r="21" spans="1:32" ht="99.75" customHeight="1" x14ac:dyDescent="0.25">
      <c r="A21" s="465"/>
      <c r="B21" s="465"/>
      <c r="C21" s="466"/>
      <c r="D21" s="466"/>
      <c r="E21" s="467"/>
      <c r="F21" s="467"/>
      <c r="G21" s="469"/>
      <c r="H21" s="474" t="s">
        <v>2</v>
      </c>
      <c r="I21" s="474"/>
      <c r="J21" s="474" t="s">
        <v>180</v>
      </c>
      <c r="K21" s="474"/>
      <c r="L21" s="474" t="s">
        <v>2</v>
      </c>
      <c r="M21" s="474"/>
      <c r="N21" s="474" t="s">
        <v>180</v>
      </c>
      <c r="O21" s="474"/>
      <c r="P21" s="474" t="s">
        <v>2</v>
      </c>
      <c r="Q21" s="474"/>
      <c r="R21" s="474" t="s">
        <v>180</v>
      </c>
      <c r="S21" s="474"/>
      <c r="T21" s="474" t="s">
        <v>2</v>
      </c>
      <c r="U21" s="474"/>
      <c r="V21" s="474" t="s">
        <v>180</v>
      </c>
      <c r="W21" s="474"/>
      <c r="X21" s="474" t="s">
        <v>2</v>
      </c>
      <c r="Y21" s="474"/>
      <c r="Z21" s="474" t="s">
        <v>180</v>
      </c>
      <c r="AA21" s="474"/>
      <c r="AB21" s="477"/>
      <c r="AC21" s="478"/>
    </row>
    <row r="22" spans="1:32" ht="89.25" customHeight="1" x14ac:dyDescent="0.25">
      <c r="A22" s="453"/>
      <c r="B22" s="453"/>
      <c r="C22" s="203" t="s">
        <v>2</v>
      </c>
      <c r="D22" s="203" t="s">
        <v>180</v>
      </c>
      <c r="E22" s="204" t="s">
        <v>553</v>
      </c>
      <c r="F22" s="204" t="s">
        <v>539</v>
      </c>
      <c r="G22" s="470"/>
      <c r="H22" s="219" t="s">
        <v>417</v>
      </c>
      <c r="I22" s="219" t="s">
        <v>418</v>
      </c>
      <c r="J22" s="219" t="s">
        <v>417</v>
      </c>
      <c r="K22" s="219" t="s">
        <v>418</v>
      </c>
      <c r="L22" s="219" t="s">
        <v>417</v>
      </c>
      <c r="M22" s="219" t="s">
        <v>418</v>
      </c>
      <c r="N22" s="219" t="s">
        <v>417</v>
      </c>
      <c r="O22" s="219" t="s">
        <v>418</v>
      </c>
      <c r="P22" s="219" t="s">
        <v>417</v>
      </c>
      <c r="Q22" s="219" t="s">
        <v>418</v>
      </c>
      <c r="R22" s="219" t="s">
        <v>417</v>
      </c>
      <c r="S22" s="219" t="s">
        <v>418</v>
      </c>
      <c r="T22" s="219" t="s">
        <v>417</v>
      </c>
      <c r="U22" s="219" t="s">
        <v>418</v>
      </c>
      <c r="V22" s="219" t="s">
        <v>417</v>
      </c>
      <c r="W22" s="219" t="s">
        <v>418</v>
      </c>
      <c r="X22" s="219" t="s">
        <v>417</v>
      </c>
      <c r="Y22" s="219" t="s">
        <v>418</v>
      </c>
      <c r="Z22" s="219" t="s">
        <v>417</v>
      </c>
      <c r="AA22" s="219" t="s">
        <v>418</v>
      </c>
      <c r="AB22" s="218" t="s">
        <v>181</v>
      </c>
      <c r="AC22" s="218" t="s">
        <v>180</v>
      </c>
    </row>
    <row r="23" spans="1:32" ht="19.5" customHeight="1" x14ac:dyDescent="0.25">
      <c r="A23" s="181">
        <v>1</v>
      </c>
      <c r="B23" s="181">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s="190" customFormat="1" ht="47.25" customHeight="1" x14ac:dyDescent="0.25">
      <c r="A24" s="187">
        <v>1</v>
      </c>
      <c r="B24" s="188" t="s">
        <v>179</v>
      </c>
      <c r="C24" s="189">
        <v>0.322652826</v>
      </c>
      <c r="D24" s="189">
        <v>0.78038152459999999</v>
      </c>
      <c r="E24" s="189">
        <v>0.322652826</v>
      </c>
      <c r="F24" s="189">
        <v>0.322652826</v>
      </c>
      <c r="G24" s="189">
        <v>0</v>
      </c>
      <c r="H24" s="189">
        <v>0.322652826</v>
      </c>
      <c r="I24" s="189"/>
      <c r="J24" s="189">
        <v>0.78038152459999999</v>
      </c>
      <c r="K24" s="189"/>
      <c r="L24" s="189">
        <v>0</v>
      </c>
      <c r="M24" s="189"/>
      <c r="N24" s="189">
        <v>0</v>
      </c>
      <c r="O24" s="189"/>
      <c r="P24" s="189">
        <v>0</v>
      </c>
      <c r="Q24" s="189"/>
      <c r="R24" s="189">
        <v>0</v>
      </c>
      <c r="S24" s="189"/>
      <c r="T24" s="189">
        <v>0</v>
      </c>
      <c r="U24" s="189"/>
      <c r="V24" s="189">
        <v>0</v>
      </c>
      <c r="W24" s="189"/>
      <c r="X24" s="189">
        <v>0</v>
      </c>
      <c r="Y24" s="189"/>
      <c r="Z24" s="189" t="s">
        <v>479</v>
      </c>
      <c r="AA24" s="189"/>
      <c r="AB24" s="189">
        <v>0.322652826</v>
      </c>
      <c r="AC24" s="189">
        <v>0.78038152459999999</v>
      </c>
    </row>
    <row r="25" spans="1:32" s="190" customFormat="1" ht="24" customHeight="1" x14ac:dyDescent="0.25">
      <c r="A25" s="191" t="s">
        <v>178</v>
      </c>
      <c r="B25" s="192" t="s">
        <v>177</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479</v>
      </c>
      <c r="AA25" s="189"/>
      <c r="AB25" s="189">
        <v>0</v>
      </c>
      <c r="AC25" s="189">
        <v>0</v>
      </c>
    </row>
    <row r="26" spans="1:32" s="190" customFormat="1" x14ac:dyDescent="0.25">
      <c r="A26" s="191" t="s">
        <v>176</v>
      </c>
      <c r="B26" s="192" t="s">
        <v>175</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479</v>
      </c>
      <c r="AA26" s="189"/>
      <c r="AB26" s="189">
        <v>0</v>
      </c>
      <c r="AC26" s="189">
        <v>0</v>
      </c>
    </row>
    <row r="27" spans="1:32" s="190" customFormat="1" ht="31.5" x14ac:dyDescent="0.25">
      <c r="A27" s="191" t="s">
        <v>174</v>
      </c>
      <c r="B27" s="192" t="s">
        <v>375</v>
      </c>
      <c r="C27" s="189"/>
      <c r="D27" s="189"/>
      <c r="E27" s="189"/>
      <c r="F27" s="189"/>
      <c r="G27" s="189">
        <v>0</v>
      </c>
      <c r="H27" s="189">
        <v>0.27064560000000004</v>
      </c>
      <c r="I27" s="189"/>
      <c r="J27" s="189">
        <v>0.64421088999999998</v>
      </c>
      <c r="K27" s="189"/>
      <c r="L27" s="189">
        <v>0</v>
      </c>
      <c r="M27" s="189"/>
      <c r="N27" s="189">
        <v>0</v>
      </c>
      <c r="O27" s="189"/>
      <c r="P27" s="189">
        <v>0</v>
      </c>
      <c r="Q27" s="189"/>
      <c r="R27" s="189">
        <v>0</v>
      </c>
      <c r="S27" s="189"/>
      <c r="T27" s="189">
        <v>0</v>
      </c>
      <c r="U27" s="189"/>
      <c r="V27" s="189">
        <v>0</v>
      </c>
      <c r="W27" s="189"/>
      <c r="X27" s="189">
        <v>0</v>
      </c>
      <c r="Y27" s="189"/>
      <c r="Z27" s="189" t="s">
        <v>479</v>
      </c>
      <c r="AA27" s="189"/>
      <c r="AB27" s="189">
        <v>0.27064560000000004</v>
      </c>
      <c r="AC27" s="189">
        <v>0.64421088999999998</v>
      </c>
    </row>
    <row r="28" spans="1:32" s="190" customFormat="1" x14ac:dyDescent="0.25">
      <c r="A28" s="191" t="s">
        <v>173</v>
      </c>
      <c r="B28" s="192" t="s">
        <v>172</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s="190" customFormat="1" x14ac:dyDescent="0.25">
      <c r="A29" s="191" t="s">
        <v>171</v>
      </c>
      <c r="B29" s="193" t="s">
        <v>170</v>
      </c>
      <c r="C29" s="189"/>
      <c r="D29" s="189"/>
      <c r="E29" s="189"/>
      <c r="F29" s="189"/>
      <c r="G29" s="189">
        <v>0</v>
      </c>
      <c r="H29" s="189">
        <v>5.2007225999999962E-2</v>
      </c>
      <c r="I29" s="189"/>
      <c r="J29" s="189">
        <v>0.13617063460000001</v>
      </c>
      <c r="K29" s="189"/>
      <c r="L29" s="189">
        <v>0</v>
      </c>
      <c r="M29" s="189"/>
      <c r="N29" s="189">
        <v>0</v>
      </c>
      <c r="O29" s="189"/>
      <c r="P29" s="189">
        <v>0</v>
      </c>
      <c r="Q29" s="189"/>
      <c r="R29" s="189">
        <v>0</v>
      </c>
      <c r="S29" s="189"/>
      <c r="T29" s="189">
        <v>0</v>
      </c>
      <c r="U29" s="189"/>
      <c r="V29" s="189">
        <v>0</v>
      </c>
      <c r="W29" s="189"/>
      <c r="X29" s="189">
        <v>0</v>
      </c>
      <c r="Y29" s="189"/>
      <c r="Z29" s="189" t="s">
        <v>479</v>
      </c>
      <c r="AA29" s="189"/>
      <c r="AB29" s="189">
        <v>5.2007225999999962E-2</v>
      </c>
      <c r="AC29" s="189">
        <v>0.13617063460000001</v>
      </c>
    </row>
    <row r="30" spans="1:32" s="190" customFormat="1" ht="47.25" x14ac:dyDescent="0.25">
      <c r="A30" s="187" t="s">
        <v>63</v>
      </c>
      <c r="B30" s="188" t="s">
        <v>169</v>
      </c>
      <c r="C30" s="189">
        <v>0.27064559999999999</v>
      </c>
      <c r="D30" s="189">
        <v>0.64421089000000009</v>
      </c>
      <c r="E30" s="189">
        <v>0.27064559999999999</v>
      </c>
      <c r="F30" s="189">
        <v>0.27064559999999999</v>
      </c>
      <c r="G30" s="189">
        <v>0</v>
      </c>
      <c r="H30" s="189">
        <v>0.27064559999999999</v>
      </c>
      <c r="I30" s="189"/>
      <c r="J30" s="189">
        <v>0.64421089000000009</v>
      </c>
      <c r="K30" s="189"/>
      <c r="L30" s="189">
        <v>0</v>
      </c>
      <c r="M30" s="189"/>
      <c r="N30" s="189">
        <v>0</v>
      </c>
      <c r="O30" s="189"/>
      <c r="P30" s="189">
        <v>0</v>
      </c>
      <c r="Q30" s="189"/>
      <c r="R30" s="189">
        <v>0</v>
      </c>
      <c r="S30" s="189"/>
      <c r="T30" s="189">
        <v>0</v>
      </c>
      <c r="U30" s="189"/>
      <c r="V30" s="189">
        <v>0</v>
      </c>
      <c r="W30" s="189"/>
      <c r="X30" s="189">
        <v>0</v>
      </c>
      <c r="Y30" s="189"/>
      <c r="Z30" s="189" t="s">
        <v>479</v>
      </c>
      <c r="AA30" s="189"/>
      <c r="AB30" s="189">
        <v>0.27064559999999999</v>
      </c>
      <c r="AC30" s="189">
        <v>0.64421089000000009</v>
      </c>
    </row>
    <row r="31" spans="1:32" s="190" customFormat="1" x14ac:dyDescent="0.25">
      <c r="A31" s="187" t="s">
        <v>168</v>
      </c>
      <c r="B31" s="192" t="s">
        <v>167</v>
      </c>
      <c r="C31" s="189">
        <v>0.26003613000000003</v>
      </c>
      <c r="D31" s="189">
        <v>0.61895743000000003</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166</v>
      </c>
      <c r="B32" s="192" t="s">
        <v>165</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164</v>
      </c>
      <c r="B33" s="192" t="s">
        <v>163</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162</v>
      </c>
      <c r="B34" s="192" t="s">
        <v>161</v>
      </c>
      <c r="C34" s="189">
        <v>1.0609469999999999E-2</v>
      </c>
      <c r="D34" s="189">
        <v>2.5253460000000002E-2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160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x14ac:dyDescent="0.25">
      <c r="A36" s="191" t="s">
        <v>159</v>
      </c>
      <c r="B36" s="194" t="s">
        <v>490</v>
      </c>
      <c r="C36" s="189"/>
      <c r="D36" s="189"/>
      <c r="E36" s="189"/>
      <c r="F36" s="189"/>
      <c r="G36" s="189">
        <v>0</v>
      </c>
      <c r="H36" s="189">
        <v>0</v>
      </c>
      <c r="I36" s="189" t="s">
        <v>522</v>
      </c>
      <c r="J36" s="189">
        <v>0</v>
      </c>
      <c r="K36" s="189" t="s">
        <v>522</v>
      </c>
      <c r="L36" s="189">
        <v>0</v>
      </c>
      <c r="M36" s="189" t="s">
        <v>522</v>
      </c>
      <c r="N36" s="189">
        <v>0</v>
      </c>
      <c r="O36" s="189" t="s">
        <v>522</v>
      </c>
      <c r="P36" s="189">
        <v>0</v>
      </c>
      <c r="Q36" s="189" t="s">
        <v>522</v>
      </c>
      <c r="R36" s="189">
        <v>0</v>
      </c>
      <c r="S36" s="189" t="s">
        <v>522</v>
      </c>
      <c r="T36" s="189">
        <v>0</v>
      </c>
      <c r="U36" s="189" t="s">
        <v>522</v>
      </c>
      <c r="V36" s="189">
        <v>0</v>
      </c>
      <c r="W36" s="189" t="s">
        <v>522</v>
      </c>
      <c r="X36" s="189">
        <v>0</v>
      </c>
      <c r="Y36" s="189" t="s">
        <v>522</v>
      </c>
      <c r="Z36" s="189" t="s">
        <v>479</v>
      </c>
      <c r="AA36" s="189" t="s">
        <v>479</v>
      </c>
      <c r="AB36" s="189">
        <v>0</v>
      </c>
      <c r="AC36" s="189">
        <v>0</v>
      </c>
    </row>
    <row r="37" spans="1:29" s="190" customFormat="1" ht="31.5" x14ac:dyDescent="0.25">
      <c r="A37" s="191" t="s">
        <v>158</v>
      </c>
      <c r="B37" s="194" t="s">
        <v>488</v>
      </c>
      <c r="C37" s="189"/>
      <c r="D37" s="189"/>
      <c r="E37" s="189"/>
      <c r="F37" s="189"/>
      <c r="G37" s="189">
        <v>0</v>
      </c>
      <c r="H37" s="189">
        <v>0</v>
      </c>
      <c r="I37" s="189" t="s">
        <v>522</v>
      </c>
      <c r="J37" s="189">
        <v>0</v>
      </c>
      <c r="K37" s="189" t="s">
        <v>522</v>
      </c>
      <c r="L37" s="189">
        <v>0</v>
      </c>
      <c r="M37" s="189" t="s">
        <v>522</v>
      </c>
      <c r="N37" s="189">
        <v>0</v>
      </c>
      <c r="O37" s="189" t="s">
        <v>522</v>
      </c>
      <c r="P37" s="189">
        <v>0</v>
      </c>
      <c r="Q37" s="189" t="s">
        <v>522</v>
      </c>
      <c r="R37" s="189">
        <v>0</v>
      </c>
      <c r="S37" s="189" t="s">
        <v>522</v>
      </c>
      <c r="T37" s="189">
        <v>0</v>
      </c>
      <c r="U37" s="189" t="s">
        <v>522</v>
      </c>
      <c r="V37" s="189">
        <v>0</v>
      </c>
      <c r="W37" s="189" t="s">
        <v>522</v>
      </c>
      <c r="X37" s="189">
        <v>0</v>
      </c>
      <c r="Y37" s="189" t="s">
        <v>522</v>
      </c>
      <c r="Z37" s="189" t="s">
        <v>479</v>
      </c>
      <c r="AA37" s="189" t="s">
        <v>479</v>
      </c>
      <c r="AB37" s="189">
        <v>0</v>
      </c>
      <c r="AC37" s="189">
        <v>0</v>
      </c>
    </row>
    <row r="38" spans="1:29" s="190" customFormat="1" x14ac:dyDescent="0.25">
      <c r="A38" s="191" t="s">
        <v>157</v>
      </c>
      <c r="B38" s="192" t="s">
        <v>148</v>
      </c>
      <c r="C38" s="189"/>
      <c r="D38" s="189"/>
      <c r="E38" s="189"/>
      <c r="F38" s="189"/>
      <c r="G38" s="189">
        <v>0</v>
      </c>
      <c r="H38" s="189">
        <v>0</v>
      </c>
      <c r="I38" s="189" t="s">
        <v>522</v>
      </c>
      <c r="J38" s="189">
        <v>0</v>
      </c>
      <c r="K38" s="189" t="s">
        <v>522</v>
      </c>
      <c r="L38" s="189">
        <v>0</v>
      </c>
      <c r="M38" s="189" t="s">
        <v>522</v>
      </c>
      <c r="N38" s="189">
        <v>0</v>
      </c>
      <c r="O38" s="189" t="s">
        <v>522</v>
      </c>
      <c r="P38" s="189">
        <v>0</v>
      </c>
      <c r="Q38" s="189" t="s">
        <v>522</v>
      </c>
      <c r="R38" s="189">
        <v>0</v>
      </c>
      <c r="S38" s="189" t="s">
        <v>522</v>
      </c>
      <c r="T38" s="189">
        <v>0</v>
      </c>
      <c r="U38" s="189" t="s">
        <v>522</v>
      </c>
      <c r="V38" s="189">
        <v>0</v>
      </c>
      <c r="W38" s="189" t="s">
        <v>522</v>
      </c>
      <c r="X38" s="189">
        <v>0</v>
      </c>
      <c r="Y38" s="189" t="s">
        <v>522</v>
      </c>
      <c r="Z38" s="189" t="s">
        <v>479</v>
      </c>
      <c r="AA38" s="189" t="s">
        <v>479</v>
      </c>
      <c r="AB38" s="189">
        <v>0</v>
      </c>
      <c r="AC38" s="189">
        <v>0</v>
      </c>
    </row>
    <row r="39" spans="1:29" s="190" customFormat="1" x14ac:dyDescent="0.25">
      <c r="A39" s="191" t="s">
        <v>156</v>
      </c>
      <c r="B39" s="192" t="s">
        <v>489</v>
      </c>
      <c r="C39" s="189"/>
      <c r="D39" s="189"/>
      <c r="E39" s="189"/>
      <c r="F39" s="189"/>
      <c r="G39" s="189">
        <v>0</v>
      </c>
      <c r="H39" s="189">
        <v>0</v>
      </c>
      <c r="I39" s="189" t="s">
        <v>522</v>
      </c>
      <c r="J39" s="189">
        <v>0</v>
      </c>
      <c r="K39" s="189" t="s">
        <v>522</v>
      </c>
      <c r="L39" s="189">
        <v>0</v>
      </c>
      <c r="M39" s="189" t="s">
        <v>522</v>
      </c>
      <c r="N39" s="189">
        <v>0</v>
      </c>
      <c r="O39" s="189" t="s">
        <v>522</v>
      </c>
      <c r="P39" s="189">
        <v>0</v>
      </c>
      <c r="Q39" s="189" t="s">
        <v>522</v>
      </c>
      <c r="R39" s="189">
        <v>0</v>
      </c>
      <c r="S39" s="189" t="s">
        <v>522</v>
      </c>
      <c r="T39" s="189">
        <v>0</v>
      </c>
      <c r="U39" s="189" t="s">
        <v>522</v>
      </c>
      <c r="V39" s="189">
        <v>0</v>
      </c>
      <c r="W39" s="189" t="s">
        <v>522</v>
      </c>
      <c r="X39" s="189">
        <v>0</v>
      </c>
      <c r="Y39" s="189" t="s">
        <v>522</v>
      </c>
      <c r="Z39" s="189" t="s">
        <v>479</v>
      </c>
      <c r="AA39" s="189" t="s">
        <v>479</v>
      </c>
      <c r="AB39" s="189">
        <v>0</v>
      </c>
      <c r="AC39" s="189">
        <v>0</v>
      </c>
    </row>
    <row r="40" spans="1:29" s="190" customFormat="1" x14ac:dyDescent="0.25">
      <c r="A40" s="191" t="s">
        <v>155</v>
      </c>
      <c r="B40" s="192" t="s">
        <v>491</v>
      </c>
      <c r="C40" s="189"/>
      <c r="D40" s="189"/>
      <c r="E40" s="189"/>
      <c r="F40" s="189"/>
      <c r="G40" s="189">
        <v>0</v>
      </c>
      <c r="H40" s="189">
        <v>0</v>
      </c>
      <c r="I40" s="189" t="s">
        <v>522</v>
      </c>
      <c r="J40" s="189">
        <v>0</v>
      </c>
      <c r="K40" s="189" t="s">
        <v>522</v>
      </c>
      <c r="L40" s="189">
        <v>0</v>
      </c>
      <c r="M40" s="189" t="s">
        <v>522</v>
      </c>
      <c r="N40" s="189">
        <v>0</v>
      </c>
      <c r="O40" s="189" t="s">
        <v>522</v>
      </c>
      <c r="P40" s="189">
        <v>0</v>
      </c>
      <c r="Q40" s="189" t="s">
        <v>522</v>
      </c>
      <c r="R40" s="189">
        <v>0</v>
      </c>
      <c r="S40" s="189" t="s">
        <v>522</v>
      </c>
      <c r="T40" s="189">
        <v>0</v>
      </c>
      <c r="U40" s="189" t="s">
        <v>522</v>
      </c>
      <c r="V40" s="189">
        <v>0</v>
      </c>
      <c r="W40" s="189" t="s">
        <v>522</v>
      </c>
      <c r="X40" s="189">
        <v>0</v>
      </c>
      <c r="Y40" s="189" t="s">
        <v>522</v>
      </c>
      <c r="Z40" s="189" t="s">
        <v>479</v>
      </c>
      <c r="AA40" s="189" t="s">
        <v>479</v>
      </c>
      <c r="AB40" s="189">
        <v>0</v>
      </c>
      <c r="AC40" s="189">
        <v>0</v>
      </c>
    </row>
    <row r="41" spans="1:29" s="190" customFormat="1" x14ac:dyDescent="0.25">
      <c r="A41" s="191" t="s">
        <v>154</v>
      </c>
      <c r="B41" s="192" t="s">
        <v>492</v>
      </c>
      <c r="C41" s="189"/>
      <c r="D41" s="189"/>
      <c r="E41" s="189"/>
      <c r="F41" s="189"/>
      <c r="G41" s="189">
        <v>0</v>
      </c>
      <c r="H41" s="189">
        <v>0</v>
      </c>
      <c r="I41" s="189" t="s">
        <v>522</v>
      </c>
      <c r="J41" s="189">
        <v>0</v>
      </c>
      <c r="K41" s="189" t="s">
        <v>522</v>
      </c>
      <c r="L41" s="189">
        <v>0</v>
      </c>
      <c r="M41" s="189" t="s">
        <v>522</v>
      </c>
      <c r="N41" s="189">
        <v>0</v>
      </c>
      <c r="O41" s="189" t="s">
        <v>522</v>
      </c>
      <c r="P41" s="189">
        <v>0</v>
      </c>
      <c r="Q41" s="189" t="s">
        <v>522</v>
      </c>
      <c r="R41" s="189">
        <v>0</v>
      </c>
      <c r="S41" s="189" t="s">
        <v>522</v>
      </c>
      <c r="T41" s="189">
        <v>0</v>
      </c>
      <c r="U41" s="189" t="s">
        <v>522</v>
      </c>
      <c r="V41" s="189">
        <v>0</v>
      </c>
      <c r="W41" s="189" t="s">
        <v>522</v>
      </c>
      <c r="X41" s="189">
        <v>0</v>
      </c>
      <c r="Y41" s="189" t="s">
        <v>522</v>
      </c>
      <c r="Z41" s="189" t="s">
        <v>479</v>
      </c>
      <c r="AA41" s="189" t="s">
        <v>479</v>
      </c>
      <c r="AB41" s="189">
        <v>0</v>
      </c>
      <c r="AC41" s="189">
        <v>0</v>
      </c>
    </row>
    <row r="42" spans="1:29" s="190" customFormat="1" x14ac:dyDescent="0.25">
      <c r="A42" s="191" t="s">
        <v>153</v>
      </c>
      <c r="B42" s="192" t="s">
        <v>493</v>
      </c>
      <c r="C42" s="189"/>
      <c r="D42" s="189"/>
      <c r="E42" s="189"/>
      <c r="F42" s="189"/>
      <c r="G42" s="189">
        <v>0</v>
      </c>
      <c r="H42" s="189">
        <v>0</v>
      </c>
      <c r="I42" s="189" t="s">
        <v>522</v>
      </c>
      <c r="J42" s="189">
        <v>0</v>
      </c>
      <c r="K42" s="189" t="s">
        <v>522</v>
      </c>
      <c r="L42" s="189">
        <v>0</v>
      </c>
      <c r="M42" s="189" t="s">
        <v>522</v>
      </c>
      <c r="N42" s="189">
        <v>0</v>
      </c>
      <c r="O42" s="189" t="s">
        <v>522</v>
      </c>
      <c r="P42" s="189">
        <v>0</v>
      </c>
      <c r="Q42" s="189" t="s">
        <v>522</v>
      </c>
      <c r="R42" s="189">
        <v>0</v>
      </c>
      <c r="S42" s="189" t="s">
        <v>522</v>
      </c>
      <c r="T42" s="189">
        <v>0</v>
      </c>
      <c r="U42" s="189" t="s">
        <v>522</v>
      </c>
      <c r="V42" s="189">
        <v>0</v>
      </c>
      <c r="W42" s="189" t="s">
        <v>522</v>
      </c>
      <c r="X42" s="189">
        <v>0</v>
      </c>
      <c r="Y42" s="189" t="s">
        <v>522</v>
      </c>
      <c r="Z42" s="189" t="s">
        <v>479</v>
      </c>
      <c r="AA42" s="189" t="s">
        <v>479</v>
      </c>
      <c r="AB42" s="189">
        <v>0</v>
      </c>
      <c r="AC42" s="189">
        <v>0</v>
      </c>
    </row>
    <row r="43" spans="1:29" s="190" customFormat="1" x14ac:dyDescent="0.25">
      <c r="A43" s="191" t="s">
        <v>494</v>
      </c>
      <c r="B43" s="192" t="s">
        <v>495</v>
      </c>
      <c r="C43" s="189"/>
      <c r="D43" s="189"/>
      <c r="E43" s="189"/>
      <c r="F43" s="189"/>
      <c r="G43" s="189">
        <v>0</v>
      </c>
      <c r="H43" s="189">
        <v>0</v>
      </c>
      <c r="I43" s="189" t="s">
        <v>522</v>
      </c>
      <c r="J43" s="189">
        <v>0</v>
      </c>
      <c r="K43" s="189" t="s">
        <v>522</v>
      </c>
      <c r="L43" s="189">
        <v>0</v>
      </c>
      <c r="M43" s="189" t="s">
        <v>522</v>
      </c>
      <c r="N43" s="189">
        <v>0</v>
      </c>
      <c r="O43" s="189" t="s">
        <v>522</v>
      </c>
      <c r="P43" s="189">
        <v>0</v>
      </c>
      <c r="Q43" s="189" t="s">
        <v>522</v>
      </c>
      <c r="R43" s="189">
        <v>0</v>
      </c>
      <c r="S43" s="189" t="s">
        <v>522</v>
      </c>
      <c r="T43" s="189">
        <v>0</v>
      </c>
      <c r="U43" s="189" t="s">
        <v>522</v>
      </c>
      <c r="V43" s="189">
        <v>0</v>
      </c>
      <c r="W43" s="189" t="s">
        <v>522</v>
      </c>
      <c r="X43" s="189">
        <v>0</v>
      </c>
      <c r="Y43" s="189" t="s">
        <v>522</v>
      </c>
      <c r="Z43" s="189" t="s">
        <v>479</v>
      </c>
      <c r="AA43" s="189" t="s">
        <v>479</v>
      </c>
      <c r="AB43" s="189">
        <v>0</v>
      </c>
      <c r="AC43" s="189">
        <v>0</v>
      </c>
    </row>
    <row r="44" spans="1:29" s="190" customFormat="1" x14ac:dyDescent="0.25">
      <c r="A44" s="191" t="s">
        <v>496</v>
      </c>
      <c r="B44" s="192" t="s">
        <v>497</v>
      </c>
      <c r="C44" s="189"/>
      <c r="D44" s="189"/>
      <c r="E44" s="189"/>
      <c r="F44" s="189"/>
      <c r="G44" s="189">
        <v>0</v>
      </c>
      <c r="H44" s="189">
        <v>0</v>
      </c>
      <c r="I44" s="189" t="s">
        <v>522</v>
      </c>
      <c r="J44" s="189">
        <v>0</v>
      </c>
      <c r="K44" s="189" t="s">
        <v>522</v>
      </c>
      <c r="L44" s="189">
        <v>0</v>
      </c>
      <c r="M44" s="189" t="s">
        <v>522</v>
      </c>
      <c r="N44" s="189">
        <v>0</v>
      </c>
      <c r="O44" s="189" t="s">
        <v>522</v>
      </c>
      <c r="P44" s="189">
        <v>0</v>
      </c>
      <c r="Q44" s="189" t="s">
        <v>522</v>
      </c>
      <c r="R44" s="189">
        <v>0</v>
      </c>
      <c r="S44" s="189" t="s">
        <v>522</v>
      </c>
      <c r="T44" s="189">
        <v>0</v>
      </c>
      <c r="U44" s="189" t="s">
        <v>522</v>
      </c>
      <c r="V44" s="189">
        <v>0</v>
      </c>
      <c r="W44" s="189" t="s">
        <v>522</v>
      </c>
      <c r="X44" s="189">
        <v>0</v>
      </c>
      <c r="Y44" s="189" t="s">
        <v>522</v>
      </c>
      <c r="Z44" s="189" t="s">
        <v>479</v>
      </c>
      <c r="AA44" s="189" t="s">
        <v>479</v>
      </c>
      <c r="AB44" s="189">
        <v>0</v>
      </c>
      <c r="AC44" s="189">
        <v>0</v>
      </c>
    </row>
    <row r="45" spans="1:29" s="190" customFormat="1" x14ac:dyDescent="0.25">
      <c r="A45" s="191" t="s">
        <v>498</v>
      </c>
      <c r="B45" s="192" t="s">
        <v>499</v>
      </c>
      <c r="C45" s="189"/>
      <c r="D45" s="189"/>
      <c r="E45" s="189"/>
      <c r="F45" s="189"/>
      <c r="G45" s="189">
        <v>0</v>
      </c>
      <c r="H45" s="189">
        <v>0</v>
      </c>
      <c r="I45" s="189" t="s">
        <v>522</v>
      </c>
      <c r="J45" s="189">
        <v>0</v>
      </c>
      <c r="K45" s="189" t="s">
        <v>522</v>
      </c>
      <c r="L45" s="189">
        <v>0</v>
      </c>
      <c r="M45" s="189" t="s">
        <v>522</v>
      </c>
      <c r="N45" s="189">
        <v>0</v>
      </c>
      <c r="O45" s="189" t="s">
        <v>522</v>
      </c>
      <c r="P45" s="189">
        <v>0</v>
      </c>
      <c r="Q45" s="189" t="s">
        <v>522</v>
      </c>
      <c r="R45" s="189">
        <v>0</v>
      </c>
      <c r="S45" s="189" t="s">
        <v>522</v>
      </c>
      <c r="T45" s="189">
        <v>0</v>
      </c>
      <c r="U45" s="189" t="s">
        <v>522</v>
      </c>
      <c r="V45" s="189">
        <v>0</v>
      </c>
      <c r="W45" s="189" t="s">
        <v>522</v>
      </c>
      <c r="X45" s="189">
        <v>0</v>
      </c>
      <c r="Y45" s="189" t="s">
        <v>522</v>
      </c>
      <c r="Z45" s="189" t="s">
        <v>479</v>
      </c>
      <c r="AA45" s="189" t="s">
        <v>479</v>
      </c>
      <c r="AB45" s="189">
        <v>0</v>
      </c>
      <c r="AC45" s="189">
        <v>0</v>
      </c>
    </row>
    <row r="46" spans="1:29" s="190" customFormat="1" x14ac:dyDescent="0.25">
      <c r="A46" s="191" t="s">
        <v>500</v>
      </c>
      <c r="B46" s="192" t="s">
        <v>501</v>
      </c>
      <c r="C46" s="189"/>
      <c r="D46" s="189"/>
      <c r="E46" s="189"/>
      <c r="F46" s="189"/>
      <c r="G46" s="189">
        <v>0</v>
      </c>
      <c r="H46" s="189">
        <v>0</v>
      </c>
      <c r="I46" s="189" t="s">
        <v>522</v>
      </c>
      <c r="J46" s="189"/>
      <c r="K46" s="189" t="s">
        <v>522</v>
      </c>
      <c r="L46" s="189">
        <v>0</v>
      </c>
      <c r="M46" s="189" t="s">
        <v>522</v>
      </c>
      <c r="N46" s="189"/>
      <c r="O46" s="189" t="s">
        <v>522</v>
      </c>
      <c r="P46" s="189">
        <v>0</v>
      </c>
      <c r="Q46" s="189" t="s">
        <v>522</v>
      </c>
      <c r="R46" s="189"/>
      <c r="S46" s="189" t="s">
        <v>522</v>
      </c>
      <c r="T46" s="189">
        <v>0</v>
      </c>
      <c r="U46" s="189" t="s">
        <v>522</v>
      </c>
      <c r="V46" s="189"/>
      <c r="W46" s="189" t="s">
        <v>522</v>
      </c>
      <c r="X46" s="189"/>
      <c r="Y46" s="189" t="s">
        <v>522</v>
      </c>
      <c r="Z46" s="189"/>
      <c r="AA46" s="189" t="s">
        <v>522</v>
      </c>
      <c r="AB46" s="189">
        <v>0</v>
      </c>
      <c r="AC46" s="189">
        <v>0</v>
      </c>
    </row>
    <row r="47" spans="1:29" s="190" customFormat="1" x14ac:dyDescent="0.25">
      <c r="A47" s="187" t="s">
        <v>61</v>
      </c>
      <c r="B47" s="188" t="s">
        <v>152</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90" customFormat="1" x14ac:dyDescent="0.25">
      <c r="A48" s="191" t="s">
        <v>151</v>
      </c>
      <c r="B48" s="194" t="s">
        <v>490</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479</v>
      </c>
      <c r="AA48" s="189"/>
      <c r="AB48" s="189">
        <v>0</v>
      </c>
      <c r="AC48" s="189">
        <v>0</v>
      </c>
    </row>
    <row r="49" spans="1:29" s="190" customFormat="1" ht="31.5" x14ac:dyDescent="0.25">
      <c r="A49" s="191" t="s">
        <v>150</v>
      </c>
      <c r="B49" s="194" t="s">
        <v>488</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479</v>
      </c>
      <c r="AA49" s="189"/>
      <c r="AB49" s="189">
        <v>0</v>
      </c>
      <c r="AC49" s="189">
        <v>0</v>
      </c>
    </row>
    <row r="50" spans="1:29" s="190" customFormat="1" x14ac:dyDescent="0.25">
      <c r="A50" s="191" t="s">
        <v>149</v>
      </c>
      <c r="B50" s="192" t="s">
        <v>148</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479</v>
      </c>
      <c r="AA50" s="189"/>
      <c r="AB50" s="189">
        <v>0</v>
      </c>
      <c r="AC50" s="189">
        <v>0</v>
      </c>
    </row>
    <row r="51" spans="1:29" s="190" customFormat="1" ht="31.5" x14ac:dyDescent="0.25">
      <c r="A51" s="191" t="s">
        <v>147</v>
      </c>
      <c r="B51" s="192" t="s">
        <v>146</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479</v>
      </c>
      <c r="AA51" s="189"/>
      <c r="AB51" s="189">
        <v>0</v>
      </c>
      <c r="AC51" s="189">
        <v>0</v>
      </c>
    </row>
    <row r="52" spans="1:29" s="190" customFormat="1" ht="31.5" x14ac:dyDescent="0.25">
      <c r="A52" s="191" t="s">
        <v>145</v>
      </c>
      <c r="B52" s="192" t="s">
        <v>144</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479</v>
      </c>
      <c r="AA52" s="189"/>
      <c r="AB52" s="189">
        <v>0</v>
      </c>
      <c r="AC52" s="189">
        <v>0</v>
      </c>
    </row>
    <row r="53" spans="1:29" s="190" customFormat="1" x14ac:dyDescent="0.25">
      <c r="A53" s="191" t="s">
        <v>143</v>
      </c>
      <c r="B53" s="192" t="s">
        <v>142</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479</v>
      </c>
      <c r="AA53" s="189"/>
      <c r="AB53" s="189">
        <v>0</v>
      </c>
      <c r="AC53" s="189">
        <v>0</v>
      </c>
    </row>
    <row r="54" spans="1:29" s="190" customFormat="1" x14ac:dyDescent="0.25">
      <c r="A54" s="191" t="s">
        <v>141</v>
      </c>
      <c r="B54" s="192" t="s">
        <v>491</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479</v>
      </c>
      <c r="AA54" s="189"/>
      <c r="AB54" s="189">
        <v>0</v>
      </c>
      <c r="AC54" s="189">
        <v>0</v>
      </c>
    </row>
    <row r="55" spans="1:29" s="190" customFormat="1" x14ac:dyDescent="0.25">
      <c r="A55" s="191" t="s">
        <v>502</v>
      </c>
      <c r="B55" s="192" t="s">
        <v>492</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479</v>
      </c>
      <c r="AA55" s="189"/>
      <c r="AB55" s="189">
        <v>0</v>
      </c>
      <c r="AC55" s="189">
        <v>0</v>
      </c>
    </row>
    <row r="56" spans="1:29" s="190" customFormat="1" x14ac:dyDescent="0.25">
      <c r="A56" s="191" t="s">
        <v>503</v>
      </c>
      <c r="B56" s="192" t="s">
        <v>493</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479</v>
      </c>
      <c r="AA56" s="189"/>
      <c r="AB56" s="189">
        <v>0</v>
      </c>
      <c r="AC56" s="189">
        <v>0</v>
      </c>
    </row>
    <row r="57" spans="1:29" s="190" customFormat="1" x14ac:dyDescent="0.25">
      <c r="A57" s="191" t="s">
        <v>504</v>
      </c>
      <c r="B57" s="192" t="s">
        <v>495</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479</v>
      </c>
      <c r="AA57" s="189"/>
      <c r="AB57" s="189">
        <v>0</v>
      </c>
      <c r="AC57" s="189">
        <v>0</v>
      </c>
    </row>
    <row r="58" spans="1:29" s="190" customFormat="1" x14ac:dyDescent="0.25">
      <c r="A58" s="191" t="s">
        <v>505</v>
      </c>
      <c r="B58" s="192" t="s">
        <v>497</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479</v>
      </c>
      <c r="AA58" s="189"/>
      <c r="AB58" s="189">
        <v>0</v>
      </c>
      <c r="AC58" s="189">
        <v>0</v>
      </c>
    </row>
    <row r="59" spans="1:29" s="190" customFormat="1" x14ac:dyDescent="0.25">
      <c r="A59" s="191" t="s">
        <v>506</v>
      </c>
      <c r="B59" s="192" t="s">
        <v>499</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479</v>
      </c>
      <c r="AA59" s="189"/>
      <c r="AB59" s="189">
        <v>0</v>
      </c>
      <c r="AC59" s="189">
        <v>0</v>
      </c>
    </row>
    <row r="60" spans="1:29" s="190" customFormat="1" x14ac:dyDescent="0.25">
      <c r="A60" s="191" t="s">
        <v>507</v>
      </c>
      <c r="B60" s="192" t="s">
        <v>501</v>
      </c>
      <c r="C60" s="189">
        <v>0</v>
      </c>
      <c r="D60" s="189">
        <v>0</v>
      </c>
      <c r="E60" s="189"/>
      <c r="F60" s="189"/>
      <c r="G60" s="189">
        <v>0</v>
      </c>
      <c r="H60" s="189">
        <v>0</v>
      </c>
      <c r="I60" s="189"/>
      <c r="J60" s="189"/>
      <c r="K60" s="189"/>
      <c r="L60" s="189">
        <v>0</v>
      </c>
      <c r="M60" s="189"/>
      <c r="N60" s="189"/>
      <c r="O60" s="189"/>
      <c r="P60" s="189">
        <v>0</v>
      </c>
      <c r="Q60" s="189"/>
      <c r="R60" s="189"/>
      <c r="S60" s="189"/>
      <c r="T60" s="189">
        <v>0</v>
      </c>
      <c r="U60" s="189"/>
      <c r="V60" s="189"/>
      <c r="W60" s="189"/>
      <c r="X60" s="189"/>
      <c r="Y60" s="189"/>
      <c r="Z60" s="189"/>
      <c r="AA60" s="189"/>
      <c r="AB60" s="189">
        <v>0</v>
      </c>
      <c r="AC60" s="189">
        <v>0</v>
      </c>
    </row>
    <row r="61" spans="1:29" s="190" customFormat="1" ht="35.25" customHeight="1" x14ac:dyDescent="0.25">
      <c r="A61" s="187" t="s">
        <v>59</v>
      </c>
      <c r="B61" s="188" t="s">
        <v>140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139</v>
      </c>
      <c r="B62" s="192" t="s">
        <v>138</v>
      </c>
      <c r="C62" s="189">
        <v>0.27064559999999999</v>
      </c>
      <c r="D62" s="189">
        <v>0.64421089000000009</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479</v>
      </c>
      <c r="AA62" s="189"/>
      <c r="AB62" s="189">
        <v>0</v>
      </c>
      <c r="AC62" s="189">
        <v>0</v>
      </c>
    </row>
    <row r="63" spans="1:29" s="190" customFormat="1" x14ac:dyDescent="0.25">
      <c r="A63" s="191" t="s">
        <v>137</v>
      </c>
      <c r="B63" s="192" t="s">
        <v>131</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479</v>
      </c>
      <c r="AA63" s="189"/>
      <c r="AB63" s="189">
        <v>0</v>
      </c>
      <c r="AC63" s="189">
        <v>0</v>
      </c>
    </row>
    <row r="64" spans="1:29" s="190" customFormat="1" x14ac:dyDescent="0.25">
      <c r="A64" s="191" t="s">
        <v>136</v>
      </c>
      <c r="B64" s="194" t="s">
        <v>130</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479</v>
      </c>
      <c r="AA64" s="189"/>
      <c r="AB64" s="189">
        <v>0</v>
      </c>
      <c r="AC64" s="189">
        <v>0</v>
      </c>
    </row>
    <row r="65" spans="1:29" s="190" customFormat="1" x14ac:dyDescent="0.25">
      <c r="A65" s="191" t="s">
        <v>135</v>
      </c>
      <c r="B65" s="194" t="s">
        <v>129</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479</v>
      </c>
      <c r="AA65" s="189"/>
      <c r="AB65" s="189">
        <v>0</v>
      </c>
      <c r="AC65" s="189">
        <v>0</v>
      </c>
    </row>
    <row r="66" spans="1:29" s="190" customFormat="1" x14ac:dyDescent="0.25">
      <c r="A66" s="191" t="s">
        <v>134</v>
      </c>
      <c r="B66" s="194" t="s">
        <v>128</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479</v>
      </c>
      <c r="AA66" s="189"/>
      <c r="AB66" s="189">
        <v>0</v>
      </c>
      <c r="AC66" s="189">
        <v>0</v>
      </c>
    </row>
    <row r="67" spans="1:29" s="190" customFormat="1" x14ac:dyDescent="0.25">
      <c r="A67" s="191" t="s">
        <v>133</v>
      </c>
      <c r="B67" s="194" t="s">
        <v>491</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479</v>
      </c>
      <c r="AA67" s="189"/>
      <c r="AB67" s="189">
        <v>0</v>
      </c>
      <c r="AC67" s="189">
        <v>0</v>
      </c>
    </row>
    <row r="68" spans="1:29" s="190" customFormat="1" x14ac:dyDescent="0.25">
      <c r="A68" s="191" t="s">
        <v>508</v>
      </c>
      <c r="B68" s="194" t="s">
        <v>492</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479</v>
      </c>
      <c r="AA68" s="189"/>
      <c r="AB68" s="189">
        <v>0</v>
      </c>
      <c r="AC68" s="189">
        <v>0</v>
      </c>
    </row>
    <row r="69" spans="1:29" s="190" customFormat="1" x14ac:dyDescent="0.25">
      <c r="A69" s="191" t="s">
        <v>509</v>
      </c>
      <c r="B69" s="194" t="s">
        <v>493</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479</v>
      </c>
      <c r="AA69" s="189"/>
      <c r="AB69" s="189">
        <v>0</v>
      </c>
      <c r="AC69" s="189">
        <v>0</v>
      </c>
    </row>
    <row r="70" spans="1:29" s="190" customFormat="1" x14ac:dyDescent="0.25">
      <c r="A70" s="191" t="s">
        <v>510</v>
      </c>
      <c r="B70" s="194" t="s">
        <v>495</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479</v>
      </c>
      <c r="AA70" s="189"/>
      <c r="AB70" s="189">
        <v>0</v>
      </c>
      <c r="AC70" s="189">
        <v>0</v>
      </c>
    </row>
    <row r="71" spans="1:29" s="190" customFormat="1" x14ac:dyDescent="0.25">
      <c r="A71" s="191" t="s">
        <v>511</v>
      </c>
      <c r="B71" s="194" t="s">
        <v>497</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479</v>
      </c>
      <c r="AA71" s="189"/>
      <c r="AB71" s="189">
        <v>0</v>
      </c>
      <c r="AC71" s="189">
        <v>0</v>
      </c>
    </row>
    <row r="72" spans="1:29" s="190" customFormat="1" x14ac:dyDescent="0.25">
      <c r="A72" s="191" t="s">
        <v>512</v>
      </c>
      <c r="B72" s="194" t="s">
        <v>499</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479</v>
      </c>
      <c r="AA72" s="189"/>
      <c r="AB72" s="189">
        <v>0</v>
      </c>
      <c r="AC72" s="189">
        <v>0</v>
      </c>
    </row>
    <row r="73" spans="1:29" s="190" customFormat="1" x14ac:dyDescent="0.25">
      <c r="A73" s="191" t="s">
        <v>513</v>
      </c>
      <c r="B73" s="194" t="s">
        <v>501</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c r="Y73" s="189"/>
      <c r="Z73" s="189"/>
      <c r="AA73" s="189"/>
      <c r="AB73" s="189">
        <v>0</v>
      </c>
      <c r="AC73" s="189">
        <v>0</v>
      </c>
    </row>
    <row r="74" spans="1:29" s="190" customFormat="1" ht="36.75" customHeight="1" x14ac:dyDescent="0.25">
      <c r="A74" s="187" t="s">
        <v>58</v>
      </c>
      <c r="B74" s="195" t="s">
        <v>227</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479</v>
      </c>
      <c r="AA74" s="189"/>
      <c r="AB74" s="189">
        <v>0</v>
      </c>
      <c r="AC74" s="189">
        <v>0</v>
      </c>
    </row>
    <row r="75" spans="1:29" s="190" customFormat="1" x14ac:dyDescent="0.25">
      <c r="A75" s="187" t="s">
        <v>56</v>
      </c>
      <c r="B75" s="188" t="s">
        <v>132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x14ac:dyDescent="0.25">
      <c r="A76" s="191" t="s">
        <v>222</v>
      </c>
      <c r="B76" s="194" t="s">
        <v>490</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479</v>
      </c>
      <c r="AA76" s="189"/>
      <c r="AB76" s="189">
        <v>0</v>
      </c>
      <c r="AC76" s="189">
        <v>0</v>
      </c>
    </row>
    <row r="77" spans="1:29" s="190" customFormat="1" ht="31.5" x14ac:dyDescent="0.25">
      <c r="A77" s="191" t="s">
        <v>223</v>
      </c>
      <c r="B77" s="194" t="s">
        <v>488</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479</v>
      </c>
      <c r="AA77" s="189"/>
      <c r="AB77" s="189">
        <v>0</v>
      </c>
      <c r="AC77" s="189">
        <v>0</v>
      </c>
    </row>
    <row r="78" spans="1:29" s="190" customFormat="1" x14ac:dyDescent="0.25">
      <c r="A78" s="191" t="s">
        <v>224</v>
      </c>
      <c r="B78" s="192" t="s">
        <v>148</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479</v>
      </c>
      <c r="AA78" s="189"/>
      <c r="AB78" s="189">
        <v>0</v>
      </c>
      <c r="AC78" s="189">
        <v>0</v>
      </c>
    </row>
    <row r="79" spans="1:29" s="190" customFormat="1" x14ac:dyDescent="0.25">
      <c r="A79" s="191" t="s">
        <v>225</v>
      </c>
      <c r="B79" s="192" t="s">
        <v>514</v>
      </c>
      <c r="C79" s="196"/>
      <c r="D79" s="197"/>
      <c r="E79" s="198"/>
      <c r="F79" s="198"/>
      <c r="G79" s="189">
        <v>0</v>
      </c>
      <c r="H79" s="189">
        <v>0</v>
      </c>
      <c r="I79" s="198"/>
      <c r="J79" s="189">
        <v>0</v>
      </c>
      <c r="K79" s="197"/>
      <c r="L79" s="189">
        <v>0</v>
      </c>
      <c r="M79" s="197"/>
      <c r="N79" s="189">
        <v>0</v>
      </c>
      <c r="O79" s="197"/>
      <c r="P79" s="189">
        <v>0</v>
      </c>
      <c r="Q79" s="197"/>
      <c r="R79" s="189">
        <v>0</v>
      </c>
      <c r="S79" s="197"/>
      <c r="T79" s="189">
        <v>0</v>
      </c>
      <c r="U79" s="197"/>
      <c r="V79" s="189">
        <v>0</v>
      </c>
      <c r="W79" s="197"/>
      <c r="X79" s="189">
        <v>0</v>
      </c>
      <c r="Y79" s="197"/>
      <c r="Z79" s="189" t="s">
        <v>479</v>
      </c>
      <c r="AA79" s="197"/>
      <c r="AB79" s="189">
        <v>0</v>
      </c>
      <c r="AC79" s="189">
        <v>0</v>
      </c>
    </row>
    <row r="80" spans="1:29" s="190" customFormat="1" x14ac:dyDescent="0.25">
      <c r="A80" s="191" t="s">
        <v>226</v>
      </c>
      <c r="B80" s="192" t="s">
        <v>491</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479</v>
      </c>
      <c r="AA80" s="197"/>
      <c r="AB80" s="189">
        <v>0</v>
      </c>
      <c r="AC80" s="189">
        <v>0</v>
      </c>
    </row>
    <row r="81" spans="1:29" s="190" customFormat="1" x14ac:dyDescent="0.25">
      <c r="A81" s="191" t="s">
        <v>515</v>
      </c>
      <c r="B81" s="192" t="s">
        <v>492</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t="s">
        <v>479</v>
      </c>
      <c r="AA81" s="197"/>
      <c r="AB81" s="189">
        <v>0</v>
      </c>
      <c r="AC81" s="189">
        <v>0</v>
      </c>
    </row>
    <row r="82" spans="1:29" s="190" customFormat="1" x14ac:dyDescent="0.25">
      <c r="A82" s="191" t="s">
        <v>516</v>
      </c>
      <c r="B82" s="192" t="s">
        <v>493</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479</v>
      </c>
      <c r="AA82" s="197"/>
      <c r="AB82" s="189">
        <v>0</v>
      </c>
      <c r="AC82" s="189">
        <v>0</v>
      </c>
    </row>
    <row r="83" spans="1:29" s="190" customFormat="1" x14ac:dyDescent="0.25">
      <c r="A83" s="191" t="s">
        <v>517</v>
      </c>
      <c r="B83" s="192" t="s">
        <v>495</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479</v>
      </c>
      <c r="AA83" s="197"/>
      <c r="AB83" s="189">
        <v>0</v>
      </c>
      <c r="AC83" s="189">
        <v>0</v>
      </c>
    </row>
    <row r="84" spans="1:29" s="190" customFormat="1" x14ac:dyDescent="0.25">
      <c r="A84" s="191" t="s">
        <v>518</v>
      </c>
      <c r="B84" s="192" t="s">
        <v>497</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t="s">
        <v>479</v>
      </c>
      <c r="AA84" s="197"/>
      <c r="AB84" s="189">
        <v>0</v>
      </c>
      <c r="AC84" s="189">
        <v>0</v>
      </c>
    </row>
    <row r="85" spans="1:29" s="190" customFormat="1" x14ac:dyDescent="0.25">
      <c r="A85" s="191" t="s">
        <v>519</v>
      </c>
      <c r="B85" s="192" t="s">
        <v>499</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479</v>
      </c>
      <c r="AA85" s="197"/>
      <c r="AB85" s="189">
        <v>0</v>
      </c>
      <c r="AC85" s="189">
        <v>0</v>
      </c>
    </row>
    <row r="86" spans="1:29" s="190" customFormat="1" ht="13.5" customHeight="1" x14ac:dyDescent="0.25">
      <c r="A86" s="191" t="s">
        <v>520</v>
      </c>
      <c r="B86" s="192" t="s">
        <v>501</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479</v>
      </c>
      <c r="AA86" s="197"/>
      <c r="AB86" s="189">
        <v>0</v>
      </c>
      <c r="AC86" s="189">
        <v>0</v>
      </c>
    </row>
    <row r="87" spans="1:29" x14ac:dyDescent="0.25">
      <c r="G87" s="182"/>
      <c r="H87" s="182"/>
      <c r="I87" s="182"/>
      <c r="J87" s="182"/>
      <c r="K87" s="182"/>
    </row>
    <row r="88" spans="1:29" x14ac:dyDescent="0.25">
      <c r="G88" s="182"/>
      <c r="H88" s="182"/>
      <c r="I88" s="182"/>
      <c r="J88" s="182"/>
      <c r="K88" s="182"/>
    </row>
    <row r="89" spans="1:29" x14ac:dyDescent="0.25">
      <c r="G89" s="182"/>
      <c r="H89" s="182"/>
      <c r="I89" s="182"/>
      <c r="J89" s="182"/>
      <c r="K89" s="182"/>
    </row>
    <row r="90" spans="1:29" x14ac:dyDescent="0.25">
      <c r="G90" s="182"/>
      <c r="H90" s="182"/>
      <c r="I90" s="182"/>
      <c r="J90" s="182"/>
      <c r="K90" s="182"/>
    </row>
    <row r="91" spans="1:29" x14ac:dyDescent="0.25">
      <c r="G91" s="182"/>
      <c r="H91" s="182"/>
      <c r="I91" s="182"/>
      <c r="J91" s="182"/>
      <c r="K91" s="182"/>
    </row>
    <row r="92" spans="1:29" x14ac:dyDescent="0.25">
      <c r="G92" s="182"/>
      <c r="H92" s="182"/>
      <c r="I92" s="182"/>
      <c r="J92" s="182"/>
      <c r="K92" s="18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3"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P_TP1900.PH.0015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93" t="s">
        <v>449</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84" t="s">
        <v>52</v>
      </c>
      <c r="B22" s="495" t="s">
        <v>24</v>
      </c>
      <c r="C22" s="484" t="s">
        <v>51</v>
      </c>
      <c r="D22" s="484" t="s">
        <v>50</v>
      </c>
      <c r="E22" s="498" t="s">
        <v>460</v>
      </c>
      <c r="F22" s="499"/>
      <c r="G22" s="499"/>
      <c r="H22" s="499"/>
      <c r="I22" s="499"/>
      <c r="J22" s="499"/>
      <c r="K22" s="499"/>
      <c r="L22" s="500"/>
      <c r="M22" s="484" t="s">
        <v>49</v>
      </c>
      <c r="N22" s="484" t="s">
        <v>48</v>
      </c>
      <c r="O22" s="484" t="s">
        <v>47</v>
      </c>
      <c r="P22" s="479" t="s">
        <v>235</v>
      </c>
      <c r="Q22" s="479" t="s">
        <v>46</v>
      </c>
      <c r="R22" s="479" t="s">
        <v>45</v>
      </c>
      <c r="S22" s="479" t="s">
        <v>44</v>
      </c>
      <c r="T22" s="479"/>
      <c r="U22" s="501" t="s">
        <v>43</v>
      </c>
      <c r="V22" s="501" t="s">
        <v>42</v>
      </c>
      <c r="W22" s="479" t="s">
        <v>41</v>
      </c>
      <c r="X22" s="479" t="s">
        <v>40</v>
      </c>
      <c r="Y22" s="479" t="s">
        <v>39</v>
      </c>
      <c r="Z22" s="486"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7" t="s">
        <v>25</v>
      </c>
    </row>
    <row r="23" spans="1:48" s="22" customFormat="1" ht="64.5" customHeight="1" x14ac:dyDescent="0.25">
      <c r="A23" s="494"/>
      <c r="B23" s="496"/>
      <c r="C23" s="494"/>
      <c r="D23" s="494"/>
      <c r="E23" s="489" t="s">
        <v>23</v>
      </c>
      <c r="F23" s="480" t="s">
        <v>131</v>
      </c>
      <c r="G23" s="480" t="s">
        <v>130</v>
      </c>
      <c r="H23" s="480" t="s">
        <v>129</v>
      </c>
      <c r="I23" s="482" t="s">
        <v>372</v>
      </c>
      <c r="J23" s="482" t="s">
        <v>373</v>
      </c>
      <c r="K23" s="482" t="s">
        <v>374</v>
      </c>
      <c r="L23" s="480" t="s">
        <v>80</v>
      </c>
      <c r="M23" s="494"/>
      <c r="N23" s="494"/>
      <c r="O23" s="494"/>
      <c r="P23" s="479"/>
      <c r="Q23" s="479"/>
      <c r="R23" s="479"/>
      <c r="S23" s="491" t="s">
        <v>2</v>
      </c>
      <c r="T23" s="491" t="s">
        <v>11</v>
      </c>
      <c r="U23" s="501"/>
      <c r="V23" s="501"/>
      <c r="W23" s="479"/>
      <c r="X23" s="479"/>
      <c r="Y23" s="479"/>
      <c r="Z23" s="479"/>
      <c r="AA23" s="479"/>
      <c r="AB23" s="479"/>
      <c r="AC23" s="479"/>
      <c r="AD23" s="479"/>
      <c r="AE23" s="479"/>
      <c r="AF23" s="479" t="s">
        <v>22</v>
      </c>
      <c r="AG23" s="479"/>
      <c r="AH23" s="479" t="s">
        <v>21</v>
      </c>
      <c r="AI23" s="479"/>
      <c r="AJ23" s="484" t="s">
        <v>20</v>
      </c>
      <c r="AK23" s="484" t="s">
        <v>19</v>
      </c>
      <c r="AL23" s="484" t="s">
        <v>18</v>
      </c>
      <c r="AM23" s="484" t="s">
        <v>17</v>
      </c>
      <c r="AN23" s="484" t="s">
        <v>16</v>
      </c>
      <c r="AO23" s="484" t="s">
        <v>15</v>
      </c>
      <c r="AP23" s="484" t="s">
        <v>14</v>
      </c>
      <c r="AQ23" s="502" t="s">
        <v>11</v>
      </c>
      <c r="AR23" s="479"/>
      <c r="AS23" s="479"/>
      <c r="AT23" s="479"/>
      <c r="AU23" s="479"/>
      <c r="AV23" s="488"/>
    </row>
    <row r="24" spans="1:48" s="22"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23" t="s">
        <v>13</v>
      </c>
      <c r="AG24" s="123" t="s">
        <v>12</v>
      </c>
      <c r="AH24" s="124" t="s">
        <v>2</v>
      </c>
      <c r="AI24" s="124" t="s">
        <v>11</v>
      </c>
      <c r="AJ24" s="485"/>
      <c r="AK24" s="485"/>
      <c r="AL24" s="485"/>
      <c r="AM24" s="485"/>
      <c r="AN24" s="485"/>
      <c r="AO24" s="485"/>
      <c r="AP24" s="485"/>
      <c r="AQ24" s="503"/>
      <c r="AR24" s="479"/>
      <c r="AS24" s="479"/>
      <c r="AT24" s="479"/>
      <c r="AU24" s="479"/>
      <c r="AV24" s="48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0" customFormat="1" ht="12.75" customHeight="1" x14ac:dyDescent="0.2">
      <c r="A26" s="166"/>
      <c r="B26" s="166"/>
      <c r="C26" s="166"/>
      <c r="D26" s="167"/>
      <c r="E26" s="167"/>
      <c r="F26" s="167"/>
      <c r="G26" s="167"/>
      <c r="H26" s="167"/>
      <c r="I26" s="167"/>
      <c r="J26" s="167"/>
      <c r="K26" s="167"/>
      <c r="L26" s="167"/>
      <c r="M26" s="166"/>
      <c r="N26" s="166"/>
      <c r="O26" s="166"/>
      <c r="P26" s="168"/>
      <c r="Q26" s="166"/>
      <c r="R26" s="168"/>
      <c r="S26" s="166"/>
      <c r="T26" s="166"/>
      <c r="U26" s="167"/>
      <c r="V26" s="167"/>
      <c r="W26" s="166"/>
      <c r="X26" s="168"/>
      <c r="Y26" s="166"/>
      <c r="Z26" s="167"/>
      <c r="AA26" s="168"/>
      <c r="AB26" s="168"/>
      <c r="AC26" s="166"/>
      <c r="AD26" s="168"/>
      <c r="AE26" s="168"/>
      <c r="AF26" s="167"/>
      <c r="AG26" s="166"/>
      <c r="AH26" s="169"/>
      <c r="AI26" s="169"/>
      <c r="AJ26" s="169"/>
      <c r="AK26" s="169"/>
      <c r="AL26" s="166"/>
      <c r="AM26" s="166"/>
      <c r="AN26" s="169"/>
      <c r="AO26" s="166"/>
      <c r="AP26" s="169"/>
      <c r="AQ26" s="169"/>
      <c r="AR26" s="169"/>
      <c r="AS26" s="169"/>
      <c r="AT26" s="169"/>
      <c r="AU26" s="166"/>
      <c r="AV26" s="166"/>
    </row>
    <row r="27" spans="1:48" s="170" customFormat="1" ht="11.25" x14ac:dyDescent="0.2">
      <c r="A27" s="167"/>
      <c r="B27" s="166"/>
      <c r="C27" s="166"/>
      <c r="D27" s="167"/>
      <c r="E27" s="167"/>
      <c r="F27" s="167"/>
      <c r="G27" s="167"/>
      <c r="H27" s="167"/>
      <c r="I27" s="167"/>
      <c r="J27" s="167"/>
      <c r="K27" s="167"/>
      <c r="L27" s="167"/>
      <c r="M27" s="166"/>
      <c r="N27" s="166"/>
      <c r="O27" s="166"/>
      <c r="P27" s="171"/>
      <c r="Q27" s="166"/>
      <c r="R27" s="171"/>
      <c r="S27" s="166"/>
      <c r="T27" s="166"/>
      <c r="U27" s="167"/>
      <c r="V27" s="167"/>
      <c r="W27" s="166"/>
      <c r="X27" s="168"/>
      <c r="Y27" s="166"/>
      <c r="Z27" s="169"/>
      <c r="AA27" s="168"/>
      <c r="AB27" s="171"/>
      <c r="AC27" s="171"/>
      <c r="AD27" s="171"/>
      <c r="AE27" s="171"/>
      <c r="AF27" s="167"/>
      <c r="AG27" s="166"/>
      <c r="AH27" s="169"/>
      <c r="AI27" s="169"/>
      <c r="AJ27" s="169"/>
      <c r="AK27" s="169"/>
      <c r="AL27" s="166"/>
      <c r="AM27" s="166"/>
      <c r="AN27" s="169"/>
      <c r="AO27" s="166"/>
      <c r="AP27" s="169"/>
      <c r="AQ27" s="169"/>
      <c r="AR27" s="169"/>
      <c r="AS27" s="169"/>
      <c r="AT27" s="169"/>
      <c r="AU27" s="166"/>
      <c r="AV27" s="166"/>
    </row>
    <row r="28" spans="1:48" s="170" customFormat="1" ht="11.25" x14ac:dyDescent="0.2">
      <c r="A28" s="167"/>
      <c r="B28" s="166"/>
      <c r="C28" s="166"/>
      <c r="D28" s="167"/>
      <c r="E28" s="167"/>
      <c r="F28" s="167"/>
      <c r="G28" s="167"/>
      <c r="H28" s="167"/>
      <c r="I28" s="167"/>
      <c r="J28" s="167"/>
      <c r="K28" s="167"/>
      <c r="L28" s="167"/>
      <c r="M28" s="166"/>
      <c r="N28" s="166"/>
      <c r="O28" s="166"/>
      <c r="P28" s="171"/>
      <c r="Q28" s="166"/>
      <c r="R28" s="171"/>
      <c r="S28" s="166"/>
      <c r="T28" s="166"/>
      <c r="U28" s="167"/>
      <c r="V28" s="167"/>
      <c r="W28" s="166"/>
      <c r="X28" s="168"/>
      <c r="Y28" s="166"/>
      <c r="Z28" s="169"/>
      <c r="AA28" s="168"/>
      <c r="AB28" s="171"/>
      <c r="AC28" s="171"/>
      <c r="AD28" s="171"/>
      <c r="AE28" s="171"/>
      <c r="AF28" s="167"/>
      <c r="AG28" s="166"/>
      <c r="AH28" s="169"/>
      <c r="AI28" s="169"/>
      <c r="AJ28" s="169"/>
      <c r="AK28" s="169"/>
      <c r="AL28" s="166"/>
      <c r="AM28" s="166"/>
      <c r="AN28" s="169"/>
      <c r="AO28" s="166"/>
      <c r="AP28" s="169"/>
      <c r="AQ28" s="169"/>
      <c r="AR28" s="169"/>
      <c r="AS28" s="169"/>
      <c r="AT28" s="169"/>
      <c r="AU28" s="166"/>
      <c r="AV28" s="166"/>
    </row>
    <row r="29" spans="1:48" s="170" customFormat="1" ht="11.25" x14ac:dyDescent="0.2">
      <c r="A29" s="167"/>
      <c r="B29" s="166"/>
      <c r="C29" s="166"/>
      <c r="D29" s="167"/>
      <c r="E29" s="167"/>
      <c r="F29" s="167"/>
      <c r="G29" s="167"/>
      <c r="H29" s="167"/>
      <c r="I29" s="167"/>
      <c r="J29" s="167"/>
      <c r="K29" s="167"/>
      <c r="L29" s="167"/>
      <c r="M29" s="166"/>
      <c r="N29" s="166"/>
      <c r="O29" s="166"/>
      <c r="P29" s="171"/>
      <c r="Q29" s="166"/>
      <c r="R29" s="171"/>
      <c r="S29" s="166"/>
      <c r="T29" s="166"/>
      <c r="U29" s="167"/>
      <c r="V29" s="167"/>
      <c r="W29" s="166"/>
      <c r="X29" s="168"/>
      <c r="Y29" s="166"/>
      <c r="Z29" s="169"/>
      <c r="AA29" s="168"/>
      <c r="AB29" s="171"/>
      <c r="AC29" s="171"/>
      <c r="AD29" s="171"/>
      <c r="AE29" s="171"/>
      <c r="AF29" s="167"/>
      <c r="AG29" s="166"/>
      <c r="AH29" s="169"/>
      <c r="AI29" s="169"/>
      <c r="AJ29" s="169"/>
      <c r="AK29" s="169"/>
      <c r="AL29" s="166"/>
      <c r="AM29" s="166"/>
      <c r="AN29" s="169"/>
      <c r="AO29" s="166"/>
      <c r="AP29" s="169"/>
      <c r="AQ29" s="169"/>
      <c r="AR29" s="169"/>
      <c r="AS29" s="169"/>
      <c r="AT29" s="169"/>
      <c r="AU29" s="166"/>
      <c r="AV29" s="166"/>
    </row>
    <row r="30" spans="1:48" s="170" customFormat="1" ht="11.25" x14ac:dyDescent="0.2">
      <c r="A30" s="167"/>
      <c r="B30" s="166"/>
      <c r="C30" s="166"/>
      <c r="D30" s="167"/>
      <c r="E30" s="167"/>
      <c r="F30" s="167"/>
      <c r="G30" s="167"/>
      <c r="H30" s="167"/>
      <c r="I30" s="167"/>
      <c r="J30" s="167"/>
      <c r="K30" s="167"/>
      <c r="L30" s="167"/>
      <c r="M30" s="166"/>
      <c r="N30" s="166"/>
      <c r="O30" s="166"/>
      <c r="P30" s="171"/>
      <c r="Q30" s="166"/>
      <c r="R30" s="171"/>
      <c r="S30" s="166"/>
      <c r="T30" s="166"/>
      <c r="U30" s="167"/>
      <c r="V30" s="167"/>
      <c r="W30" s="166"/>
      <c r="X30" s="168"/>
      <c r="Y30" s="166"/>
      <c r="Z30" s="169"/>
      <c r="AA30" s="171"/>
      <c r="AB30" s="171"/>
      <c r="AC30" s="171"/>
      <c r="AD30" s="171"/>
      <c r="AE30" s="171"/>
      <c r="AF30" s="167"/>
      <c r="AG30" s="166"/>
      <c r="AH30" s="169"/>
      <c r="AI30" s="169"/>
      <c r="AJ30" s="169"/>
      <c r="AK30" s="169"/>
      <c r="AL30" s="166"/>
      <c r="AM30" s="166"/>
      <c r="AN30" s="169"/>
      <c r="AO30" s="166"/>
      <c r="AP30" s="169"/>
      <c r="AQ30" s="169"/>
      <c r="AR30" s="169"/>
      <c r="AS30" s="169"/>
      <c r="AT30" s="169"/>
      <c r="AU30" s="166"/>
      <c r="AV30"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93" customWidth="1"/>
    <col min="3" max="254" width="9.140625" style="94"/>
    <col min="255" max="256" width="66.140625" style="94" customWidth="1"/>
    <col min="257" max="510" width="9.140625" style="94"/>
    <col min="511" max="512" width="66.140625" style="94" customWidth="1"/>
    <col min="513" max="766" width="9.140625" style="94"/>
    <col min="767" max="768" width="66.140625" style="94" customWidth="1"/>
    <col min="769" max="1022" width="9.140625" style="94"/>
    <col min="1023" max="1024" width="66.140625" style="94" customWidth="1"/>
    <col min="1025" max="1278" width="9.140625" style="94"/>
    <col min="1279" max="1280" width="66.140625" style="94" customWidth="1"/>
    <col min="1281" max="1534" width="9.140625" style="94"/>
    <col min="1535" max="1536" width="66.140625" style="94" customWidth="1"/>
    <col min="1537" max="1790" width="9.140625" style="94"/>
    <col min="1791" max="1792" width="66.140625" style="94" customWidth="1"/>
    <col min="1793" max="2046" width="9.140625" style="94"/>
    <col min="2047" max="2048" width="66.140625" style="94" customWidth="1"/>
    <col min="2049" max="2302" width="9.140625" style="94"/>
    <col min="2303" max="2304" width="66.140625" style="94" customWidth="1"/>
    <col min="2305" max="2558" width="9.140625" style="94"/>
    <col min="2559" max="2560" width="66.140625" style="94" customWidth="1"/>
    <col min="2561" max="2814" width="9.140625" style="94"/>
    <col min="2815" max="2816" width="66.140625" style="94" customWidth="1"/>
    <col min="2817" max="3070" width="9.140625" style="94"/>
    <col min="3071" max="3072" width="66.140625" style="94" customWidth="1"/>
    <col min="3073" max="3326" width="9.140625" style="94"/>
    <col min="3327" max="3328" width="66.140625" style="94" customWidth="1"/>
    <col min="3329" max="3582" width="9.140625" style="94"/>
    <col min="3583" max="3584" width="66.140625" style="94" customWidth="1"/>
    <col min="3585" max="3838" width="9.140625" style="94"/>
    <col min="3839" max="3840" width="66.140625" style="94" customWidth="1"/>
    <col min="3841" max="4094" width="9.140625" style="94"/>
    <col min="4095" max="4096" width="66.140625" style="94" customWidth="1"/>
    <col min="4097" max="4350" width="9.140625" style="94"/>
    <col min="4351" max="4352" width="66.140625" style="94" customWidth="1"/>
    <col min="4353" max="4606" width="9.140625" style="94"/>
    <col min="4607" max="4608" width="66.140625" style="94" customWidth="1"/>
    <col min="4609" max="4862" width="9.140625" style="94"/>
    <col min="4863" max="4864" width="66.140625" style="94" customWidth="1"/>
    <col min="4865" max="5118" width="9.140625" style="94"/>
    <col min="5119" max="5120" width="66.140625" style="94" customWidth="1"/>
    <col min="5121" max="5374" width="9.140625" style="94"/>
    <col min="5375" max="5376" width="66.140625" style="94" customWidth="1"/>
    <col min="5377" max="5630" width="9.140625" style="94"/>
    <col min="5631" max="5632" width="66.140625" style="94" customWidth="1"/>
    <col min="5633" max="5886" width="9.140625" style="94"/>
    <col min="5887" max="5888" width="66.140625" style="94" customWidth="1"/>
    <col min="5889" max="6142" width="9.140625" style="94"/>
    <col min="6143" max="6144" width="66.140625" style="94" customWidth="1"/>
    <col min="6145" max="6398" width="9.140625" style="94"/>
    <col min="6399" max="6400" width="66.140625" style="94" customWidth="1"/>
    <col min="6401" max="6654" width="9.140625" style="94"/>
    <col min="6655" max="6656" width="66.140625" style="94" customWidth="1"/>
    <col min="6657" max="6910" width="9.140625" style="94"/>
    <col min="6911" max="6912" width="66.140625" style="94" customWidth="1"/>
    <col min="6913" max="7166" width="9.140625" style="94"/>
    <col min="7167" max="7168" width="66.140625" style="94" customWidth="1"/>
    <col min="7169" max="7422" width="9.140625" style="94"/>
    <col min="7423" max="7424" width="66.140625" style="94" customWidth="1"/>
    <col min="7425" max="7678" width="9.140625" style="94"/>
    <col min="7679" max="7680" width="66.140625" style="94" customWidth="1"/>
    <col min="7681" max="7934" width="9.140625" style="94"/>
    <col min="7935" max="7936" width="66.140625" style="94" customWidth="1"/>
    <col min="7937" max="8190" width="9.140625" style="94"/>
    <col min="8191" max="8192" width="66.140625" style="94" customWidth="1"/>
    <col min="8193" max="8446" width="9.140625" style="94"/>
    <col min="8447" max="8448" width="66.140625" style="94" customWidth="1"/>
    <col min="8449" max="8702" width="9.140625" style="94"/>
    <col min="8703" max="8704" width="66.140625" style="94" customWidth="1"/>
    <col min="8705" max="8958" width="9.140625" style="94"/>
    <col min="8959" max="8960" width="66.140625" style="94" customWidth="1"/>
    <col min="8961" max="9214" width="9.140625" style="94"/>
    <col min="9215" max="9216" width="66.140625" style="94" customWidth="1"/>
    <col min="9217" max="9470" width="9.140625" style="94"/>
    <col min="9471" max="9472" width="66.140625" style="94" customWidth="1"/>
    <col min="9473" max="9726" width="9.140625" style="94"/>
    <col min="9727" max="9728" width="66.140625" style="94" customWidth="1"/>
    <col min="9729" max="9982" width="9.140625" style="94"/>
    <col min="9983" max="9984" width="66.140625" style="94" customWidth="1"/>
    <col min="9985" max="10238" width="9.140625" style="94"/>
    <col min="10239" max="10240" width="66.140625" style="94" customWidth="1"/>
    <col min="10241" max="10494" width="9.140625" style="94"/>
    <col min="10495" max="10496" width="66.140625" style="94" customWidth="1"/>
    <col min="10497" max="10750" width="9.140625" style="94"/>
    <col min="10751" max="10752" width="66.140625" style="94" customWidth="1"/>
    <col min="10753" max="11006" width="9.140625" style="94"/>
    <col min="11007" max="11008" width="66.140625" style="94" customWidth="1"/>
    <col min="11009" max="11262" width="9.140625" style="94"/>
    <col min="11263" max="11264" width="66.140625" style="94" customWidth="1"/>
    <col min="11265" max="11518" width="9.140625" style="94"/>
    <col min="11519" max="11520" width="66.140625" style="94" customWidth="1"/>
    <col min="11521" max="11774" width="9.140625" style="94"/>
    <col min="11775" max="11776" width="66.140625" style="94" customWidth="1"/>
    <col min="11777" max="12030" width="9.140625" style="94"/>
    <col min="12031" max="12032" width="66.140625" style="94" customWidth="1"/>
    <col min="12033" max="12286" width="9.140625" style="94"/>
    <col min="12287" max="12288" width="66.140625" style="94" customWidth="1"/>
    <col min="12289" max="12542" width="9.140625" style="94"/>
    <col min="12543" max="12544" width="66.140625" style="94" customWidth="1"/>
    <col min="12545" max="12798" width="9.140625" style="94"/>
    <col min="12799" max="12800" width="66.140625" style="94" customWidth="1"/>
    <col min="12801" max="13054" width="9.140625" style="94"/>
    <col min="13055" max="13056" width="66.140625" style="94" customWidth="1"/>
    <col min="13057" max="13310" width="9.140625" style="94"/>
    <col min="13311" max="13312" width="66.140625" style="94" customWidth="1"/>
    <col min="13313" max="13566" width="9.140625" style="94"/>
    <col min="13567" max="13568" width="66.140625" style="94" customWidth="1"/>
    <col min="13569" max="13822" width="9.140625" style="94"/>
    <col min="13823" max="13824" width="66.140625" style="94" customWidth="1"/>
    <col min="13825" max="14078" width="9.140625" style="94"/>
    <col min="14079" max="14080" width="66.140625" style="94" customWidth="1"/>
    <col min="14081" max="14334" width="9.140625" style="94"/>
    <col min="14335" max="14336" width="66.140625" style="94" customWidth="1"/>
    <col min="14337" max="14590" width="9.140625" style="94"/>
    <col min="14591" max="14592" width="66.140625" style="94" customWidth="1"/>
    <col min="14593" max="14846" width="9.140625" style="94"/>
    <col min="14847" max="14848" width="66.140625" style="94" customWidth="1"/>
    <col min="14849" max="15102" width="9.140625" style="94"/>
    <col min="15103" max="15104" width="66.140625" style="94" customWidth="1"/>
    <col min="15105" max="15358" width="9.140625" style="94"/>
    <col min="15359" max="15360" width="66.140625" style="94" customWidth="1"/>
    <col min="15361" max="15614" width="9.140625" style="94"/>
    <col min="15615" max="15616" width="66.140625" style="94" customWidth="1"/>
    <col min="15617" max="15870" width="9.140625" style="94"/>
    <col min="15871" max="15872" width="66.140625" style="94" customWidth="1"/>
    <col min="15873" max="16126" width="9.140625" style="94"/>
    <col min="16127" max="16128" width="66.140625" style="94" customWidth="1"/>
    <col min="16129" max="16384" width="9.140625" style="94"/>
  </cols>
  <sheetData>
    <row r="1" spans="1:6" ht="18.75" x14ac:dyDescent="0.25">
      <c r="B1" s="37" t="s">
        <v>69</v>
      </c>
    </row>
    <row r="2" spans="1:6" ht="18.75" x14ac:dyDescent="0.3">
      <c r="B2" s="15" t="s">
        <v>10</v>
      </c>
    </row>
    <row r="3" spans="1:6" ht="18.75" x14ac:dyDescent="0.3">
      <c r="B3" s="15" t="s">
        <v>474</v>
      </c>
    </row>
    <row r="4" spans="1:6" x14ac:dyDescent="0.25">
      <c r="B4" s="42"/>
    </row>
    <row r="5" spans="1:6" ht="18.75" x14ac:dyDescent="0.3">
      <c r="A5" s="509" t="str">
        <f>'1. паспорт местоположение'!A5:C5</f>
        <v>Год раскрытия информации: 2026 год</v>
      </c>
      <c r="B5" s="509"/>
      <c r="C5" s="66"/>
      <c r="D5" s="66"/>
      <c r="E5" s="66"/>
      <c r="F5" s="66"/>
    </row>
    <row r="6" spans="1:6" ht="18.75" x14ac:dyDescent="0.3">
      <c r="A6" s="128"/>
      <c r="B6" s="128"/>
      <c r="C6" s="128"/>
      <c r="D6" s="128"/>
      <c r="E6" s="128"/>
      <c r="F6" s="128"/>
    </row>
    <row r="7" spans="1:6" ht="18.75" x14ac:dyDescent="0.25">
      <c r="A7" s="289" t="s">
        <v>9</v>
      </c>
      <c r="B7" s="289"/>
      <c r="C7" s="127"/>
      <c r="D7" s="127"/>
      <c r="E7" s="127"/>
      <c r="F7" s="127"/>
    </row>
    <row r="8" spans="1:6" ht="18.75" x14ac:dyDescent="0.25">
      <c r="A8" s="127"/>
      <c r="B8" s="127"/>
      <c r="C8" s="127"/>
      <c r="D8" s="127"/>
      <c r="E8" s="127"/>
      <c r="F8" s="127"/>
    </row>
    <row r="9" spans="1:6" x14ac:dyDescent="0.25">
      <c r="A9" s="295" t="str">
        <f>'1. паспорт местоположение'!A9:C9</f>
        <v>АО "Россети Тюмень"</v>
      </c>
      <c r="B9" s="295"/>
      <c r="C9" s="125"/>
      <c r="D9" s="125"/>
      <c r="E9" s="125"/>
      <c r="F9" s="125"/>
    </row>
    <row r="10" spans="1:6" x14ac:dyDescent="0.25">
      <c r="A10" s="286" t="s">
        <v>8</v>
      </c>
      <c r="B10" s="286"/>
      <c r="C10" s="126"/>
      <c r="D10" s="126"/>
      <c r="E10" s="126"/>
      <c r="F10" s="126"/>
    </row>
    <row r="11" spans="1:6" ht="18.75" x14ac:dyDescent="0.25">
      <c r="A11" s="127"/>
      <c r="B11" s="127"/>
      <c r="C11" s="127"/>
      <c r="D11" s="127"/>
      <c r="E11" s="127"/>
      <c r="F11" s="127"/>
    </row>
    <row r="12" spans="1:6" ht="30.75" customHeight="1" x14ac:dyDescent="0.25">
      <c r="A12" s="295" t="str">
        <f>'1. паспорт местоположение'!A12:C12</f>
        <v>P_TP1900.PH.0015</v>
      </c>
      <c r="B12" s="295"/>
      <c r="C12" s="125"/>
      <c r="D12" s="125"/>
      <c r="E12" s="125"/>
      <c r="F12" s="125"/>
    </row>
    <row r="13" spans="1:6" x14ac:dyDescent="0.25">
      <c r="A13" s="286" t="s">
        <v>7</v>
      </c>
      <c r="B13" s="286"/>
      <c r="C13" s="126"/>
      <c r="D13" s="126"/>
      <c r="E13" s="126"/>
      <c r="F13" s="126"/>
    </row>
    <row r="14" spans="1:6" ht="18.75" x14ac:dyDescent="0.25">
      <c r="A14" s="11"/>
      <c r="B14" s="11"/>
      <c r="C14" s="11"/>
      <c r="D14" s="11"/>
      <c r="E14" s="11"/>
      <c r="F14" s="11"/>
    </row>
    <row r="15" spans="1:6" ht="41.45" customHeight="1" x14ac:dyDescent="0.25">
      <c r="A15" s="293" t="str">
        <f>'7. Паспорт отчет о закупке'!A15:AV15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93"/>
      <c r="C15" s="125"/>
      <c r="D15" s="125"/>
      <c r="E15" s="125"/>
      <c r="F15" s="125"/>
    </row>
    <row r="16" spans="1:6" x14ac:dyDescent="0.25">
      <c r="A16" s="286" t="s">
        <v>6</v>
      </c>
      <c r="B16" s="286"/>
      <c r="C16" s="126"/>
      <c r="D16" s="126"/>
      <c r="E16" s="126"/>
      <c r="F16" s="126"/>
    </row>
    <row r="17" spans="1:2" x14ac:dyDescent="0.25">
      <c r="B17" s="95"/>
    </row>
    <row r="18" spans="1:2" ht="20.45" customHeight="1" x14ac:dyDescent="0.25">
      <c r="A18" s="507" t="s">
        <v>450</v>
      </c>
      <c r="B18" s="508"/>
    </row>
    <row r="19" spans="1:2" x14ac:dyDescent="0.25">
      <c r="B19" s="42"/>
    </row>
    <row r="20" spans="1:2" ht="16.5" thickBot="1" x14ac:dyDescent="0.3">
      <c r="B20" s="96"/>
    </row>
    <row r="21" spans="1:2" ht="59.25" customHeight="1" thickBot="1" x14ac:dyDescent="0.3">
      <c r="A21" s="97" t="s">
        <v>323</v>
      </c>
      <c r="B21" s="98" t="str">
        <f>A15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row>
    <row r="22" spans="1:2" ht="27.75" customHeight="1" thickBot="1" x14ac:dyDescent="0.3">
      <c r="A22" s="97" t="s">
        <v>324</v>
      </c>
      <c r="B22" s="98" t="s">
        <v>525</v>
      </c>
    </row>
    <row r="23" spans="1:2" ht="22.5" customHeight="1" thickBot="1" x14ac:dyDescent="0.3">
      <c r="A23" s="97" t="s">
        <v>304</v>
      </c>
      <c r="B23" s="175" t="s">
        <v>476</v>
      </c>
    </row>
    <row r="24" spans="1:2" ht="24.75" customHeight="1" thickBot="1" x14ac:dyDescent="0.3">
      <c r="A24" s="97" t="s">
        <v>325</v>
      </c>
      <c r="B24" s="99" t="s">
        <v>479</v>
      </c>
    </row>
    <row r="25" spans="1:2" ht="28.5" customHeight="1" thickBot="1" x14ac:dyDescent="0.3">
      <c r="A25" s="100" t="s">
        <v>326</v>
      </c>
      <c r="B25" s="98">
        <v>2026</v>
      </c>
    </row>
    <row r="26" spans="1:2" ht="37.5" customHeight="1" thickBot="1" x14ac:dyDescent="0.3">
      <c r="A26" s="101" t="s">
        <v>327</v>
      </c>
      <c r="B26" s="102" t="s">
        <v>480</v>
      </c>
    </row>
    <row r="27" spans="1:2" ht="29.25" thickBot="1" x14ac:dyDescent="0.3">
      <c r="A27" s="109" t="s">
        <v>524</v>
      </c>
      <c r="B27" s="217">
        <v>0.78038152459999999</v>
      </c>
    </row>
    <row r="28" spans="1:2" ht="16.5" thickBot="1" x14ac:dyDescent="0.3">
      <c r="A28" s="104" t="s">
        <v>328</v>
      </c>
      <c r="B28" s="104" t="s">
        <v>482</v>
      </c>
    </row>
    <row r="29" spans="1:2" ht="29.25" thickBot="1" x14ac:dyDescent="0.3">
      <c r="A29" s="110" t="s">
        <v>329</v>
      </c>
      <c r="B29" s="104" t="s">
        <v>477</v>
      </c>
    </row>
    <row r="30" spans="1:2" ht="29.25" thickBot="1" x14ac:dyDescent="0.3">
      <c r="A30" s="110" t="s">
        <v>330</v>
      </c>
      <c r="B30" s="104" t="s">
        <v>477</v>
      </c>
    </row>
    <row r="31" spans="1:2" ht="16.5" thickBot="1" x14ac:dyDescent="0.3">
      <c r="A31" s="104" t="s">
        <v>331</v>
      </c>
      <c r="B31" s="104"/>
    </row>
    <row r="32" spans="1:2" ht="29.25" thickBot="1" x14ac:dyDescent="0.3">
      <c r="A32" s="110" t="s">
        <v>332</v>
      </c>
      <c r="B32" s="104" t="s">
        <v>477</v>
      </c>
    </row>
    <row r="33" spans="1:2" ht="16.5" thickBot="1" x14ac:dyDescent="0.3">
      <c r="A33" s="104" t="s">
        <v>475</v>
      </c>
      <c r="B33" s="104">
        <v>0</v>
      </c>
    </row>
    <row r="34" spans="1:2" ht="16.5" thickBot="1" x14ac:dyDescent="0.3">
      <c r="A34" s="104" t="s">
        <v>334</v>
      </c>
      <c r="B34" s="104">
        <v>0</v>
      </c>
    </row>
    <row r="35" spans="1:2" ht="16.5" thickBot="1" x14ac:dyDescent="0.3">
      <c r="A35" s="104" t="s">
        <v>335</v>
      </c>
      <c r="B35" s="104">
        <v>0</v>
      </c>
    </row>
    <row r="36" spans="1:2" ht="16.5" thickBot="1" x14ac:dyDescent="0.3">
      <c r="A36" s="104" t="s">
        <v>336</v>
      </c>
      <c r="B36" s="104">
        <v>0</v>
      </c>
    </row>
    <row r="37" spans="1:2" ht="29.25" thickBot="1" x14ac:dyDescent="0.3">
      <c r="A37" s="110" t="s">
        <v>337</v>
      </c>
      <c r="B37" s="104" t="s">
        <v>477</v>
      </c>
    </row>
    <row r="38" spans="1:2" ht="16.5" thickBot="1" x14ac:dyDescent="0.3">
      <c r="A38" s="104" t="s">
        <v>333</v>
      </c>
      <c r="B38" s="104">
        <v>0</v>
      </c>
    </row>
    <row r="39" spans="1:2" ht="16.5" thickBot="1" x14ac:dyDescent="0.3">
      <c r="A39" s="104" t="s">
        <v>334</v>
      </c>
      <c r="B39" s="104">
        <v>0</v>
      </c>
    </row>
    <row r="40" spans="1:2" ht="16.5" thickBot="1" x14ac:dyDescent="0.3">
      <c r="A40" s="104" t="s">
        <v>335</v>
      </c>
      <c r="B40" s="104">
        <v>0</v>
      </c>
    </row>
    <row r="41" spans="1:2" ht="16.5" thickBot="1" x14ac:dyDescent="0.3">
      <c r="A41" s="104" t="s">
        <v>336</v>
      </c>
      <c r="B41" s="104">
        <v>0</v>
      </c>
    </row>
    <row r="42" spans="1:2" ht="29.25" thickBot="1" x14ac:dyDescent="0.3">
      <c r="A42" s="110" t="s">
        <v>338</v>
      </c>
      <c r="B42" s="104" t="s">
        <v>477</v>
      </c>
    </row>
    <row r="43" spans="1:2" ht="16.5" thickBot="1" x14ac:dyDescent="0.3">
      <c r="A43" s="104" t="s">
        <v>333</v>
      </c>
      <c r="B43" s="104">
        <v>0</v>
      </c>
    </row>
    <row r="44" spans="1:2" ht="16.5" thickBot="1" x14ac:dyDescent="0.3">
      <c r="A44" s="104" t="s">
        <v>334</v>
      </c>
      <c r="B44" s="104">
        <v>0</v>
      </c>
    </row>
    <row r="45" spans="1:2" ht="16.5" thickBot="1" x14ac:dyDescent="0.3">
      <c r="A45" s="104" t="s">
        <v>335</v>
      </c>
      <c r="B45" s="104">
        <v>0</v>
      </c>
    </row>
    <row r="46" spans="1:2" ht="16.5" thickBot="1" x14ac:dyDescent="0.3">
      <c r="A46" s="104" t="s">
        <v>336</v>
      </c>
      <c r="B46" s="111">
        <v>0</v>
      </c>
    </row>
    <row r="47" spans="1:2" ht="29.25" thickBot="1" x14ac:dyDescent="0.3">
      <c r="A47" s="103" t="s">
        <v>339</v>
      </c>
      <c r="B47" s="111" t="s">
        <v>477</v>
      </c>
    </row>
    <row r="48" spans="1:2" ht="16.5" thickBot="1" x14ac:dyDescent="0.3">
      <c r="A48" s="105" t="s">
        <v>331</v>
      </c>
      <c r="B48" s="111"/>
    </row>
    <row r="49" spans="1:2" ht="16.5" thickBot="1" x14ac:dyDescent="0.3">
      <c r="A49" s="105" t="s">
        <v>340</v>
      </c>
      <c r="B49" s="111">
        <v>0</v>
      </c>
    </row>
    <row r="50" spans="1:2" ht="16.5" thickBot="1" x14ac:dyDescent="0.3">
      <c r="A50" s="105" t="s">
        <v>341</v>
      </c>
      <c r="B50" s="111">
        <v>0</v>
      </c>
    </row>
    <row r="51" spans="1:2" ht="16.5" thickBot="1" x14ac:dyDescent="0.3">
      <c r="A51" s="105" t="s">
        <v>342</v>
      </c>
      <c r="B51" s="112">
        <v>0</v>
      </c>
    </row>
    <row r="52" spans="1:2" ht="16.5" thickBot="1" x14ac:dyDescent="0.3">
      <c r="A52" s="100" t="s">
        <v>343</v>
      </c>
      <c r="B52" s="112" t="s">
        <v>477</v>
      </c>
    </row>
    <row r="53" spans="1:2" ht="16.5" thickBot="1" x14ac:dyDescent="0.3">
      <c r="A53" s="100" t="s">
        <v>344</v>
      </c>
      <c r="B53" s="112" t="s">
        <v>477</v>
      </c>
    </row>
    <row r="54" spans="1:2" ht="16.5" thickBot="1" x14ac:dyDescent="0.3">
      <c r="A54" s="100" t="s">
        <v>345</v>
      </c>
      <c r="B54" s="102" t="s">
        <v>477</v>
      </c>
    </row>
    <row r="55" spans="1:2" ht="16.5" thickBot="1" x14ac:dyDescent="0.3">
      <c r="A55" s="101" t="s">
        <v>346</v>
      </c>
      <c r="B55" s="102" t="s">
        <v>477</v>
      </c>
    </row>
    <row r="56" spans="1:2" ht="15.75" customHeight="1" x14ac:dyDescent="0.25">
      <c r="A56" s="103" t="s">
        <v>347</v>
      </c>
      <c r="B56" s="107"/>
    </row>
    <row r="57" spans="1:2" x14ac:dyDescent="0.25">
      <c r="A57" s="107" t="s">
        <v>348</v>
      </c>
      <c r="B57" s="107" t="str">
        <f>A9</f>
        <v>АО "Россети Тюмень"</v>
      </c>
    </row>
    <row r="58" spans="1:2" ht="23.25" customHeight="1" x14ac:dyDescent="0.25">
      <c r="A58" s="107" t="s">
        <v>349</v>
      </c>
      <c r="B58" s="107" t="s">
        <v>477</v>
      </c>
    </row>
    <row r="59" spans="1:2" x14ac:dyDescent="0.25">
      <c r="A59" s="107" t="s">
        <v>350</v>
      </c>
      <c r="B59" s="107" t="s">
        <v>477</v>
      </c>
    </row>
    <row r="60" spans="1:2" x14ac:dyDescent="0.25">
      <c r="A60" s="107" t="s">
        <v>351</v>
      </c>
      <c r="B60" s="107" t="s">
        <v>477</v>
      </c>
    </row>
    <row r="61" spans="1:2" ht="16.5" thickBot="1" x14ac:dyDescent="0.3">
      <c r="A61" s="108" t="s">
        <v>352</v>
      </c>
      <c r="B61" s="107" t="s">
        <v>477</v>
      </c>
    </row>
    <row r="62" spans="1:2" ht="30.75" thickBot="1" x14ac:dyDescent="0.3">
      <c r="A62" s="105" t="s">
        <v>353</v>
      </c>
      <c r="B62" s="106" t="s">
        <v>472</v>
      </c>
    </row>
    <row r="63" spans="1:2" ht="29.25" thickBot="1" x14ac:dyDescent="0.3">
      <c r="A63" s="100" t="s">
        <v>354</v>
      </c>
      <c r="B63" s="106" t="s">
        <v>477</v>
      </c>
    </row>
    <row r="64" spans="1:2" ht="16.5" thickBot="1" x14ac:dyDescent="0.3">
      <c r="A64" s="105" t="s">
        <v>331</v>
      </c>
      <c r="B64" s="106"/>
    </row>
    <row r="65" spans="1:2" ht="16.5" thickBot="1" x14ac:dyDescent="0.3">
      <c r="A65" s="105" t="s">
        <v>355</v>
      </c>
      <c r="B65" s="176"/>
    </row>
    <row r="66" spans="1:2" ht="16.5" thickBot="1" x14ac:dyDescent="0.3">
      <c r="A66" s="105" t="s">
        <v>356</v>
      </c>
      <c r="B66" s="174"/>
    </row>
    <row r="67" spans="1:2" ht="16.5" thickBot="1" x14ac:dyDescent="0.3">
      <c r="A67" s="114" t="s">
        <v>357</v>
      </c>
      <c r="B67" s="112" t="s">
        <v>472</v>
      </c>
    </row>
    <row r="68" spans="1:2" ht="16.5" thickBot="1" x14ac:dyDescent="0.3">
      <c r="A68" s="100" t="s">
        <v>358</v>
      </c>
      <c r="B68" s="112" t="s">
        <v>472</v>
      </c>
    </row>
    <row r="69" spans="1:2" ht="16.5" thickBot="1" x14ac:dyDescent="0.3">
      <c r="A69" s="107" t="s">
        <v>359</v>
      </c>
      <c r="B69" s="112" t="s">
        <v>316</v>
      </c>
    </row>
    <row r="70" spans="1:2" ht="16.5" thickBot="1" x14ac:dyDescent="0.3">
      <c r="A70" s="107" t="s">
        <v>360</v>
      </c>
      <c r="B70" s="112" t="s">
        <v>316</v>
      </c>
    </row>
    <row r="71" spans="1:2" ht="16.5" thickBot="1" x14ac:dyDescent="0.3">
      <c r="A71" s="107" t="s">
        <v>361</v>
      </c>
      <c r="B71" s="112" t="s">
        <v>316</v>
      </c>
    </row>
    <row r="72" spans="1:2" ht="29.25" thickBot="1" x14ac:dyDescent="0.3">
      <c r="A72" s="115" t="s">
        <v>362</v>
      </c>
      <c r="B72" s="113" t="s">
        <v>469</v>
      </c>
    </row>
    <row r="73" spans="1:2" ht="28.5" x14ac:dyDescent="0.25">
      <c r="A73" s="103" t="s">
        <v>363</v>
      </c>
      <c r="B73" s="504" t="s">
        <v>470</v>
      </c>
    </row>
    <row r="74" spans="1:2" x14ac:dyDescent="0.25">
      <c r="A74" s="107" t="s">
        <v>364</v>
      </c>
      <c r="B74" s="505"/>
    </row>
    <row r="75" spans="1:2" x14ac:dyDescent="0.25">
      <c r="A75" s="107" t="s">
        <v>365</v>
      </c>
      <c r="B75" s="505"/>
    </row>
    <row r="76" spans="1:2" x14ac:dyDescent="0.25">
      <c r="A76" s="107" t="s">
        <v>366</v>
      </c>
      <c r="B76" s="505"/>
    </row>
    <row r="77" spans="1:2" x14ac:dyDescent="0.25">
      <c r="A77" s="107" t="s">
        <v>367</v>
      </c>
      <c r="B77" s="505"/>
    </row>
    <row r="78" spans="1:2" ht="16.5" thickBot="1" x14ac:dyDescent="0.3">
      <c r="A78" s="116" t="s">
        <v>368</v>
      </c>
      <c r="B78" s="506"/>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2026-04-21T14:43:26Z</dcterms:modified>
</cp:coreProperties>
</file>