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P_TP1900.VL.0035\"/>
    </mc:Choice>
  </mc:AlternateContent>
  <bookViews>
    <workbookView xWindow="0" yWindow="0" windowWidth="28800" windowHeight="12300" tabRatio="859" firstSheet="4" activeTab="11"/>
  </bookViews>
  <sheets>
    <sheet name="1. паспорт местоположение"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32" r:id="rId8"/>
    <sheet name="6.1. Паспорт сетевой график" sheetId="28"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 localSheetId="0">#REF!</definedName>
    <definedName name="Prj_Step" localSheetId="7">[2]Параметры!$D$31</definedName>
    <definedName name="PRJ_Step">#REF!</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5" i="32" l="1"/>
  <c r="A12" i="32"/>
  <c r="A5" i="32"/>
  <c r="A69" i="32"/>
  <c r="AP29" i="32" l="1"/>
  <c r="AP30" i="32" s="1"/>
  <c r="AP28" i="32" l="1"/>
  <c r="AP27" i="32"/>
  <c r="A14" i="33" l="1"/>
  <c r="A11" i="33"/>
  <c r="A8" i="33"/>
  <c r="A4" i="33"/>
  <c r="A12" i="6" l="1"/>
  <c r="A13" i="13" l="1"/>
  <c r="A12" i="5"/>
  <c r="E12" i="14"/>
  <c r="A5" i="6"/>
  <c r="C40" i="29" l="1"/>
  <c r="A15" i="22" l="1"/>
  <c r="A12" i="22"/>
  <c r="A9" i="22"/>
  <c r="A5" i="22"/>
  <c r="A15" i="5"/>
  <c r="A9" i="5"/>
  <c r="A5" i="5"/>
  <c r="A15" i="28"/>
  <c r="A12" i="28"/>
  <c r="A9" i="28"/>
  <c r="A5" i="28"/>
  <c r="A5" i="10"/>
  <c r="A4" i="17"/>
  <c r="A15" i="6"/>
  <c r="A9" i="6"/>
  <c r="E15" i="14" l="1"/>
  <c r="A14" i="17"/>
  <c r="E9" i="14"/>
  <c r="N5" i="14"/>
  <c r="A16" i="13"/>
  <c r="A10" i="13"/>
  <c r="A6" i="13"/>
  <c r="A15" i="10" l="1"/>
  <c r="A12" i="10"/>
  <c r="A9" i="10"/>
  <c r="A11" i="17"/>
  <c r="A8" i="17"/>
  <c r="A8" i="12"/>
  <c r="A4" i="12"/>
  <c r="A11" i="12"/>
  <c r="A14" i="12"/>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<sst xmlns="http://schemas.openxmlformats.org/spreadsheetml/2006/main" count="1184" uniqueCount="635">
  <si>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</si>
  <si>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</si>
  <si>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</si>
  <si>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</si>
  <si>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</si>
  <si>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</si>
  <si>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</si>
  <si>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</si>
  <si>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</si>
  <si>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</si>
  <si>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</si>
  <si>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</si>
  <si>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</si>
  <si>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</si>
  <si>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</si>
  <si>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</si>
  <si>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</si>
  <si>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</si>
  <si>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</si>
  <si>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</si>
  <si>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</si>
  <si>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</si>
  <si>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</si>
  <si>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</si>
  <si>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</si>
  <si>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</si>
  <si>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</si>
  <si>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</si>
  <si>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</si>
  <si>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</si>
  <si>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</si>
  <si>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</si>
  <si>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</si>
  <si>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</si>
  <si>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</si>
  <si>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</si>
  <si>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</si>
  <si>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</si>
  <si>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</si>
  <si>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</si>
  <si>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</si>
  <si>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</si>
  <si>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</si>
  <si>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</si>
  <si>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</si>
  <si>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</si>
  <si>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</si>
  <si>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</si>
  <si>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</si>
  <si>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</si>
  <si>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</si>
  <si>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</si>
  <si>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</si>
  <si>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</si>
  <si>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</si>
  <si>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</si>
  <si>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</si>
  <si>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</si>
  <si>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</si>
  <si>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</si>
  <si>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</si>
  <si>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</si>
  <si>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</si>
  <si>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</si>
  <si>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</si>
  <si>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</si>
  <si>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</si>
  <si>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</si>
  <si>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</si>
  <si>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</si>
  <si>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</si>
  <si>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</si>
  <si>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</si>
  <si>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</si>
  <si>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</si>
  <si>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</si>
  <si>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</si>
  <si>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</si>
  <si>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</si>
  <si>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</si>
  <si>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</si>
  <si>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</si>
  <si>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</si>
  <si>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</si>
  <si>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</si>
  <si>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</si>
  <si>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</si>
  <si>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</si>
  <si>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</si>
  <si>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</si>
  <si>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</si>
  <si>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</si>
  <si>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</si>
  <si>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</si>
  <si>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</si>
  <si>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</si>
  <si>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</si>
  <si>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</si>
  <si>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</si>
  <si>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</si>
  <si>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</si>
  <si>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</si>
  <si>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</si>
  <si>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</si>
  <si>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</si>
  <si>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</si>
  <si>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</si>
  <si>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</si>
  <si>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</si>
  <si>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</si>
  <si>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</si>
  <si>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</si>
  <si>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</si>
  <si>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</si>
  <si>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</si>
  <si>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</si>
  <si>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</si>
  <si>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</si>
  <si>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</si>
  <si>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</si>
  <si>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</si>
  <si>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</si>
  <si>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</si>
  <si>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</si>
  <si>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</si>
  <si>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</si>
  <si>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</si>
  <si>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</si>
  <si>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</si>
  <si>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</si>
  <si>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</si>
  <si>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</si>
  <si>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</si>
  <si>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</si>
  <si>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</si>
  <si>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</si>
  <si>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</si>
  <si>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</si>
  <si>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</si>
  <si>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</si>
  <si>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</si>
  <si>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</si>
  <si>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</si>
  <si>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</si>
  <si>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</si>
  <si>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</si>
  <si>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</si>
  <si>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</si>
  <si>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</si>
  <si>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</si>
  <si>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</si>
  <si>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</si>
  <si>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</si>
  <si>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</si>
  <si>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</si>
  <si>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</si>
  <si>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</si>
  <si>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</si>
  <si>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</si>
  <si>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</si>
  <si>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</si>
  <si>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</si>
  <si>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</si>
  <si>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</si>
  <si>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</si>
  <si>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</si>
  <si>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</si>
  <si>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</si>
  <si>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</si>
  <si>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</si>
  <si>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</si>
  <si>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</si>
  <si>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</si>
  <si>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</si>
  <si>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</si>
  <si>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</si>
  <si>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</si>
  <si>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</si>
  <si>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</si>
  <si>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</si>
  <si>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</si>
  <si>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</si>
  <si>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</si>
  <si>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</si>
  <si>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</si>
  <si>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</si>
  <si>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</si>
  <si>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</si>
  <si>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</si>
  <si>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</si>
  <si>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</si>
  <si>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</si>
  <si>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</si>
  <si>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</si>
  <si>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</si>
  <si>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</si>
  <si>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</si>
  <si>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</si>
  <si>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</si>
  <si>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</si>
  <si>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</si>
  <si>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</si>
  <si>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</si>
  <si>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</si>
  <si>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</si>
  <si>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</si>
  <si>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</si>
  <si>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</si>
  <si>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</si>
  <si>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</si>
  <si>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</si>
  <si>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</si>
  <si>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</si>
  <si>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</si>
  <si>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</si>
  <si>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</si>
  <si>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</si>
  <si>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</si>
  <si>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</si>
  <si>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</si>
  <si>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</si>
  <si>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</si>
  <si>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</si>
  <si>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</si>
  <si>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</si>
  <si>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</si>
  <si>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</si>
  <si>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</si>
  <si>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</si>
  <si>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</si>
  <si>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</si>
  <si>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</si>
  <si>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</si>
  <si>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</si>
  <si>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</si>
  <si>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</si>
  <si>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</si>
  <si>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</si>
  <si>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</si>
  <si>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</si>
  <si>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</si>
  <si>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</si>
  <si>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</si>
  <si>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</si>
  <si>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</si>
  <si>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</si>
  <si>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</si>
  <si>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</si>
  <si>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</si>
  <si>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</si>
  <si>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</si>
  <si>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</si>
  <si>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</si>
  <si>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</si>
  <si>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</si>
  <si>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</si>
  <si>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</si>
  <si>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</si>
  <si>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</si>
  <si>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</si>
  <si>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</si>
  <si>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</si>
  <si>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</si>
  <si>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</si>
  <si>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</si>
  <si>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</si>
  <si>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</si>
  <si>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</si>
  <si>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</si>
  <si>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</si>
  <si>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</si>
  <si>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</si>
  <si>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</si>
  <si>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</si>
  <si>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</si>
  <si>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</si>
  <si>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</si>
  <si>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</si>
  <si>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</si>
  <si>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</si>
  <si>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</si>
  <si>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</si>
  <si>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</si>
  <si>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</si>
  <si>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</si>
  <si>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</si>
  <si>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</si>
  <si>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</si>
  <si>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</si>
  <si>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</si>
  <si>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</si>
  <si>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</si>
  <si>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</si>
  <si>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</si>
  <si>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</si>
  <si>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</si>
  <si>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</si>
  <si>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</si>
  <si>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</si>
  <si>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</si>
  <si>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</si>
  <si>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</si>
  <si>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</si>
  <si>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</si>
  <si>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</si>
  <si>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</si>
  <si>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</si>
  <si>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</si>
  <si>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</si>
  <si>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</si>
  <si>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</si>
  <si>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</si>
  <si>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</si>
  <si>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</si>
  <si>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</si>
  <si>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</si>
  <si>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</si>
  <si>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</si>
  <si>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</si>
  <si>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</si>
  <si>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</si>
  <si>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</si>
  <si>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</si>
  <si>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</si>
  <si>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</si>
  <si>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</si>
  <si>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</si>
  <si>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</si>
  <si>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</si>
  <si>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</si>
  <si>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</si>
  <si>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</si>
  <si>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</si>
  <si>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</si>
  <si>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</si>
  <si>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</si>
  <si>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</si>
  <si>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</si>
  <si>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</si>
  <si>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</si>
  <si>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</si>
  <si>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</si>
  <si>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</si>
  <si>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</si>
  <si>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</si>
  <si>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</si>
  <si>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</si>
  <si>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</si>
  <si>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</si>
  <si>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</si>
  <si>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</si>
  <si>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</si>
  <si>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</si>
  <si>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</si>
  <si>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</si>
  <si>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</si>
  <si>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</si>
  <si>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</si>
  <si>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</si>
  <si>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</si>
  <si>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</si>
  <si>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</si>
  <si>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</si>
  <si>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</si>
  <si>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</si>
  <si>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</si>
  <si>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</si>
  <si>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</si>
  <si>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</si>
  <si>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</si>
  <si>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</si>
  <si>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</si>
  <si>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</si>
  <si>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</si>
  <si>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</si>
  <si>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</si>
  <si>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</si>
  <si>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</si>
  <si>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</si>
  <si>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</si>
  <si>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</si>
  <si>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</si>
  <si>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</si>
  <si>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</si>
  <si>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</si>
  <si>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</si>
  <si>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</si>
  <si>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</si>
  <si>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</si>
  <si>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</si>
  <si>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</si>
  <si>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</si>
  <si>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</si>
  <si>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</si>
  <si>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</si>
  <si>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</si>
  <si>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</si>
  <si>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</si>
  <si>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</si>
  <si>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</si>
  <si>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</si>
  <si>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</si>
  <si>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</si>
  <si>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</si>
  <si>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</si>
  <si>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</si>
  <si>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</si>
  <si>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</si>
  <si>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</si>
  <si>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</si>
  <si>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</si>
  <si>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</si>
  <si>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</si>
  <si>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</si>
  <si>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</si>
  <si>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</si>
  <si>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</si>
  <si>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</si>
  <si>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</si>
  <si>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</si>
  <si>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</si>
  <si>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</si>
  <si>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</si>
  <si>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</si>
  <si>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</si>
  <si>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</si>
  <si>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</si>
  <si>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</si>
  <si>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</si>
  <si>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</si>
  <si>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</si>
  <si>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</si>
  <si>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</si>
  <si>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</si>
  <si>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</si>
  <si>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</si>
  <si>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</si>
  <si>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</si>
  <si>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</si>
  <si>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</si>
  <si>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</si>
  <si>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</si>
  <si>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</si>
  <si>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</si>
  <si>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</si>
  <si>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</si>
  <si>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</si>
  <si>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</si>
  <si>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</si>
  <si>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</si>
  <si>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</si>
  <si>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</si>
  <si>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</si>
  <si>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</si>
  <si>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</si>
  <si>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</si>
  <si>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</si>
  <si>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</si>
  <si>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</si>
  <si>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</si>
  <si>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</si>
  <si>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П</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</si>
  <si>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</si>
  <si>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</si>
  <si>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</si>
  <si>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</si>
  <si>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</si>
  <si>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</si>
  <si>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</si>
  <si>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</si>
  <si>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</si>
  <si>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</si>
  <si>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</si>
  <si>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</si>
  <si>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</si>
  <si>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</si>
  <si>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</si>
  <si>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</si>
  <si>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</si>
  <si>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</si>
  <si>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</si>
  <si>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</si>
  <si>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</si>
  <si>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</si>
  <si>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</si>
  <si>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</si>
  <si>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</si>
  <si>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</si>
  <si>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</si>
  <si>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</si>
  <si>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</si>
  <si>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</si>
  <si>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</si>
  <si>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</si>
  <si>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</si>
  <si>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</si>
  <si>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</si>
  <si>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</si>
  <si>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</si>
  <si>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</si>
  <si>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</si>
  <si>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</si>
  <si>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</si>
  <si>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</si>
  <si>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</si>
  <si>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</si>
  <si>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</si>
  <si>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</si>
  <si>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</si>
  <si>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</si>
  <si>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</si>
  <si>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</si>
  <si>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</si>
  <si>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</si>
  <si>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</si>
  <si>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</si>
  <si>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</si>
  <si>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</si>
  <si>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</si>
  <si>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</si>
  <si>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</si>
  <si>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</si>
  <si>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</si>
  <si>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</si>
  <si>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</si>
  <si>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</si>
  <si>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</si>
  <si>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</si>
  <si>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не применимо</t>
  </si>
  <si>
    <t>отсутствуют</t>
  </si>
  <si>
    <t>Советский район</t>
  </si>
  <si>
    <t>ХМАО-Югра</t>
  </si>
  <si>
    <t>0.2 Реконструкция, модернизация, техническое перевооружение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</si>
  <si>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</si>
  <si>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</si>
  <si>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</si>
  <si>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</si>
  <si>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</si>
  <si>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</si>
  <si>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</si>
  <si>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</si>
  <si>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</si>
  <si>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</si>
  <si>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</si>
  <si>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</si>
  <si>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</si>
  <si>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</si>
  <si>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</si>
  <si>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</si>
  <si>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</si>
  <si>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</si>
  <si>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</si>
  <si>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</si>
  <si>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</si>
  <si>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</si>
  <si>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</si>
  <si>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</si>
  <si>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</si>
  <si>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</si>
  <si>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</si>
  <si>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</si>
  <si>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</si>
  <si>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</si>
  <si>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</si>
  <si>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</si>
  <si>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</si>
  <si>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Советский район</t>
  </si>
  <si>
    <t xml:space="preserve"> </t>
  </si>
  <si>
    <t>1.12.</t>
  </si>
  <si>
    <t>3.7.</t>
  </si>
  <si>
    <t>оборудование отсутствует</t>
  </si>
  <si>
    <t xml:space="preserve">АО "Россети Тюмень" </t>
  </si>
  <si>
    <t>расчет оценки полной стоимости</t>
  </si>
  <si>
    <t>не наступил срок реализации</t>
  </si>
  <si>
    <t xml:space="preserve">Воздушная линия </t>
  </si>
  <si>
    <t>ж/б</t>
  </si>
  <si>
    <t>Не проводилось</t>
  </si>
  <si>
    <t>Замена опор ВЛ - 70 шт.</t>
  </si>
  <si>
    <t xml:space="preserve">Выполнение требований гл.ХХХVII п.538.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от 11.06.2022 N 174-ФЗ).
'Выполнение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Картопья-Атымья 1,  уменьшатся затраты на техобслуживание ВЛ 110 кВ. </t>
  </si>
  <si>
    <t>Выполнение требований гл.ХХХVII п.538.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от 11.06.2022 N 174-ФЗ).
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отработавших нормативный срок дефектных опор ВЛ (многочисленные продольные и поперечные трещины на стойках опор, сквозные отверстия, разрушение ж/б подножников и др., не соотвествие габаритов от провода до поверхности земли) и обеспечения безопасной и бесперебойной работы системы электроснабжения потребителей.</t>
  </si>
  <si>
    <t>возможна реализация в установленный срок</t>
  </si>
  <si>
    <t>P_TP1900.VL.0035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</si>
  <si>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</si>
  <si>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</si>
  <si>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</si>
  <si>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</si>
  <si>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</si>
  <si>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</si>
  <si>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</si>
  <si>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</si>
  <si>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</si>
  <si>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</si>
  <si>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70 шт.</t>
  </si>
  <si>
    <t>региональный</t>
  </si>
  <si>
    <t>Сметная стоимость проекта в ценах 2030 года с НДС, млн. руб.</t>
  </si>
  <si>
    <t xml:space="preserve"> -</t>
  </si>
  <si>
    <t>Год раскрытия информации: 2026 год</t>
  </si>
  <si>
    <t xml:space="preserve">ВЛ 110 кВ Картопья – Атымья I цепь с отпайками                               </t>
  </si>
  <si>
    <t xml:space="preserve">ВЛ 110 кВ Картопья – Атымья I цепь с отпайками                                             </t>
  </si>
  <si>
    <t>1981</t>
  </si>
  <si>
    <t>АС-120/19</t>
  </si>
  <si>
    <t>2025</t>
  </si>
  <si>
    <t>_</t>
  </si>
  <si>
    <t>Акт технического освидетельствовани             № 04/2025 от 31.03.2025</t>
  </si>
  <si>
    <t>Дальнейшая эксплуатация разрешается до 31.03.2030г.</t>
  </si>
  <si>
    <t>После разработки ПСД</t>
  </si>
  <si>
    <t>ВЛ-110кВ Картопья-Атымья 1: замена отдельностоящих дефектных опор - 70 шт.:
-замена дефектных отдельно стоящих опор №№ 7, 9, 10, 17, 18, 24, 29, 32, 33, 41, 65, 66, 67, 68, 78, 83, 89, 103, 108,111, 115, 118, 125,135, 138, 144, 144а, 145-152, 155, 169, 171, 173,175,185, 184, 191,194, 196, 218, 230,  331, 234-236, 245, 251, 260,  291-293.
-замена опор с увеличением габаритов от провода до поверхности земли 15-16, 21-22, 242-243, 287-288, 315-316, 323-325.</t>
  </si>
  <si>
    <t xml:space="preserve">Факт 2025 года </t>
  </si>
  <si>
    <t xml:space="preserve"> по состоянию на 01.01.2025</t>
  </si>
  <si>
    <t>по состоянию на 01.01.2026</t>
  </si>
  <si>
    <t>Реконструкция ВЛ-110кВ Картопья-Атымья 1 Урайского ПО филиала  АО "Россети Тюмень" Энергокомплекс (замена отдельностоящих дефектных опор в количестве 70 шт.)</t>
  </si>
  <si>
    <t>7 462,28 тыс.руб./шт.</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</si>
  <si>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</si>
  <si>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</si>
  <si>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</si>
  <si>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</si>
  <si>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</si>
  <si>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</si>
  <si>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</si>
  <si>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</si>
  <si>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</si>
  <si>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</si>
  <si>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</si>
  <si>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</si>
  <si>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</si>
  <si>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</si>
  <si>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</si>
  <si>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</si>
  <si>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</si>
  <si>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2026</t>
  </si>
  <si>
    <t>Год 2027</t>
  </si>
  <si>
    <t>Год 2028</t>
  </si>
  <si>
    <t>Год 2029</t>
  </si>
  <si>
    <t>Год 2030</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</si>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</sst>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_);[Red]\(#,##0\)"/>
    <numFmt numFmtId="169" formatCode="000000"/>
    <numFmt numFmtId="170" formatCode="_(* #,##0_);_(* \(#,##0\);_(* &quot;-&quot;_);_(@_)"/>
    <numFmt numFmtId="171" formatCode="0.0000"/>
    <numFmt numFmtId="172" formatCode="#,##0.000_ ;\-#,##0.000\ "/>
    <numFmt numFmtId="173" formatCode="0.000"/>
    <numFmt numFmtId="174" formatCode="0.0%"/>
    <numFmt numFmtId="175" formatCode="#,##0.000"/>
    <numFmt numFmtId="176"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22"/>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12"/>
      <color rgb="FFFF0000"/>
      <name val="Times New Roman"/>
      <family val="1"/>
      <charset val="204"/>
    </font>
    <font>
      <sz val="13"/>
      <color theme="1"/>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1" fillId="0" borderId="0">
      <alignment vertical="top"/>
    </xf>
    <xf numFmtId="164" fontId="1" fillId="0" borderId="0" applyFont="0" applyFill="0" applyBorder="0" applyAlignment="0" applyProtection="0"/>
    <xf numFmtId="0" fontId="63" fillId="0" borderId="0" applyNumberFormat="0" applyFill="0" applyBorder="0" applyAlignment="0" applyProtection="0"/>
    <xf numFmtId="0" fontId="45" fillId="0" borderId="0"/>
    <xf numFmtId="0" fontId="30" fillId="0" borderId="0"/>
    <xf numFmtId="0" fontId="66" fillId="0" borderId="0"/>
    <xf numFmtId="0" fontId="11" fillId="0" borderId="0"/>
  </cellStyleXfs>
  <cellXfs count="5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horizontal="justify"/>
    </xf>
    <xf numFmtId="0" fontId="41" fillId="0" borderId="28" xfId="2" applyFont="1" applyFill="1" applyBorder="1" applyAlignment="1">
      <alignment horizontal="justify"/>
    </xf>
    <xf numFmtId="0" fontId="41" fillId="0" borderId="29" xfId="2" applyFont="1" applyFill="1" applyBorder="1" applyAlignment="1">
      <alignment horizontal="justify"/>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2" fillId="0" borderId="29" xfId="2" applyFont="1" applyFill="1" applyBorder="1" applyAlignment="1">
      <alignment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41" fillId="0" borderId="32" xfId="2" applyFont="1" applyFill="1" applyBorder="1" applyAlignment="1">
      <alignment vertical="top" wrapText="1"/>
    </xf>
    <xf numFmtId="0" fontId="41" fillId="0" borderId="30"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29"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1" fillId="0" borderId="30"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8" xfId="67" applyFont="1" applyFill="1" applyBorder="1" applyAlignment="1">
      <alignment horizontal="justify" vertical="top" wrapText="1"/>
    </xf>
    <xf numFmtId="0" fontId="41" fillId="0" borderId="29" xfId="2" applyFont="1" applyFill="1" applyBorder="1" applyAlignment="1">
      <alignment horizontal="left" vertical="top" wrapText="1"/>
    </xf>
    <xf numFmtId="0" fontId="11" fillId="0" borderId="1" xfId="62" applyNumberFormat="1" applyFont="1" applyBorder="1" applyAlignment="1">
      <alignment vertical="center"/>
    </xf>
    <xf numFmtId="0" fontId="1" fillId="0" borderId="0" xfId="50"/>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41" fillId="0" borderId="31" xfId="2" applyFont="1" applyFill="1" applyBorder="1" applyAlignment="1">
      <alignment horizontal="justify" vertical="top" wrapText="1"/>
    </xf>
    <xf numFmtId="49" fontId="62"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3"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0" fontId="64"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4"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1" fillId="0" borderId="28" xfId="2" applyFont="1" applyFill="1" applyBorder="1" applyAlignment="1">
      <alignment horizontal="justify"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49" fillId="0" borderId="0" xfId="0" applyFont="1" applyFill="1" applyAlignment="1">
      <alignment vertical="center"/>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49" fontId="11" fillId="25" borderId="1" xfId="62" applyNumberFormat="1" applyFont="1" applyFill="1" applyBorder="1" applyAlignment="1">
      <alignment horizontal="center" vertical="top"/>
    </xf>
    <xf numFmtId="0" fontId="11" fillId="25" borderId="1" xfId="2" applyFont="1" applyFill="1" applyBorder="1" applyAlignment="1">
      <alignment vertical="center" wrapText="1"/>
    </xf>
    <xf numFmtId="0" fontId="7" fillId="25" borderId="1" xfId="1" applyFont="1" applyFill="1" applyBorder="1" applyAlignment="1">
      <alignment horizontal="center" vertical="center" wrapText="1"/>
    </xf>
    <xf numFmtId="0" fontId="11" fillId="25" borderId="1" xfId="62" applyFont="1" applyFill="1" applyBorder="1" applyAlignment="1">
      <alignment horizontal="left" vertical="top"/>
    </xf>
    <xf numFmtId="0" fontId="11" fillId="25" borderId="1" xfId="62" applyFont="1" applyFill="1" applyBorder="1" applyAlignment="1">
      <alignment horizontal="left" vertical="top" wrapText="1"/>
    </xf>
    <xf numFmtId="49" fontId="11" fillId="25" borderId="1" xfId="62" applyNumberFormat="1" applyFont="1" applyFill="1" applyBorder="1" applyAlignment="1">
      <alignment horizontal="left" vertical="top" wrapText="1"/>
    </xf>
    <xf numFmtId="0" fontId="11" fillId="25" borderId="1" xfId="62" applyNumberFormat="1" applyFont="1" applyFill="1" applyBorder="1" applyAlignment="1">
      <alignment horizontal="left" vertical="top" wrapText="1"/>
    </xf>
    <xf numFmtId="0" fontId="11" fillId="25" borderId="0" xfId="62" applyFont="1" applyFill="1" applyAlignment="1">
      <alignment horizontal="left" vertical="top"/>
    </xf>
    <xf numFmtId="0" fontId="11" fillId="25" borderId="1" xfId="2" quotePrefix="1" applyFont="1" applyFill="1" applyBorder="1" applyAlignment="1">
      <alignment vertical="top" wrapText="1"/>
    </xf>
    <xf numFmtId="0" fontId="7" fillId="25" borderId="1" xfId="1" quotePrefix="1"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0" xfId="52" applyFont="1" applyAlignment="1"/>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72" fontId="41" fillId="0" borderId="35" xfId="67" applyNumberFormat="1" applyFont="1" applyFill="1" applyBorder="1" applyAlignment="1">
      <alignment horizontal="left" vertical="center" wrapText="1"/>
    </xf>
    <xf numFmtId="173" fontId="41" fillId="0" borderId="34" xfId="2" applyNumberFormat="1" applyFont="1" applyFill="1" applyBorder="1" applyAlignment="1">
      <alignment horizontal="justify" vertical="top"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14" fontId="11" fillId="25" borderId="0" xfId="2" applyNumberFormat="1" applyFont="1" applyFill="1" applyAlignment="1">
      <alignment horizontal="center" vertical="center"/>
    </xf>
    <xf numFmtId="0" fontId="11" fillId="25" borderId="1" xfId="2" applyFont="1" applyFill="1" applyBorder="1"/>
    <xf numFmtId="0" fontId="67" fillId="0" borderId="0" xfId="73" applyFont="1" applyAlignment="1" applyProtection="1">
      <alignment horizontal="center"/>
    </xf>
    <xf numFmtId="0" fontId="68" fillId="0" borderId="0" xfId="73" applyFont="1" applyProtection="1"/>
    <xf numFmtId="0" fontId="11" fillId="0" borderId="0" xfId="73" applyFont="1" applyAlignment="1">
      <alignment vertical="center"/>
    </xf>
    <xf numFmtId="0" fontId="65" fillId="0" borderId="0" xfId="74" applyFont="1" applyFill="1" applyAlignment="1"/>
    <xf numFmtId="0" fontId="65" fillId="0" borderId="0" xfId="73" applyFont="1" applyAlignment="1">
      <alignment vertical="center"/>
    </xf>
    <xf numFmtId="170" fontId="11" fillId="0" borderId="0" xfId="73" applyNumberFormat="1" applyFont="1" applyAlignment="1">
      <alignment vertical="center"/>
    </xf>
    <xf numFmtId="171" fontId="11" fillId="0" borderId="0" xfId="73" applyNumberFormat="1" applyFont="1" applyAlignment="1">
      <alignment vertical="center"/>
    </xf>
    <xf numFmtId="49" fontId="72" fillId="25" borderId="1" xfId="62" applyNumberFormat="1" applyFont="1" applyFill="1" applyBorder="1" applyAlignment="1">
      <alignment horizontal="center" vertical="top"/>
    </xf>
    <xf numFmtId="0" fontId="73" fillId="0" borderId="0" xfId="0" applyFont="1" applyAlignment="1">
      <alignment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45" xfId="0" applyNumberFormat="1" applyFont="1" applyFill="1" applyBorder="1" applyAlignment="1">
      <alignment horizontal="center" vertical="center"/>
    </xf>
    <xf numFmtId="1" fontId="43" fillId="0" borderId="26"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6"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6" xfId="0" applyNumberFormat="1" applyFont="1" applyFill="1" applyBorder="1" applyAlignment="1">
      <alignment horizontal="center" vertical="center" wrapText="1"/>
    </xf>
    <xf numFmtId="0" fontId="75" fillId="0" borderId="2" xfId="50" applyFont="1" applyFill="1" applyBorder="1" applyAlignment="1">
      <alignment vertical="center"/>
    </xf>
    <xf numFmtId="0" fontId="75" fillId="0" borderId="1" xfId="50" applyFont="1" applyFill="1" applyBorder="1" applyAlignment="1">
      <alignment vertical="center"/>
    </xf>
    <xf numFmtId="0" fontId="75"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1" fillId="0" borderId="1" xfId="0" applyNumberFormat="1" applyFont="1" applyFill="1" applyBorder="1" applyAlignment="1">
      <alignment vertical="center"/>
    </xf>
    <xf numFmtId="0" fontId="11" fillId="0" borderId="0" xfId="0" applyFont="1" applyFill="1" applyAlignment="1">
      <alignment vertical="center"/>
    </xf>
    <xf numFmtId="170" fontId="42" fillId="0" borderId="23" xfId="0" applyNumberFormat="1" applyFont="1" applyBorder="1" applyAlignment="1">
      <alignment vertical="center"/>
    </xf>
    <xf numFmtId="0" fontId="70" fillId="0" borderId="0" xfId="0" applyFont="1" applyBorder="1" applyAlignment="1">
      <alignment vertical="center"/>
    </xf>
    <xf numFmtId="167" fontId="71" fillId="0" borderId="0" xfId="0" applyNumberFormat="1" applyFont="1" applyBorder="1" applyAlignment="1">
      <alignment horizontal="center" vertical="center"/>
    </xf>
    <xf numFmtId="0" fontId="70" fillId="0" borderId="0" xfId="0" applyFont="1" applyAlignment="1">
      <alignment vertical="center"/>
    </xf>
    <xf numFmtId="175"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9" fillId="0" borderId="0" xfId="0" applyFont="1" applyFill="1" applyAlignment="1">
      <alignment horizontal="center" vertical="center"/>
    </xf>
    <xf numFmtId="169" fontId="60"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39" xfId="0" applyFont="1" applyBorder="1" applyAlignment="1">
      <alignment horizontal="left" vertical="center"/>
    </xf>
    <xf numFmtId="0" fontId="42" fillId="0" borderId="1" xfId="0" applyFont="1" applyBorder="1" applyAlignment="1">
      <alignment horizontal="left"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53" xfId="0" applyNumberFormat="1" applyFont="1" applyFill="1" applyBorder="1" applyAlignment="1">
      <alignment horizontal="center" vertical="center"/>
    </xf>
    <xf numFmtId="176" fontId="42" fillId="0" borderId="46" xfId="0" applyNumberFormat="1" applyFont="1" applyFill="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1" fillId="0" borderId="39"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1" fillId="0" borderId="39" xfId="0" applyFont="1" applyFill="1" applyBorder="1" applyAlignment="1">
      <alignment horizontal="left" vertical="center"/>
    </xf>
    <xf numFmtId="0" fontId="41" fillId="0" borderId="1" xfId="0" applyFont="1" applyFill="1" applyBorder="1" applyAlignment="1">
      <alignment horizontal="left"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1" xfId="0" applyNumberFormat="1" applyFont="1" applyFill="1" applyBorder="1" applyAlignment="1">
      <alignment horizontal="center" vertical="center" wrapText="1"/>
    </xf>
    <xf numFmtId="1" fontId="43" fillId="0" borderId="45" xfId="0" applyNumberFormat="1" applyFont="1" applyFill="1" applyBorder="1" applyAlignment="1">
      <alignment horizontal="center" vertical="center" wrapText="1"/>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3" xfId="0" applyNumberFormat="1" applyFont="1" applyBorder="1" applyAlignment="1">
      <alignment horizontal="center" vertical="center"/>
    </xf>
    <xf numFmtId="170" fontId="42" fillId="0" borderId="46" xfId="0" applyNumberFormat="1" applyFont="1" applyBorder="1" applyAlignment="1">
      <alignment horizontal="center" vertical="center"/>
    </xf>
    <xf numFmtId="167" fontId="71" fillId="0" borderId="50"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75" fillId="0" borderId="39" xfId="50" applyFont="1" applyBorder="1" applyAlignment="1">
      <alignment vertical="center"/>
    </xf>
    <xf numFmtId="0" fontId="75" fillId="0" borderId="1" xfId="50" applyFont="1" applyBorder="1" applyAlignment="1">
      <alignment vertical="center"/>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53" xfId="50" applyFont="1" applyFill="1" applyBorder="1" applyAlignment="1">
      <alignment horizontal="center" vertical="center"/>
    </xf>
    <xf numFmtId="0" fontId="75" fillId="0" borderId="46" xfId="50" applyFont="1" applyFill="1" applyBorder="1" applyAlignment="1">
      <alignment horizontal="center" vertical="center"/>
    </xf>
    <xf numFmtId="0" fontId="74" fillId="0" borderId="27" xfId="50" applyFont="1" applyBorder="1" applyAlignment="1">
      <alignment horizontal="left" vertical="center"/>
    </xf>
    <xf numFmtId="0" fontId="74" fillId="0" borderId="26" xfId="50" applyFont="1" applyBorder="1" applyAlignment="1">
      <alignment horizontal="left" vertical="center"/>
    </xf>
    <xf numFmtId="0" fontId="75" fillId="0" borderId="52" xfId="50" applyFont="1" applyBorder="1" applyAlignment="1">
      <alignment vertical="center"/>
    </xf>
    <xf numFmtId="0" fontId="75" fillId="0" borderId="2" xfId="50" applyFont="1" applyBorder="1" applyAlignment="1">
      <alignment vertical="center"/>
    </xf>
    <xf numFmtId="4" fontId="75" fillId="0" borderId="4" xfId="5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39"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0" xfId="0" applyFont="1" applyBorder="1" applyAlignment="1">
      <alignment horizontal="left" vertical="center"/>
    </xf>
    <xf numFmtId="1" fontId="43" fillId="0" borderId="26" xfId="0" applyNumberFormat="1" applyFont="1" applyFill="1" applyBorder="1" applyAlignment="1">
      <alignment horizontal="center" vertical="center" wrapText="1"/>
    </xf>
    <xf numFmtId="10" fontId="41" fillId="0" borderId="39"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39" xfId="0" applyFont="1" applyBorder="1" applyAlignment="1">
      <alignment horizontal="center" vertical="center"/>
    </xf>
    <xf numFmtId="0" fontId="11" fillId="0" borderId="35" xfId="0" applyFont="1" applyBorder="1" applyAlignment="1">
      <alignment horizontal="center" vertical="center"/>
    </xf>
    <xf numFmtId="3" fontId="41" fillId="0" borderId="39" xfId="0" applyNumberFormat="1" applyFont="1" applyBorder="1" applyAlignment="1">
      <alignment horizontal="center" vertical="center"/>
    </xf>
    <xf numFmtId="3" fontId="41" fillId="0" borderId="35" xfId="0" applyNumberFormat="1" applyFont="1" applyBorder="1" applyAlignment="1">
      <alignment horizontal="center" vertical="center"/>
    </xf>
    <xf numFmtId="9" fontId="41" fillId="0" borderId="39" xfId="0" applyNumberFormat="1" applyFont="1" applyBorder="1" applyAlignment="1">
      <alignment horizontal="center" vertical="center"/>
    </xf>
    <xf numFmtId="9"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9" fillId="0" borderId="0" xfId="1" applyNumberFormat="1" applyFont="1" applyAlignment="1">
      <alignment horizontal="center" vertical="center"/>
    </xf>
    <xf numFmtId="0" fontId="43" fillId="0" borderId="0" xfId="0" applyNumberFormat="1" applyFont="1" applyFill="1" applyAlignment="1">
      <alignment horizontal="center" vertical="center"/>
    </xf>
    <xf numFmtId="0" fontId="41" fillId="0" borderId="0" xfId="73" applyFont="1" applyFill="1" applyBorder="1" applyAlignment="1">
      <alignment horizontal="left" vertical="center" wrapText="1"/>
    </xf>
    <xf numFmtId="0" fontId="5"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29"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3"/>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ED95-4AE9-A538-B04BEB3CC6BD}"/>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ED95-4AE9-A538-B04BEB3CC6B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_(* #\ ##0_);_(* \(#\ ##0\);_(* "-"_);_(@_)</c:formatCode>
              <c:ptCount val="11"/>
              <c:pt idx="0">
                <c:v>-471988254.39269954</c:v>
              </c:pt>
              <c:pt idx="1">
                <c:v>-423256413.7506668</c:v>
              </c:pt>
              <c:pt idx="2">
                <c:v>-372462368.08748972</c:v>
              </c:pt>
              <c:pt idx="3">
                <c:v>-319533185.60629785</c:v>
              </c:pt>
              <c:pt idx="4">
                <c:v>-264393201.29874501</c:v>
              </c:pt>
              <c:pt idx="5">
                <c:v>-206963912.93495148</c:v>
              </c:pt>
              <c:pt idx="6">
                <c:v>-125198340.21323532</c:v>
              </c:pt>
              <c:pt idx="7">
                <c:v>-40098891.075072944</c:v>
              </c:pt>
              <c:pt idx="8">
                <c:v>48457256.262103483</c:v>
              </c:pt>
              <c:pt idx="9">
                <c:v>140597623.24255484</c:v>
              </c:pt>
              <c:pt idx="10">
                <c:v>234231860.11736551</c:v>
              </c:pt>
            </c:numLit>
          </c:val>
          <c:smooth val="0"/>
          <c:extLst>
            <c:ext xmlns:c16="http://schemas.microsoft.com/office/drawing/2014/chart" uri="{C3380CC4-5D6E-409C-BE32-E72D297353CC}">
              <c16:uniqueId val="{00000000-D632-4AF2-8FA6-5B8208BF0F3A}"/>
            </c:ext>
          </c:extLst>
        </c:ser>
        <c:ser>
          <c:idx val="0"/>
          <c:order val="1"/>
          <c:tx>
            <c:v>Чистая приведённая стоимость без учета продажи (NPV) </c:v>
          </c:tx>
          <c:marker>
            <c:symbol val="none"/>
          </c:marker>
          <c:val>
            <c:numLit>
              <c:formatCode>_(* #\ ##0_);_(* \(#\ ##0\);_(* "-"_);_(@_)</c:formatCode>
              <c:ptCount val="11"/>
              <c:pt idx="0">
                <c:v>-490561508.70074886</c:v>
              </c:pt>
              <c:pt idx="1">
                <c:v>-453116512.54481876</c:v>
              </c:pt>
              <c:pt idx="2">
                <c:v>-418904055.31180656</c:v>
              </c:pt>
              <c:pt idx="3">
                <c:v>-387653543.38342518</c:v>
              </c:pt>
              <c:pt idx="4">
                <c:v>-359115836.32149661</c:v>
              </c:pt>
              <c:pt idx="5">
                <c:v>-333061719.28432876</c:v>
              </c:pt>
              <c:pt idx="6">
                <c:v>-300545211.60756212</c:v>
              </c:pt>
              <c:pt idx="7">
                <c:v>-270879781.54166824</c:v>
              </c:pt>
              <c:pt idx="8">
                <c:v>-243819450.72597843</c:v>
              </c:pt>
              <c:pt idx="9">
                <c:v>-219138901.92205006</c:v>
              </c:pt>
              <c:pt idx="10">
                <c:v>-197153721.31254804</c:v>
              </c:pt>
            </c:numLit>
          </c:val>
          <c:smooth val="0"/>
          <c:extLst>
            <c:ext xmlns:c16="http://schemas.microsoft.com/office/drawing/2014/chart" uri="{C3380CC4-5D6E-409C-BE32-E72D297353CC}">
              <c16:uniqueId val="{00000001-D632-4AF2-8FA6-5B8208BF0F3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P_TP1900.VL.0035+/P_TP1900.VL.003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ВЛ-110кВ Картопья-Атымья 1 (замена отдельностоящих дефектных опор в количестве 70 шт.)</v>
          </cell>
        </row>
        <row r="11">
          <cell r="D11">
            <v>1</v>
          </cell>
        </row>
        <row r="12">
          <cell r="D12">
            <v>0</v>
          </cell>
        </row>
        <row r="13">
          <cell r="D13">
            <v>5</v>
          </cell>
        </row>
        <row r="16">
          <cell r="D16">
            <v>1</v>
          </cell>
        </row>
        <row r="26">
          <cell r="B26">
            <v>46388</v>
          </cell>
        </row>
        <row r="27">
          <cell r="D27">
            <v>52</v>
          </cell>
        </row>
        <row r="28">
          <cell r="D28">
            <v>3</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7"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68</v>
      </c>
      <c r="D1" s="16"/>
    </row>
    <row r="2" spans="1:19" s="12" customFormat="1" ht="18.75" customHeight="1" x14ac:dyDescent="0.3">
      <c r="A2" s="18"/>
      <c r="C2" s="15" t="s">
        <v>9</v>
      </c>
      <c r="D2" s="16"/>
    </row>
    <row r="3" spans="1:19" s="12" customFormat="1" ht="18.75" x14ac:dyDescent="0.3">
      <c r="A3" s="17"/>
      <c r="C3" s="15" t="s">
        <v>67</v>
      </c>
      <c r="D3" s="16"/>
    </row>
    <row r="4" spans="1:19" s="12" customFormat="1" ht="18.75" x14ac:dyDescent="0.3">
      <c r="A4" s="17"/>
      <c r="D4" s="16"/>
      <c r="E4" s="15"/>
    </row>
    <row r="5" spans="1:19" s="12" customFormat="1" ht="15.75" x14ac:dyDescent="0.25">
      <c r="A5" s="304" t="s">
        <v>596</v>
      </c>
      <c r="B5" s="304"/>
      <c r="C5" s="304"/>
      <c r="D5" s="131"/>
      <c r="E5" s="131"/>
      <c r="F5" s="131"/>
      <c r="G5" s="131"/>
    </row>
    <row r="6" spans="1:19" s="12" customFormat="1" ht="18.75" x14ac:dyDescent="0.3">
      <c r="A6" s="17"/>
      <c r="D6" s="16"/>
      <c r="E6" s="15"/>
    </row>
    <row r="7" spans="1:19" s="12" customFormat="1" ht="18.75" x14ac:dyDescent="0.2">
      <c r="A7" s="305" t="s">
        <v>8</v>
      </c>
      <c r="B7" s="305"/>
      <c r="C7" s="305"/>
      <c r="D7" s="124"/>
      <c r="E7" s="124"/>
      <c r="F7" s="124"/>
      <c r="G7" s="124"/>
      <c r="H7" s="124"/>
      <c r="I7" s="124"/>
      <c r="J7" s="124"/>
      <c r="K7" s="124"/>
      <c r="L7" s="124"/>
      <c r="M7" s="124"/>
      <c r="N7" s="124"/>
      <c r="O7" s="124"/>
      <c r="P7" s="124"/>
      <c r="Q7" s="124"/>
      <c r="R7" s="124"/>
      <c r="S7" s="124"/>
    </row>
    <row r="8" spans="1:19" s="12" customFormat="1" ht="18.75" x14ac:dyDescent="0.2">
      <c r="A8" s="188"/>
      <c r="B8" s="188"/>
      <c r="C8" s="188"/>
      <c r="D8" s="188"/>
      <c r="E8" s="188"/>
      <c r="F8" s="124"/>
      <c r="G8" s="124"/>
      <c r="H8" s="124"/>
      <c r="I8" s="124"/>
      <c r="J8" s="124"/>
      <c r="K8" s="124"/>
      <c r="L8" s="124"/>
      <c r="M8" s="124"/>
      <c r="N8" s="124"/>
      <c r="O8" s="124"/>
      <c r="P8" s="124"/>
      <c r="Q8" s="124"/>
      <c r="R8" s="124"/>
      <c r="S8" s="124"/>
    </row>
    <row r="9" spans="1:19" s="12" customFormat="1" ht="36" customHeight="1" x14ac:dyDescent="0.2">
      <c r="A9" s="306" t="s">
        <v>527</v>
      </c>
      <c r="B9" s="306"/>
      <c r="C9" s="306"/>
      <c r="D9" s="125"/>
      <c r="E9" s="125"/>
      <c r="F9" s="124"/>
      <c r="G9" s="124"/>
      <c r="H9" s="124"/>
      <c r="I9" s="124"/>
      <c r="J9" s="124"/>
      <c r="K9" s="124"/>
      <c r="L9" s="124"/>
      <c r="M9" s="124"/>
      <c r="N9" s="124"/>
      <c r="O9" s="124"/>
      <c r="P9" s="124"/>
      <c r="Q9" s="124"/>
      <c r="R9" s="124"/>
      <c r="S9" s="124"/>
    </row>
    <row r="10" spans="1:19" s="12" customFormat="1" ht="18.75" x14ac:dyDescent="0.2">
      <c r="A10" s="307" t="s">
        <v>7</v>
      </c>
      <c r="B10" s="307"/>
      <c r="C10" s="307"/>
      <c r="D10" s="126"/>
      <c r="E10" s="126"/>
      <c r="F10" s="124"/>
      <c r="G10" s="124"/>
      <c r="H10" s="124"/>
      <c r="I10" s="124"/>
      <c r="J10" s="124"/>
      <c r="K10" s="124"/>
      <c r="L10" s="124"/>
      <c r="M10" s="124"/>
      <c r="N10" s="124"/>
      <c r="O10" s="124"/>
      <c r="P10" s="124"/>
      <c r="Q10" s="124"/>
      <c r="R10" s="124"/>
      <c r="S10" s="124"/>
    </row>
    <row r="11" spans="1:19" s="12" customFormat="1" ht="18.75" x14ac:dyDescent="0.2">
      <c r="A11" s="188"/>
      <c r="B11" s="188"/>
      <c r="C11" s="188"/>
      <c r="D11" s="188"/>
      <c r="E11" s="188"/>
      <c r="F11" s="124"/>
      <c r="G11" s="124"/>
      <c r="H11" s="124"/>
      <c r="I11" s="124"/>
      <c r="J11" s="124"/>
      <c r="K11" s="124"/>
      <c r="L11" s="124"/>
      <c r="M11" s="124"/>
      <c r="N11" s="124"/>
      <c r="O11" s="124"/>
      <c r="P11" s="124"/>
      <c r="Q11" s="124"/>
      <c r="R11" s="124"/>
      <c r="S11" s="124"/>
    </row>
    <row r="12" spans="1:19" s="12" customFormat="1" ht="18.75" x14ac:dyDescent="0.2">
      <c r="A12" s="306" t="s">
        <v>581</v>
      </c>
      <c r="B12" s="306"/>
      <c r="C12" s="306"/>
      <c r="D12" s="125"/>
      <c r="E12" s="125"/>
      <c r="F12" s="124"/>
      <c r="G12" s="124"/>
      <c r="H12" s="124"/>
      <c r="I12" s="124"/>
      <c r="J12" s="124"/>
      <c r="K12" s="124"/>
      <c r="L12" s="124"/>
      <c r="M12" s="124"/>
      <c r="N12" s="124"/>
      <c r="O12" s="124"/>
      <c r="P12" s="124"/>
      <c r="Q12" s="124"/>
      <c r="R12" s="124"/>
      <c r="S12" s="124"/>
    </row>
    <row r="13" spans="1:19" s="12" customFormat="1" ht="18.75" x14ac:dyDescent="0.2">
      <c r="A13" s="307" t="s">
        <v>6</v>
      </c>
      <c r="B13" s="307"/>
      <c r="C13" s="307"/>
      <c r="D13" s="126"/>
      <c r="E13" s="126"/>
      <c r="F13" s="124"/>
      <c r="G13" s="124"/>
      <c r="H13" s="124"/>
      <c r="I13" s="124"/>
      <c r="J13" s="124"/>
      <c r="K13" s="124"/>
      <c r="L13" s="124"/>
      <c r="M13" s="124"/>
      <c r="N13" s="124"/>
      <c r="O13" s="124"/>
      <c r="P13" s="124"/>
      <c r="Q13" s="124"/>
      <c r="R13" s="124"/>
      <c r="S13" s="124"/>
    </row>
    <row r="14" spans="1:19"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row>
    <row r="15" spans="1:19" s="3" customFormat="1" ht="39" customHeight="1" x14ac:dyDescent="0.2">
      <c r="A15" s="308" t="s">
        <v>610</v>
      </c>
      <c r="B15" s="308"/>
      <c r="C15" s="308"/>
      <c r="D15" s="125"/>
      <c r="E15" s="125"/>
      <c r="F15" s="125"/>
      <c r="G15" s="125"/>
      <c r="H15" s="125"/>
      <c r="I15" s="125"/>
      <c r="J15" s="125"/>
      <c r="K15" s="125"/>
      <c r="L15" s="125"/>
      <c r="M15" s="125"/>
      <c r="N15" s="125"/>
      <c r="O15" s="125"/>
      <c r="P15" s="125"/>
      <c r="Q15" s="125"/>
      <c r="R15" s="125"/>
      <c r="S15" s="125"/>
    </row>
    <row r="16" spans="1:19" s="3" customFormat="1" ht="15" customHeight="1" x14ac:dyDescent="0.2">
      <c r="A16" s="307" t="s">
        <v>5</v>
      </c>
      <c r="B16" s="307"/>
      <c r="C16" s="307"/>
      <c r="D16" s="126"/>
      <c r="E16" s="126"/>
      <c r="F16" s="126"/>
      <c r="G16" s="126"/>
      <c r="H16" s="126"/>
      <c r="I16" s="126"/>
      <c r="J16" s="126"/>
      <c r="K16" s="126"/>
      <c r="L16" s="126"/>
      <c r="M16" s="126"/>
      <c r="N16" s="126"/>
      <c r="O16" s="126"/>
      <c r="P16" s="126"/>
      <c r="Q16" s="126"/>
      <c r="R16" s="126"/>
      <c r="S16" s="126"/>
    </row>
    <row r="17" spans="1:19" s="3" customFormat="1" ht="15" customHeight="1" x14ac:dyDescent="0.2">
      <c r="A17" s="190"/>
      <c r="B17" s="190"/>
      <c r="C17" s="190"/>
      <c r="D17" s="190"/>
      <c r="E17" s="190"/>
      <c r="F17" s="190"/>
      <c r="G17" s="190"/>
      <c r="H17" s="190"/>
      <c r="I17" s="190"/>
      <c r="J17" s="190"/>
      <c r="K17" s="190"/>
      <c r="L17" s="190"/>
      <c r="M17" s="190"/>
      <c r="N17" s="190"/>
      <c r="O17" s="190"/>
      <c r="P17" s="190"/>
    </row>
    <row r="18" spans="1:19" s="3" customFormat="1" ht="15" customHeight="1" x14ac:dyDescent="0.2">
      <c r="A18" s="309" t="s">
        <v>437</v>
      </c>
      <c r="B18" s="310"/>
      <c r="C18" s="310"/>
      <c r="D18" s="7"/>
      <c r="E18" s="7"/>
      <c r="F18" s="7"/>
      <c r="G18" s="7"/>
      <c r="H18" s="7"/>
      <c r="I18" s="7"/>
      <c r="J18" s="7"/>
      <c r="K18" s="7"/>
      <c r="L18" s="7"/>
      <c r="M18" s="7"/>
      <c r="N18" s="7"/>
      <c r="O18" s="7"/>
      <c r="P18" s="7"/>
      <c r="Q18" s="7"/>
      <c r="R18" s="7"/>
      <c r="S18" s="7"/>
    </row>
    <row r="19" spans="1:19" s="3" customFormat="1" ht="15" customHeight="1" x14ac:dyDescent="0.2">
      <c r="A19" s="126"/>
      <c r="B19" s="126"/>
      <c r="C19" s="126"/>
      <c r="D19" s="126"/>
      <c r="E19" s="126"/>
      <c r="F19" s="190"/>
      <c r="G19" s="190"/>
      <c r="H19" s="190"/>
      <c r="I19" s="190"/>
      <c r="J19" s="190"/>
      <c r="K19" s="190"/>
      <c r="L19" s="190"/>
      <c r="M19" s="190"/>
      <c r="N19" s="190"/>
      <c r="O19" s="190"/>
      <c r="P19" s="190"/>
    </row>
    <row r="20" spans="1:19" s="3" customFormat="1" ht="39.75" customHeight="1" x14ac:dyDescent="0.2">
      <c r="A20" s="29" t="s">
        <v>4</v>
      </c>
      <c r="B20" s="40" t="s">
        <v>66</v>
      </c>
      <c r="C20" s="39" t="s">
        <v>65</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64</v>
      </c>
      <c r="B22" s="42" t="s">
        <v>304</v>
      </c>
      <c r="C22" s="39" t="s">
        <v>532</v>
      </c>
      <c r="D22" s="33"/>
      <c r="E22" s="33"/>
      <c r="F22" s="32"/>
      <c r="G22" s="32"/>
      <c r="H22" s="32"/>
      <c r="I22" s="32"/>
      <c r="J22" s="32"/>
      <c r="K22" s="32"/>
      <c r="L22" s="32"/>
      <c r="M22" s="32"/>
      <c r="N22" s="32"/>
      <c r="O22" s="32"/>
      <c r="P22" s="32"/>
      <c r="Q22" s="31"/>
      <c r="R22" s="31"/>
      <c r="S22" s="31"/>
    </row>
    <row r="23" spans="1:19" s="3" customFormat="1" ht="52.5" customHeight="1" x14ac:dyDescent="0.2">
      <c r="A23" s="28" t="s">
        <v>62</v>
      </c>
      <c r="B23" s="38" t="s">
        <v>63</v>
      </c>
      <c r="C23" s="39" t="s">
        <v>582</v>
      </c>
      <c r="D23" s="33"/>
      <c r="E23" s="33"/>
      <c r="F23" s="32"/>
      <c r="G23" s="32"/>
      <c r="H23" s="32"/>
      <c r="I23" s="32"/>
      <c r="J23" s="32"/>
      <c r="K23" s="32"/>
      <c r="L23" s="32"/>
      <c r="M23" s="32"/>
      <c r="N23" s="32"/>
      <c r="O23" s="32"/>
      <c r="P23" s="32"/>
      <c r="Q23" s="31"/>
      <c r="R23" s="31"/>
      <c r="S23" s="31"/>
    </row>
    <row r="24" spans="1:19" s="3" customFormat="1" ht="24" customHeight="1" x14ac:dyDescent="0.2">
      <c r="A24" s="301"/>
      <c r="B24" s="302"/>
      <c r="C24" s="303"/>
      <c r="D24" s="33"/>
      <c r="E24" s="33"/>
      <c r="F24" s="32"/>
      <c r="G24" s="32"/>
      <c r="H24" s="32"/>
      <c r="I24" s="32"/>
      <c r="J24" s="32"/>
      <c r="K24" s="32"/>
      <c r="L24" s="32"/>
      <c r="M24" s="32"/>
      <c r="N24" s="32"/>
      <c r="O24" s="32"/>
      <c r="P24" s="32"/>
      <c r="Q24" s="31"/>
      <c r="R24" s="31"/>
      <c r="S24" s="31"/>
    </row>
    <row r="25" spans="1:19" s="35" customFormat="1" ht="58.5" customHeight="1" x14ac:dyDescent="0.2">
      <c r="A25" s="28" t="s">
        <v>61</v>
      </c>
      <c r="B25" s="128" t="s">
        <v>385</v>
      </c>
      <c r="C25" s="140" t="s">
        <v>528</v>
      </c>
      <c r="D25" s="191"/>
      <c r="E25" s="37"/>
      <c r="F25" s="37"/>
      <c r="G25" s="37"/>
      <c r="H25" s="37"/>
      <c r="I25" s="37"/>
      <c r="J25" s="37"/>
      <c r="K25" s="37"/>
      <c r="L25" s="37"/>
      <c r="M25" s="37"/>
      <c r="N25" s="37"/>
      <c r="O25" s="37"/>
      <c r="P25" s="36"/>
      <c r="Q25" s="36"/>
      <c r="R25" s="36"/>
      <c r="S25" s="36"/>
    </row>
    <row r="26" spans="1:19" s="35" customFormat="1" ht="42.75" customHeight="1" x14ac:dyDescent="0.2">
      <c r="A26" s="28" t="s">
        <v>60</v>
      </c>
      <c r="B26" s="128" t="s">
        <v>74</v>
      </c>
      <c r="C26" s="140" t="s">
        <v>531</v>
      </c>
      <c r="D26" s="191"/>
      <c r="E26" s="37"/>
      <c r="F26" s="37"/>
      <c r="G26" s="37"/>
      <c r="H26" s="37"/>
      <c r="I26" s="37"/>
      <c r="J26" s="37"/>
      <c r="K26" s="37"/>
      <c r="L26" s="37"/>
      <c r="M26" s="37"/>
      <c r="N26" s="37"/>
      <c r="O26" s="37"/>
      <c r="P26" s="36"/>
      <c r="Q26" s="36"/>
      <c r="R26" s="36"/>
      <c r="S26" s="36"/>
    </row>
    <row r="27" spans="1:19" s="35" customFormat="1" ht="51.75" customHeight="1" x14ac:dyDescent="0.2">
      <c r="A27" s="28" t="s">
        <v>58</v>
      </c>
      <c r="B27" s="128" t="s">
        <v>73</v>
      </c>
      <c r="C27" s="140" t="s">
        <v>530</v>
      </c>
      <c r="D27" s="191"/>
      <c r="E27" s="37"/>
      <c r="F27" s="37"/>
      <c r="G27" s="37"/>
      <c r="H27" s="37"/>
      <c r="I27" s="37"/>
      <c r="J27" s="37"/>
      <c r="K27" s="37"/>
      <c r="L27" s="37"/>
      <c r="M27" s="37"/>
      <c r="N27" s="37"/>
      <c r="O27" s="37"/>
      <c r="P27" s="36"/>
      <c r="Q27" s="36"/>
      <c r="R27" s="36"/>
      <c r="S27" s="36"/>
    </row>
    <row r="28" spans="1:19" s="35" customFormat="1" ht="42.75" customHeight="1" x14ac:dyDescent="0.2">
      <c r="A28" s="28" t="s">
        <v>57</v>
      </c>
      <c r="B28" s="128" t="s">
        <v>386</v>
      </c>
      <c r="C28" s="140" t="s">
        <v>455</v>
      </c>
      <c r="D28" s="191"/>
      <c r="E28" s="37"/>
      <c r="F28" s="37"/>
      <c r="G28" s="37"/>
      <c r="H28" s="37"/>
      <c r="I28" s="37"/>
      <c r="J28" s="37"/>
      <c r="K28" s="37"/>
      <c r="L28" s="37"/>
      <c r="M28" s="37"/>
      <c r="N28" s="37"/>
      <c r="O28" s="37"/>
      <c r="P28" s="36"/>
      <c r="Q28" s="36"/>
      <c r="R28" s="36"/>
      <c r="S28" s="36"/>
    </row>
    <row r="29" spans="1:19" s="35" customFormat="1" ht="51.75" customHeight="1" x14ac:dyDescent="0.2">
      <c r="A29" s="28" t="s">
        <v>55</v>
      </c>
      <c r="B29" s="128" t="s">
        <v>387</v>
      </c>
      <c r="C29" s="140" t="s">
        <v>455</v>
      </c>
      <c r="D29" s="191"/>
      <c r="E29" s="37"/>
      <c r="F29" s="37"/>
      <c r="G29" s="37"/>
      <c r="H29" s="37"/>
      <c r="I29" s="37"/>
      <c r="J29" s="37"/>
      <c r="K29" s="37"/>
      <c r="L29" s="37"/>
      <c r="M29" s="37"/>
      <c r="N29" s="37"/>
      <c r="O29" s="37"/>
      <c r="P29" s="36"/>
      <c r="Q29" s="36"/>
      <c r="R29" s="36"/>
      <c r="S29" s="36"/>
    </row>
    <row r="30" spans="1:19" s="35" customFormat="1" ht="51.75" customHeight="1" x14ac:dyDescent="0.2">
      <c r="A30" s="28" t="s">
        <v>53</v>
      </c>
      <c r="B30" s="128" t="s">
        <v>388</v>
      </c>
      <c r="C30" s="140" t="s">
        <v>455</v>
      </c>
      <c r="D30" s="191"/>
      <c r="E30" s="37"/>
      <c r="F30" s="37"/>
      <c r="G30" s="37"/>
      <c r="H30" s="37"/>
      <c r="I30" s="37"/>
      <c r="J30" s="37"/>
      <c r="K30" s="37"/>
      <c r="L30" s="37"/>
      <c r="M30" s="37"/>
      <c r="N30" s="37"/>
      <c r="O30" s="37"/>
      <c r="P30" s="36"/>
      <c r="Q30" s="36"/>
      <c r="R30" s="36"/>
      <c r="S30" s="36"/>
    </row>
    <row r="31" spans="1:19" s="35" customFormat="1" ht="51.75" customHeight="1" x14ac:dyDescent="0.2">
      <c r="A31" s="28" t="s">
        <v>72</v>
      </c>
      <c r="B31" s="192" t="s">
        <v>389</v>
      </c>
      <c r="C31" s="140" t="s">
        <v>329</v>
      </c>
      <c r="D31" s="191"/>
      <c r="E31" s="37"/>
      <c r="F31" s="37"/>
      <c r="G31" s="37"/>
      <c r="H31" s="37"/>
      <c r="I31" s="37"/>
      <c r="J31" s="37"/>
      <c r="K31" s="37"/>
      <c r="L31" s="37"/>
      <c r="M31" s="37"/>
      <c r="N31" s="37"/>
      <c r="O31" s="37"/>
      <c r="P31" s="36"/>
      <c r="Q31" s="36"/>
      <c r="R31" s="36"/>
      <c r="S31" s="36"/>
    </row>
    <row r="32" spans="1:19" s="35" customFormat="1" ht="51.75" customHeight="1" x14ac:dyDescent="0.2">
      <c r="A32" s="28" t="s">
        <v>70</v>
      </c>
      <c r="B32" s="192" t="s">
        <v>390</v>
      </c>
      <c r="C32" s="140" t="s">
        <v>329</v>
      </c>
      <c r="D32" s="191"/>
      <c r="E32" s="37"/>
      <c r="F32" s="37"/>
      <c r="G32" s="37"/>
      <c r="H32" s="37"/>
      <c r="I32" s="37"/>
      <c r="J32" s="37"/>
      <c r="K32" s="37"/>
      <c r="L32" s="37"/>
      <c r="M32" s="37"/>
      <c r="N32" s="37"/>
      <c r="O32" s="37"/>
      <c r="P32" s="36"/>
      <c r="Q32" s="36"/>
      <c r="R32" s="36"/>
      <c r="S32" s="36"/>
    </row>
    <row r="33" spans="1:19" s="35" customFormat="1" ht="101.25" customHeight="1" x14ac:dyDescent="0.2">
      <c r="A33" s="28" t="s">
        <v>69</v>
      </c>
      <c r="B33" s="192" t="s">
        <v>391</v>
      </c>
      <c r="C33" s="39" t="s">
        <v>593</v>
      </c>
      <c r="D33" s="191"/>
      <c r="E33" s="37"/>
      <c r="F33" s="37"/>
      <c r="G33" s="37"/>
      <c r="H33" s="37"/>
      <c r="I33" s="37"/>
      <c r="J33" s="37"/>
      <c r="K33" s="37"/>
      <c r="L33" s="37"/>
      <c r="M33" s="37"/>
      <c r="N33" s="37"/>
      <c r="O33" s="37"/>
      <c r="P33" s="36"/>
      <c r="Q33" s="36"/>
      <c r="R33" s="36"/>
      <c r="S33" s="36"/>
    </row>
    <row r="34" spans="1:19" ht="111" customHeight="1" x14ac:dyDescent="0.25">
      <c r="A34" s="28" t="s">
        <v>407</v>
      </c>
      <c r="B34" s="192" t="s">
        <v>392</v>
      </c>
      <c r="C34" s="39" t="s">
        <v>595</v>
      </c>
      <c r="D34" s="27"/>
      <c r="E34" s="27"/>
      <c r="F34" s="27"/>
      <c r="G34" s="27"/>
      <c r="H34" s="27"/>
      <c r="I34" s="27"/>
      <c r="J34" s="27"/>
      <c r="K34" s="27"/>
      <c r="L34" s="27"/>
      <c r="M34" s="27"/>
      <c r="N34" s="27"/>
      <c r="O34" s="27"/>
      <c r="P34" s="27"/>
      <c r="Q34" s="27"/>
      <c r="R34" s="27"/>
      <c r="S34" s="27"/>
    </row>
    <row r="35" spans="1:19" ht="58.5" customHeight="1" x14ac:dyDescent="0.25">
      <c r="A35" s="28" t="s">
        <v>395</v>
      </c>
      <c r="B35" s="192" t="s">
        <v>71</v>
      </c>
      <c r="C35" s="39" t="s">
        <v>455</v>
      </c>
      <c r="D35" s="27"/>
      <c r="E35" s="27"/>
      <c r="F35" s="27"/>
      <c r="G35" s="27"/>
      <c r="H35" s="27"/>
      <c r="I35" s="27"/>
      <c r="J35" s="27"/>
      <c r="K35" s="27"/>
      <c r="L35" s="27"/>
      <c r="M35" s="27"/>
      <c r="N35" s="27"/>
      <c r="O35" s="27"/>
      <c r="P35" s="27"/>
      <c r="Q35" s="27"/>
      <c r="R35" s="27"/>
      <c r="S35" s="27"/>
    </row>
    <row r="36" spans="1:19" ht="51.75" customHeight="1" x14ac:dyDescent="0.25">
      <c r="A36" s="28" t="s">
        <v>408</v>
      </c>
      <c r="B36" s="192" t="s">
        <v>393</v>
      </c>
      <c r="C36" s="39" t="s">
        <v>329</v>
      </c>
      <c r="D36" s="27"/>
      <c r="E36" s="27"/>
      <c r="F36" s="27"/>
      <c r="G36" s="27"/>
      <c r="H36" s="27"/>
      <c r="I36" s="27"/>
      <c r="J36" s="27"/>
      <c r="K36" s="27"/>
      <c r="L36" s="27"/>
      <c r="M36" s="27"/>
      <c r="N36" s="27"/>
      <c r="O36" s="27"/>
      <c r="P36" s="27"/>
      <c r="Q36" s="27"/>
      <c r="R36" s="27"/>
      <c r="S36" s="27"/>
    </row>
    <row r="37" spans="1:19" ht="43.5" customHeight="1" x14ac:dyDescent="0.25">
      <c r="A37" s="28" t="s">
        <v>396</v>
      </c>
      <c r="B37" s="192" t="s">
        <v>394</v>
      </c>
      <c r="C37" s="39" t="s">
        <v>329</v>
      </c>
      <c r="D37" s="27"/>
      <c r="E37" s="27"/>
      <c r="F37" s="27"/>
      <c r="G37" s="27"/>
      <c r="H37" s="27"/>
      <c r="I37" s="27"/>
      <c r="J37" s="27"/>
      <c r="K37" s="27"/>
      <c r="L37" s="27"/>
      <c r="M37" s="27"/>
      <c r="N37" s="27"/>
      <c r="O37" s="27"/>
      <c r="P37" s="27"/>
      <c r="Q37" s="27"/>
      <c r="R37" s="27"/>
      <c r="S37" s="27"/>
    </row>
    <row r="38" spans="1:19" ht="43.5" customHeight="1" x14ac:dyDescent="0.25">
      <c r="A38" s="28" t="s">
        <v>409</v>
      </c>
      <c r="B38" s="192" t="s">
        <v>203</v>
      </c>
      <c r="C38" s="39" t="s">
        <v>329</v>
      </c>
      <c r="D38" s="27"/>
      <c r="E38" s="27"/>
      <c r="F38" s="27"/>
      <c r="G38" s="27"/>
      <c r="H38" s="27"/>
      <c r="I38" s="27"/>
      <c r="J38" s="27"/>
      <c r="K38" s="27"/>
      <c r="L38" s="27"/>
      <c r="M38" s="27"/>
      <c r="N38" s="27"/>
      <c r="O38" s="27"/>
      <c r="P38" s="27"/>
      <c r="Q38" s="27"/>
      <c r="R38" s="27"/>
      <c r="S38" s="27"/>
    </row>
    <row r="39" spans="1:19" ht="23.25" customHeight="1" x14ac:dyDescent="0.25">
      <c r="A39" s="301"/>
      <c r="B39" s="302"/>
      <c r="C39" s="303"/>
      <c r="D39" s="27"/>
      <c r="E39" s="27"/>
      <c r="F39" s="27"/>
      <c r="G39" s="27"/>
      <c r="H39" s="27"/>
      <c r="I39" s="27"/>
      <c r="J39" s="27"/>
      <c r="K39" s="27"/>
      <c r="L39" s="27"/>
      <c r="M39" s="27"/>
      <c r="N39" s="27"/>
      <c r="O39" s="27"/>
      <c r="P39" s="27"/>
      <c r="Q39" s="27"/>
      <c r="R39" s="27"/>
      <c r="S39" s="27"/>
    </row>
    <row r="40" spans="1:19" ht="63" x14ac:dyDescent="0.25">
      <c r="A40" s="28" t="s">
        <v>397</v>
      </c>
      <c r="B40" s="192" t="s">
        <v>450</v>
      </c>
      <c r="C40" s="39" t="str">
        <f>CONCATENATE((ROUND(C48,2))," ","млн. руб.")</f>
        <v>632,85 млн. руб.</v>
      </c>
      <c r="D40" s="27"/>
      <c r="E40" s="27"/>
      <c r="F40" s="27"/>
      <c r="G40" s="27"/>
      <c r="H40" s="27"/>
      <c r="I40" s="27"/>
      <c r="J40" s="27"/>
      <c r="K40" s="27"/>
      <c r="L40" s="27"/>
      <c r="M40" s="27"/>
      <c r="N40" s="27"/>
      <c r="O40" s="27"/>
      <c r="P40" s="27"/>
      <c r="Q40" s="27"/>
      <c r="R40" s="27"/>
      <c r="S40" s="27"/>
    </row>
    <row r="41" spans="1:19" ht="105.75" customHeight="1" x14ac:dyDescent="0.25">
      <c r="A41" s="28" t="s">
        <v>410</v>
      </c>
      <c r="B41" s="192" t="s">
        <v>432</v>
      </c>
      <c r="C41" s="39" t="s">
        <v>456</v>
      </c>
      <c r="D41" s="27"/>
      <c r="E41" s="27"/>
      <c r="F41" s="27"/>
      <c r="G41" s="27"/>
      <c r="H41" s="27"/>
      <c r="I41" s="27"/>
      <c r="J41" s="27"/>
      <c r="K41" s="27"/>
      <c r="L41" s="27"/>
      <c r="M41" s="27"/>
      <c r="N41" s="27"/>
      <c r="O41" s="27"/>
      <c r="P41" s="27"/>
      <c r="Q41" s="27"/>
      <c r="R41" s="27"/>
      <c r="S41" s="27"/>
    </row>
    <row r="42" spans="1:19" ht="83.25" customHeight="1" x14ac:dyDescent="0.25">
      <c r="A42" s="28" t="s">
        <v>398</v>
      </c>
      <c r="B42" s="192" t="s">
        <v>447</v>
      </c>
      <c r="C42" s="39" t="s">
        <v>456</v>
      </c>
      <c r="D42" s="27"/>
      <c r="E42" s="27"/>
      <c r="F42" s="27"/>
      <c r="G42" s="27"/>
      <c r="H42" s="27"/>
      <c r="I42" s="27"/>
      <c r="J42" s="27"/>
      <c r="K42" s="27"/>
      <c r="L42" s="27"/>
      <c r="M42" s="27"/>
      <c r="N42" s="27"/>
      <c r="O42" s="27"/>
      <c r="P42" s="27"/>
      <c r="Q42" s="27"/>
      <c r="R42" s="27"/>
      <c r="S42" s="27"/>
    </row>
    <row r="43" spans="1:19" ht="186" customHeight="1" x14ac:dyDescent="0.25">
      <c r="A43" s="28" t="s">
        <v>413</v>
      </c>
      <c r="B43" s="192" t="s">
        <v>414</v>
      </c>
      <c r="C43" s="39" t="s">
        <v>456</v>
      </c>
      <c r="D43" s="27"/>
      <c r="E43" s="27"/>
      <c r="F43" s="27"/>
      <c r="G43" s="27"/>
      <c r="H43" s="27"/>
      <c r="I43" s="27"/>
      <c r="J43" s="27"/>
      <c r="K43" s="27"/>
      <c r="L43" s="27"/>
      <c r="M43" s="27"/>
      <c r="N43" s="27"/>
      <c r="O43" s="27"/>
      <c r="P43" s="27"/>
      <c r="Q43" s="27"/>
      <c r="R43" s="27"/>
      <c r="S43" s="27"/>
    </row>
    <row r="44" spans="1:19" ht="111" customHeight="1" x14ac:dyDescent="0.25">
      <c r="A44" s="28" t="s">
        <v>399</v>
      </c>
      <c r="B44" s="192" t="s">
        <v>438</v>
      </c>
      <c r="C44" s="39" t="s">
        <v>528</v>
      </c>
      <c r="D44" s="27"/>
      <c r="E44" s="27"/>
      <c r="F44" s="27"/>
      <c r="G44" s="27"/>
      <c r="H44" s="27"/>
      <c r="I44" s="27"/>
      <c r="J44" s="27"/>
      <c r="K44" s="27"/>
      <c r="L44" s="27"/>
      <c r="M44" s="27"/>
      <c r="N44" s="27"/>
      <c r="O44" s="27"/>
      <c r="P44" s="27"/>
      <c r="Q44" s="27"/>
      <c r="R44" s="27"/>
      <c r="S44" s="27"/>
    </row>
    <row r="45" spans="1:19" ht="120" customHeight="1" x14ac:dyDescent="0.25">
      <c r="A45" s="28" t="s">
        <v>433</v>
      </c>
      <c r="B45" s="192" t="s">
        <v>439</v>
      </c>
      <c r="C45" s="39" t="s">
        <v>528</v>
      </c>
      <c r="D45" s="27"/>
      <c r="E45" s="27"/>
      <c r="F45" s="27"/>
      <c r="G45" s="27"/>
      <c r="H45" s="27"/>
      <c r="I45" s="27"/>
      <c r="J45" s="27"/>
      <c r="K45" s="27"/>
      <c r="L45" s="27"/>
      <c r="M45" s="27"/>
      <c r="N45" s="27"/>
      <c r="O45" s="27"/>
      <c r="P45" s="27"/>
      <c r="Q45" s="27"/>
      <c r="R45" s="27"/>
      <c r="S45" s="27"/>
    </row>
    <row r="46" spans="1:19" ht="101.25" customHeight="1" x14ac:dyDescent="0.25">
      <c r="A46" s="28" t="s">
        <v>400</v>
      </c>
      <c r="B46" s="192" t="s">
        <v>440</v>
      </c>
      <c r="C46" s="39" t="s">
        <v>528</v>
      </c>
      <c r="D46" s="27"/>
      <c r="E46" s="27"/>
      <c r="F46" s="27"/>
      <c r="G46" s="27"/>
      <c r="H46" s="27"/>
      <c r="I46" s="27"/>
      <c r="J46" s="27"/>
      <c r="K46" s="27"/>
      <c r="L46" s="27"/>
      <c r="M46" s="27"/>
      <c r="N46" s="27"/>
      <c r="O46" s="27"/>
      <c r="P46" s="27"/>
      <c r="Q46" s="27"/>
      <c r="R46" s="27"/>
      <c r="S46" s="27"/>
    </row>
    <row r="47" spans="1:19" ht="18.75" customHeight="1" x14ac:dyDescent="0.25">
      <c r="A47" s="301"/>
      <c r="B47" s="302"/>
      <c r="C47" s="303"/>
      <c r="D47" s="27"/>
      <c r="E47" s="27"/>
      <c r="F47" s="27"/>
      <c r="G47" s="27"/>
      <c r="H47" s="27"/>
      <c r="I47" s="27"/>
      <c r="J47" s="27"/>
      <c r="K47" s="27"/>
      <c r="L47" s="27"/>
      <c r="M47" s="27"/>
      <c r="N47" s="27"/>
      <c r="O47" s="27"/>
      <c r="P47" s="27"/>
      <c r="Q47" s="27"/>
      <c r="R47" s="27"/>
      <c r="S47" s="27"/>
    </row>
    <row r="48" spans="1:19" ht="75.75" customHeight="1" x14ac:dyDescent="0.25">
      <c r="A48" s="28" t="s">
        <v>434</v>
      </c>
      <c r="B48" s="192" t="s">
        <v>448</v>
      </c>
      <c r="C48" s="193">
        <v>632.84839387418413</v>
      </c>
      <c r="D48" s="27"/>
      <c r="E48" s="27"/>
      <c r="F48" s="27"/>
      <c r="G48" s="27"/>
      <c r="H48" s="27"/>
      <c r="I48" s="27"/>
      <c r="J48" s="27"/>
      <c r="K48" s="27"/>
      <c r="L48" s="27"/>
      <c r="M48" s="27"/>
      <c r="N48" s="27"/>
      <c r="O48" s="27"/>
      <c r="P48" s="27"/>
      <c r="Q48" s="27"/>
      <c r="R48" s="27"/>
      <c r="S48" s="27"/>
    </row>
    <row r="49" spans="1:19" ht="71.25" customHeight="1" x14ac:dyDescent="0.25">
      <c r="A49" s="28" t="s">
        <v>401</v>
      </c>
      <c r="B49" s="192" t="s">
        <v>449</v>
      </c>
      <c r="C49" s="193">
        <v>522.359824783166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5" t="s">
        <v>8</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7" t="s">
        <v>7</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11" t="str">
        <f>'1. паспорт местоположение'!A12:C12</f>
        <v>P_TP1900.VL.0035</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7" t="s">
        <v>6</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11" t="str">
        <f>'1. паспорт местоположение'!A15:C15</f>
        <v>Реконструкция ВЛ-110кВ Картопья-Атымья 1 Урайского ПО филиала  АО "Россети Тюмень" Энергокомплекс (замена отдельностоящих дефектных опор в количестве 70 шт.)</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7" t="s">
        <v>5</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9" t="s">
        <v>412</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5" t="s">
        <v>4</v>
      </c>
      <c r="B19" s="315" t="s">
        <v>107</v>
      </c>
      <c r="C19" s="316" t="s">
        <v>335</v>
      </c>
      <c r="D19" s="315" t="s">
        <v>334</v>
      </c>
      <c r="E19" s="315" t="s">
        <v>106</v>
      </c>
      <c r="F19" s="315" t="s">
        <v>105</v>
      </c>
      <c r="G19" s="315" t="s">
        <v>330</v>
      </c>
      <c r="H19" s="315" t="s">
        <v>104</v>
      </c>
      <c r="I19" s="315" t="s">
        <v>103</v>
      </c>
      <c r="J19" s="315" t="s">
        <v>102</v>
      </c>
      <c r="K19" s="315" t="s">
        <v>101</v>
      </c>
      <c r="L19" s="315" t="s">
        <v>100</v>
      </c>
      <c r="M19" s="315" t="s">
        <v>99</v>
      </c>
      <c r="N19" s="315" t="s">
        <v>98</v>
      </c>
      <c r="O19" s="315" t="s">
        <v>97</v>
      </c>
      <c r="P19" s="315" t="s">
        <v>96</v>
      </c>
      <c r="Q19" s="315" t="s">
        <v>333</v>
      </c>
      <c r="R19" s="315"/>
      <c r="S19" s="318" t="s">
        <v>404</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3" t="s">
        <v>331</v>
      </c>
      <c r="R20" s="44" t="s">
        <v>332</v>
      </c>
      <c r="S20" s="318"/>
      <c r="T20" s="32"/>
      <c r="U20" s="32"/>
      <c r="V20" s="32"/>
      <c r="W20" s="32"/>
      <c r="X20" s="32"/>
      <c r="Y20" s="32"/>
      <c r="Z20" s="31"/>
      <c r="AA20" s="31"/>
      <c r="AB20" s="31"/>
    </row>
    <row r="21" spans="1:28" s="3" customFormat="1" ht="18.75" x14ac:dyDescent="0.2">
      <c r="A21" s="43">
        <v>1</v>
      </c>
      <c r="B21" s="48">
        <v>2</v>
      </c>
      <c r="C21" s="43">
        <v>3</v>
      </c>
      <c r="D21" s="48">
        <v>4</v>
      </c>
      <c r="E21" s="43">
        <v>5</v>
      </c>
      <c r="F21" s="48">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32.25" customHeight="1" x14ac:dyDescent="0.2">
      <c r="A22" s="43"/>
      <c r="B22" s="48" t="s">
        <v>95</v>
      </c>
      <c r="C22" s="48"/>
      <c r="D22" s="48"/>
      <c r="E22" s="48" t="s">
        <v>94</v>
      </c>
      <c r="F22" s="48" t="s">
        <v>93</v>
      </c>
      <c r="G22" s="48" t="s">
        <v>405</v>
      </c>
      <c r="H22" s="48"/>
      <c r="I22" s="48"/>
      <c r="J22" s="48"/>
      <c r="K22" s="48"/>
      <c r="L22" s="48"/>
      <c r="M22" s="48"/>
      <c r="N22" s="48"/>
      <c r="O22" s="48"/>
      <c r="P22" s="48"/>
      <c r="Q22" s="40"/>
      <c r="R22" s="5"/>
      <c r="S22" s="121"/>
      <c r="T22" s="32"/>
      <c r="U22" s="32"/>
      <c r="V22" s="32"/>
      <c r="W22" s="32"/>
      <c r="X22" s="32"/>
      <c r="Y22" s="32"/>
      <c r="Z22" s="31"/>
      <c r="AA22" s="31"/>
      <c r="AB22" s="31"/>
    </row>
    <row r="23" spans="1:28" s="3" customFormat="1" ht="18.75" x14ac:dyDescent="0.2">
      <c r="A23" s="43"/>
      <c r="B23" s="48" t="s">
        <v>95</v>
      </c>
      <c r="C23" s="48"/>
      <c r="D23" s="48"/>
      <c r="E23" s="48" t="s">
        <v>94</v>
      </c>
      <c r="F23" s="48" t="s">
        <v>93</v>
      </c>
      <c r="G23" s="48" t="s">
        <v>92</v>
      </c>
      <c r="H23" s="34"/>
      <c r="I23" s="34"/>
      <c r="J23" s="34"/>
      <c r="K23" s="34"/>
      <c r="L23" s="34"/>
      <c r="M23" s="34"/>
      <c r="N23" s="34"/>
      <c r="O23" s="34"/>
      <c r="P23" s="34"/>
      <c r="Q23" s="34"/>
      <c r="R23" s="5"/>
      <c r="S23" s="121"/>
      <c r="T23" s="32"/>
      <c r="U23" s="32"/>
      <c r="V23" s="32"/>
      <c r="W23" s="32"/>
      <c r="X23" s="31"/>
      <c r="Y23" s="31"/>
      <c r="Z23" s="31"/>
      <c r="AA23" s="31"/>
      <c r="AB23" s="31"/>
    </row>
    <row r="24" spans="1:28" s="3" customFormat="1" ht="18.75" x14ac:dyDescent="0.2">
      <c r="A24" s="43"/>
      <c r="B24" s="48" t="s">
        <v>95</v>
      </c>
      <c r="C24" s="48"/>
      <c r="D24" s="48"/>
      <c r="E24" s="48" t="s">
        <v>94</v>
      </c>
      <c r="F24" s="48" t="s">
        <v>93</v>
      </c>
      <c r="G24" s="48" t="s">
        <v>88</v>
      </c>
      <c r="H24" s="34"/>
      <c r="I24" s="34"/>
      <c r="J24" s="34"/>
      <c r="K24" s="34"/>
      <c r="L24" s="34"/>
      <c r="M24" s="34"/>
      <c r="N24" s="34"/>
      <c r="O24" s="34"/>
      <c r="P24" s="34"/>
      <c r="Q24" s="34"/>
      <c r="R24" s="5"/>
      <c r="S24" s="121"/>
      <c r="T24" s="32"/>
      <c r="U24" s="32"/>
      <c r="V24" s="32"/>
      <c r="W24" s="32"/>
      <c r="X24" s="31"/>
      <c r="Y24" s="31"/>
      <c r="Z24" s="31"/>
      <c r="AA24" s="31"/>
      <c r="AB24" s="31"/>
    </row>
    <row r="25" spans="1:28" s="3" customFormat="1" ht="31.5" x14ac:dyDescent="0.2">
      <c r="A25" s="47"/>
      <c r="B25" s="48" t="s">
        <v>91</v>
      </c>
      <c r="C25" s="48"/>
      <c r="D25" s="48"/>
      <c r="E25" s="48" t="s">
        <v>90</v>
      </c>
      <c r="F25" s="48" t="s">
        <v>89</v>
      </c>
      <c r="G25" s="48" t="s">
        <v>406</v>
      </c>
      <c r="H25" s="34"/>
      <c r="I25" s="34"/>
      <c r="J25" s="34"/>
      <c r="K25" s="34"/>
      <c r="L25" s="34"/>
      <c r="M25" s="34"/>
      <c r="N25" s="34"/>
      <c r="O25" s="34"/>
      <c r="P25" s="34"/>
      <c r="Q25" s="34"/>
      <c r="R25" s="5"/>
      <c r="S25" s="121"/>
      <c r="T25" s="32"/>
      <c r="U25" s="32"/>
      <c r="V25" s="32"/>
      <c r="W25" s="32"/>
      <c r="X25" s="31"/>
      <c r="Y25" s="31"/>
      <c r="Z25" s="31"/>
      <c r="AA25" s="31"/>
      <c r="AB25" s="31"/>
    </row>
    <row r="26" spans="1:28" s="3" customFormat="1" ht="18.75" x14ac:dyDescent="0.2">
      <c r="A26" s="47"/>
      <c r="B26" s="48" t="s">
        <v>91</v>
      </c>
      <c r="C26" s="48"/>
      <c r="D26" s="48"/>
      <c r="E26" s="48" t="s">
        <v>90</v>
      </c>
      <c r="F26" s="48" t="s">
        <v>89</v>
      </c>
      <c r="G26" s="48" t="s">
        <v>92</v>
      </c>
      <c r="H26" s="34"/>
      <c r="I26" s="34"/>
      <c r="J26" s="34"/>
      <c r="K26" s="34"/>
      <c r="L26" s="34"/>
      <c r="M26" s="34"/>
      <c r="N26" s="34"/>
      <c r="O26" s="34"/>
      <c r="P26" s="34"/>
      <c r="Q26" s="34"/>
      <c r="R26" s="5"/>
      <c r="S26" s="121"/>
      <c r="T26" s="32"/>
      <c r="U26" s="32"/>
      <c r="V26" s="32"/>
      <c r="W26" s="32"/>
      <c r="X26" s="31"/>
      <c r="Y26" s="31"/>
      <c r="Z26" s="31"/>
      <c r="AA26" s="31"/>
      <c r="AB26" s="31"/>
    </row>
    <row r="27" spans="1:28" s="3" customFormat="1" ht="18.75" x14ac:dyDescent="0.2">
      <c r="A27" s="47"/>
      <c r="B27" s="48" t="s">
        <v>91</v>
      </c>
      <c r="C27" s="48"/>
      <c r="D27" s="48"/>
      <c r="E27" s="48" t="s">
        <v>90</v>
      </c>
      <c r="F27" s="48" t="s">
        <v>89</v>
      </c>
      <c r="G27" s="48" t="s">
        <v>88</v>
      </c>
      <c r="H27" s="34"/>
      <c r="I27" s="34"/>
      <c r="J27" s="34"/>
      <c r="K27" s="34"/>
      <c r="L27" s="34"/>
      <c r="M27" s="34"/>
      <c r="N27" s="34"/>
      <c r="O27" s="34"/>
      <c r="P27" s="34"/>
      <c r="Q27" s="34"/>
      <c r="R27" s="5"/>
      <c r="S27" s="12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1"/>
      <c r="T28" s="32"/>
      <c r="U28" s="32"/>
      <c r="V28" s="32"/>
      <c r="W28" s="32"/>
      <c r="X28" s="31"/>
      <c r="Y28" s="31"/>
      <c r="Z28" s="31"/>
      <c r="AA28" s="31"/>
      <c r="AB28" s="31"/>
    </row>
    <row r="29" spans="1:28" ht="20.25" customHeight="1" x14ac:dyDescent="0.25">
      <c r="A29" s="86"/>
      <c r="B29" s="48" t="s">
        <v>328</v>
      </c>
      <c r="C29" s="48"/>
      <c r="D29" s="48"/>
      <c r="E29" s="86" t="s">
        <v>329</v>
      </c>
      <c r="F29" s="86" t="s">
        <v>329</v>
      </c>
      <c r="G29" s="86" t="s">
        <v>329</v>
      </c>
      <c r="H29" s="86"/>
      <c r="I29" s="86"/>
      <c r="J29" s="86"/>
      <c r="K29" s="86"/>
      <c r="L29" s="86"/>
      <c r="M29" s="86"/>
      <c r="N29" s="86"/>
      <c r="O29" s="86"/>
      <c r="P29" s="86"/>
      <c r="Q29" s="8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60" zoomScaleNormal="60" workbookViewId="0">
      <selection activeCell="J26" sqref="J26"/>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2026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5" t="s">
        <v>8</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7" t="s">
        <v>7</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11" t="str">
        <f>'1. паспорт местоположение'!A12:C12</f>
        <v>P_TP1900.VL.0035</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7" t="s">
        <v>6</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1" t="str">
        <f>'1. паспорт местоположение'!A15:C15</f>
        <v>Реконструкция ВЛ-110кВ Картопья-Атымья 1 Урайского ПО филиала  АО "Россети Тюмень" Энергокомплекс (замена отдельностоящих дефектных опор в количестве 70 шт.)</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7" t="s">
        <v>5</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10" t="s">
        <v>417</v>
      </c>
      <c r="B19" s="310"/>
      <c r="C19" s="310"/>
      <c r="D19" s="310"/>
      <c r="E19" s="310"/>
      <c r="F19" s="310"/>
      <c r="G19" s="310"/>
      <c r="H19" s="310"/>
      <c r="I19" s="310"/>
      <c r="J19" s="310"/>
      <c r="K19" s="310"/>
      <c r="L19" s="310"/>
      <c r="M19" s="310"/>
      <c r="N19" s="310"/>
      <c r="O19" s="310"/>
      <c r="P19" s="310"/>
      <c r="Q19" s="310"/>
      <c r="R19" s="310"/>
      <c r="S19" s="310"/>
      <c r="T19" s="310"/>
    </row>
    <row r="20" spans="1:20" s="60"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4</v>
      </c>
      <c r="B21" s="326" t="s">
        <v>194</v>
      </c>
      <c r="C21" s="327"/>
      <c r="D21" s="330" t="s">
        <v>129</v>
      </c>
      <c r="E21" s="326" t="s">
        <v>445</v>
      </c>
      <c r="F21" s="327"/>
      <c r="G21" s="326" t="s">
        <v>244</v>
      </c>
      <c r="H21" s="327"/>
      <c r="I21" s="326" t="s">
        <v>128</v>
      </c>
      <c r="J21" s="327"/>
      <c r="K21" s="330" t="s">
        <v>127</v>
      </c>
      <c r="L21" s="326" t="s">
        <v>126</v>
      </c>
      <c r="M21" s="327"/>
      <c r="N21" s="326" t="s">
        <v>441</v>
      </c>
      <c r="O21" s="327"/>
      <c r="P21" s="330" t="s">
        <v>125</v>
      </c>
      <c r="Q21" s="319" t="s">
        <v>124</v>
      </c>
      <c r="R21" s="320"/>
      <c r="S21" s="319" t="s">
        <v>123</v>
      </c>
      <c r="T21" s="321"/>
    </row>
    <row r="22" spans="1:20" ht="204.75" customHeight="1" x14ac:dyDescent="0.25">
      <c r="A22" s="324"/>
      <c r="B22" s="328"/>
      <c r="C22" s="329"/>
      <c r="D22" s="333"/>
      <c r="E22" s="328"/>
      <c r="F22" s="329"/>
      <c r="G22" s="328"/>
      <c r="H22" s="329"/>
      <c r="I22" s="328"/>
      <c r="J22" s="329"/>
      <c r="K22" s="331"/>
      <c r="L22" s="328"/>
      <c r="M22" s="329"/>
      <c r="N22" s="328"/>
      <c r="O22" s="329"/>
      <c r="P22" s="331"/>
      <c r="Q22" s="80" t="s">
        <v>122</v>
      </c>
      <c r="R22" s="80" t="s">
        <v>416</v>
      </c>
      <c r="S22" s="80" t="s">
        <v>121</v>
      </c>
      <c r="T22" s="80" t="s">
        <v>120</v>
      </c>
    </row>
    <row r="23" spans="1:20" ht="51.75" customHeight="1" x14ac:dyDescent="0.25">
      <c r="A23" s="325"/>
      <c r="B23" s="129" t="s">
        <v>118</v>
      </c>
      <c r="C23" s="129" t="s">
        <v>119</v>
      </c>
      <c r="D23" s="331"/>
      <c r="E23" s="129" t="s">
        <v>118</v>
      </c>
      <c r="F23" s="129" t="s">
        <v>119</v>
      </c>
      <c r="G23" s="129" t="s">
        <v>118</v>
      </c>
      <c r="H23" s="129" t="s">
        <v>119</v>
      </c>
      <c r="I23" s="129" t="s">
        <v>118</v>
      </c>
      <c r="J23" s="129" t="s">
        <v>119</v>
      </c>
      <c r="K23" s="129" t="s">
        <v>118</v>
      </c>
      <c r="L23" s="129" t="s">
        <v>118</v>
      </c>
      <c r="M23" s="129" t="s">
        <v>119</v>
      </c>
      <c r="N23" s="129" t="s">
        <v>118</v>
      </c>
      <c r="O23" s="129" t="s">
        <v>119</v>
      </c>
      <c r="P23" s="130" t="s">
        <v>118</v>
      </c>
      <c r="Q23" s="80" t="s">
        <v>118</v>
      </c>
      <c r="R23" s="80" t="s">
        <v>118</v>
      </c>
      <c r="S23" s="80" t="s">
        <v>118</v>
      </c>
      <c r="T23" s="80" t="s">
        <v>118</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32"/>
      <c r="R25" s="62"/>
      <c r="S25" s="132"/>
      <c r="T25" s="62"/>
    </row>
    <row r="26" spans="1:20" s="60" customFormat="1" x14ac:dyDescent="0.25">
      <c r="A26" s="64"/>
      <c r="B26" s="62"/>
      <c r="C26" s="62"/>
      <c r="D26" s="144"/>
      <c r="E26" s="62"/>
      <c r="F26" s="62"/>
      <c r="G26" s="62"/>
      <c r="H26" s="62"/>
      <c r="I26" s="62"/>
      <c r="J26" s="61"/>
      <c r="K26" s="61"/>
      <c r="L26" s="61"/>
      <c r="M26" s="63"/>
      <c r="N26" s="63"/>
      <c r="O26" s="63"/>
      <c r="P26" s="61"/>
      <c r="Q26" s="132"/>
      <c r="R26" s="62"/>
      <c r="S26" s="132"/>
      <c r="T26" s="62"/>
    </row>
    <row r="27" spans="1:20" s="60" customFormat="1" x14ac:dyDescent="0.25">
      <c r="A27" s="64"/>
      <c r="B27" s="62"/>
      <c r="C27" s="62"/>
      <c r="D27" s="144"/>
      <c r="E27" s="62"/>
      <c r="F27" s="62"/>
      <c r="G27" s="62"/>
      <c r="H27" s="62"/>
      <c r="I27" s="62"/>
      <c r="J27" s="61"/>
      <c r="K27" s="61"/>
      <c r="L27" s="61"/>
      <c r="M27" s="63"/>
      <c r="N27" s="63"/>
      <c r="O27" s="63"/>
      <c r="P27" s="61"/>
      <c r="Q27" s="132"/>
      <c r="R27" s="62"/>
      <c r="S27" s="132"/>
      <c r="T27" s="62"/>
    </row>
    <row r="28" spans="1:20" s="60" customFormat="1" x14ac:dyDescent="0.25">
      <c r="A28" s="64"/>
      <c r="B28" s="62"/>
      <c r="C28" s="62"/>
      <c r="D28" s="144"/>
      <c r="E28" s="62"/>
      <c r="F28" s="62"/>
      <c r="G28" s="62"/>
      <c r="H28" s="62"/>
      <c r="I28" s="62"/>
      <c r="J28" s="61"/>
      <c r="K28" s="61"/>
      <c r="L28" s="61"/>
      <c r="M28" s="63"/>
      <c r="N28" s="63"/>
      <c r="O28" s="63"/>
      <c r="P28" s="61"/>
      <c r="Q28" s="132"/>
      <c r="R28" s="62"/>
      <c r="S28" s="132"/>
      <c r="T28" s="62"/>
    </row>
    <row r="29" spans="1:20" s="60" customFormat="1" x14ac:dyDescent="0.25">
      <c r="A29" s="64"/>
      <c r="B29" s="62"/>
      <c r="C29" s="62"/>
      <c r="D29" s="144"/>
      <c r="E29" s="62"/>
      <c r="F29" s="62"/>
      <c r="G29" s="62"/>
      <c r="H29" s="62"/>
      <c r="I29" s="62"/>
      <c r="J29" s="61"/>
      <c r="K29" s="61"/>
      <c r="L29" s="61"/>
      <c r="M29" s="63"/>
      <c r="N29" s="63"/>
      <c r="O29" s="63"/>
      <c r="P29" s="61"/>
      <c r="Q29" s="132"/>
      <c r="R29" s="62"/>
      <c r="S29" s="132"/>
      <c r="T29" s="62"/>
    </row>
    <row r="30" spans="1:20" s="60" customFormat="1" x14ac:dyDescent="0.25">
      <c r="A30" s="64"/>
      <c r="B30" s="62"/>
      <c r="C30" s="62"/>
      <c r="D30" s="144"/>
      <c r="E30" s="62"/>
      <c r="F30" s="62"/>
      <c r="G30" s="62"/>
      <c r="H30" s="62"/>
      <c r="I30" s="62"/>
      <c r="J30" s="61"/>
      <c r="K30" s="61"/>
      <c r="L30" s="61"/>
      <c r="M30" s="63"/>
      <c r="N30" s="63"/>
      <c r="O30" s="63"/>
      <c r="P30" s="61"/>
      <c r="Q30" s="132"/>
      <c r="R30" s="62"/>
      <c r="S30" s="132"/>
      <c r="T30" s="62"/>
    </row>
    <row r="31" spans="1:20" s="60" customFormat="1" x14ac:dyDescent="0.25">
      <c r="A31" s="64"/>
      <c r="B31" s="62"/>
      <c r="C31" s="62"/>
      <c r="D31" s="144"/>
      <c r="E31" s="62"/>
      <c r="F31" s="62"/>
      <c r="G31" s="62"/>
      <c r="H31" s="62"/>
      <c r="I31" s="62"/>
      <c r="J31" s="61"/>
      <c r="K31" s="61"/>
      <c r="L31" s="61"/>
      <c r="M31" s="63"/>
      <c r="N31" s="63"/>
      <c r="O31" s="63"/>
      <c r="P31" s="61"/>
      <c r="Q31" s="132"/>
      <c r="R31" s="62"/>
      <c r="S31" s="132"/>
      <c r="T31" s="62"/>
    </row>
    <row r="32" spans="1:20" x14ac:dyDescent="0.25">
      <c r="A32" s="64"/>
      <c r="B32" s="62"/>
      <c r="C32" s="62"/>
      <c r="D32" s="144"/>
      <c r="E32" s="62"/>
      <c r="F32" s="62"/>
      <c r="G32" s="62"/>
      <c r="H32" s="62"/>
      <c r="I32" s="62"/>
      <c r="J32" s="61"/>
      <c r="K32" s="61"/>
      <c r="L32" s="61"/>
      <c r="M32" s="63"/>
      <c r="N32" s="139"/>
      <c r="O32" s="139"/>
      <c r="P32" s="139"/>
      <c r="Q32" s="139"/>
      <c r="R32" s="139"/>
      <c r="S32" s="139"/>
      <c r="T32" s="139"/>
    </row>
    <row r="33" spans="1:113" x14ac:dyDescent="0.25">
      <c r="A33" s="64"/>
      <c r="B33" s="62"/>
      <c r="C33" s="62"/>
      <c r="D33" s="144"/>
      <c r="E33" s="62"/>
      <c r="F33" s="62"/>
      <c r="G33" s="62"/>
      <c r="H33" s="62"/>
      <c r="I33" s="62"/>
      <c r="J33" s="61"/>
      <c r="K33" s="61"/>
      <c r="L33" s="61"/>
      <c r="M33" s="63"/>
      <c r="N33" s="139"/>
      <c r="O33" s="139"/>
      <c r="P33" s="139"/>
      <c r="Q33" s="139"/>
      <c r="R33" s="139"/>
      <c r="S33" s="139"/>
      <c r="T33" s="139"/>
    </row>
    <row r="34" spans="1:113" s="58" customFormat="1" ht="12.75" x14ac:dyDescent="0.2">
      <c r="B34" s="59"/>
      <c r="C34" s="59"/>
      <c r="K34" s="59"/>
    </row>
    <row r="35" spans="1:113" s="58" customFormat="1" x14ac:dyDescent="0.25">
      <c r="B35" s="56" t="s">
        <v>117</v>
      </c>
      <c r="C35" s="56"/>
      <c r="D35" s="56"/>
      <c r="E35" s="56"/>
      <c r="F35" s="56"/>
      <c r="G35" s="56"/>
      <c r="H35" s="56"/>
      <c r="I35" s="56"/>
      <c r="J35" s="56"/>
      <c r="K35" s="56"/>
      <c r="L35" s="56"/>
      <c r="M35" s="56"/>
      <c r="N35" s="56"/>
      <c r="O35" s="56"/>
      <c r="P35" s="56"/>
      <c r="Q35" s="56"/>
      <c r="R35" s="56"/>
    </row>
    <row r="36" spans="1:113" x14ac:dyDescent="0.25">
      <c r="B36" s="332" t="s">
        <v>451</v>
      </c>
      <c r="C36" s="332"/>
      <c r="D36" s="332"/>
      <c r="E36" s="332"/>
      <c r="F36" s="332"/>
      <c r="G36" s="332"/>
      <c r="H36" s="332"/>
      <c r="I36" s="332"/>
      <c r="J36" s="332"/>
      <c r="K36" s="332"/>
      <c r="L36" s="332"/>
      <c r="M36" s="332"/>
      <c r="N36" s="332"/>
      <c r="O36" s="332"/>
      <c r="P36" s="332"/>
      <c r="Q36" s="332"/>
      <c r="R36" s="332"/>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415</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116</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115</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114</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113</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112</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111</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110</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109</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108</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D5" zoomScale="73" zoomScaleSheetLayoutView="73" workbookViewId="0">
      <selection activeCell="E25" sqref="E25"/>
    </sheetView>
  </sheetViews>
  <sheetFormatPr defaultColWidth="10.7109375" defaultRowHeight="15.75" x14ac:dyDescent="0.25"/>
  <cols>
    <col min="1" max="1" width="10.7109375" style="52"/>
    <col min="2" max="2" width="22.7109375" style="52" customWidth="1"/>
    <col min="3" max="3" width="21.85546875" style="52" customWidth="1"/>
    <col min="4" max="4" width="22.85546875" style="52" customWidth="1"/>
    <col min="5" max="5" width="26.14062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1.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16.28515625" style="52" customWidth="1"/>
    <col min="22" max="22" width="15.7109375" style="52" customWidth="1"/>
    <col min="23" max="23" width="19.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ht="18.75" x14ac:dyDescent="0.25">
      <c r="B5" s="194"/>
      <c r="C5" s="194"/>
      <c r="D5" s="194"/>
      <c r="E5" s="194"/>
      <c r="F5" s="194"/>
      <c r="G5" s="194"/>
      <c r="H5" s="194"/>
      <c r="I5" s="194"/>
      <c r="J5" s="194"/>
      <c r="K5" s="194"/>
      <c r="L5" s="194"/>
      <c r="M5" s="194"/>
      <c r="N5" s="334" t="str">
        <f>'1. паспорт местоположение'!$A$5</f>
        <v>Год раскрытия информации: 2026 год</v>
      </c>
      <c r="O5" s="334"/>
      <c r="P5" s="334"/>
      <c r="Q5" s="334"/>
      <c r="R5" s="334"/>
      <c r="S5" s="334"/>
      <c r="T5" s="194"/>
      <c r="U5" s="194"/>
      <c r="V5" s="194"/>
      <c r="W5" s="194"/>
      <c r="X5" s="194"/>
      <c r="Y5" s="194"/>
      <c r="Z5" s="131"/>
      <c r="AA5" s="131"/>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05" t="s">
        <v>8</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7" t="s">
        <v>7</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5" t="str">
        <f>'1. паспорт местоположение'!$A$12</f>
        <v>P_TP1900.VL.0035</v>
      </c>
      <c r="F12" s="335"/>
      <c r="G12" s="335"/>
      <c r="H12" s="335"/>
      <c r="I12" s="335"/>
      <c r="J12" s="335"/>
      <c r="K12" s="335"/>
      <c r="L12" s="335"/>
      <c r="M12" s="335"/>
      <c r="N12" s="335"/>
      <c r="O12" s="335"/>
      <c r="P12" s="335"/>
      <c r="Q12" s="335"/>
      <c r="R12" s="335"/>
      <c r="S12" s="335"/>
      <c r="T12" s="335"/>
      <c r="U12" s="335"/>
      <c r="V12" s="335"/>
      <c r="W12" s="335"/>
      <c r="X12" s="335"/>
      <c r="Y12" s="335"/>
    </row>
    <row r="13" spans="1:27" s="12" customFormat="1" ht="18.75" customHeight="1" x14ac:dyDescent="0.2">
      <c r="E13" s="307" t="s">
        <v>6</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311" t="str">
        <f>'1. паспорт местоположение'!$A$15</f>
        <v>Реконструкция ВЛ-110кВ Картопья-Атымья 1 Урайского ПО филиала  АО "Россети Тюмень" Энергокомплекс (замена отдельностоящих дефектных опор в количестве 70 шт.)</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7" t="s">
        <v>5</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419</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60" customFormat="1" ht="21" customHeight="1" x14ac:dyDescent="0.25"/>
    <row r="21" spans="1:27" ht="15.75" customHeight="1" x14ac:dyDescent="0.25">
      <c r="A21" s="336" t="s">
        <v>4</v>
      </c>
      <c r="B21" s="338" t="s">
        <v>425</v>
      </c>
      <c r="C21" s="339"/>
      <c r="D21" s="338" t="s">
        <v>427</v>
      </c>
      <c r="E21" s="339"/>
      <c r="F21" s="319" t="s">
        <v>101</v>
      </c>
      <c r="G21" s="321"/>
      <c r="H21" s="321"/>
      <c r="I21" s="320"/>
      <c r="J21" s="336" t="s">
        <v>428</v>
      </c>
      <c r="K21" s="338" t="s">
        <v>429</v>
      </c>
      <c r="L21" s="339"/>
      <c r="M21" s="338" t="s">
        <v>430</v>
      </c>
      <c r="N21" s="339"/>
      <c r="O21" s="338" t="s">
        <v>418</v>
      </c>
      <c r="P21" s="339"/>
      <c r="Q21" s="338" t="s">
        <v>134</v>
      </c>
      <c r="R21" s="339"/>
      <c r="S21" s="336" t="s">
        <v>133</v>
      </c>
      <c r="T21" s="336" t="s">
        <v>431</v>
      </c>
      <c r="U21" s="336" t="s">
        <v>426</v>
      </c>
      <c r="V21" s="338" t="s">
        <v>132</v>
      </c>
      <c r="W21" s="339"/>
      <c r="X21" s="319" t="s">
        <v>124</v>
      </c>
      <c r="Y21" s="321"/>
      <c r="Z21" s="319" t="s">
        <v>123</v>
      </c>
      <c r="AA21" s="321"/>
    </row>
    <row r="22" spans="1:27" ht="216" customHeight="1" x14ac:dyDescent="0.25">
      <c r="A22" s="342"/>
      <c r="B22" s="340"/>
      <c r="C22" s="341"/>
      <c r="D22" s="340"/>
      <c r="E22" s="341"/>
      <c r="F22" s="319" t="s">
        <v>131</v>
      </c>
      <c r="G22" s="320"/>
      <c r="H22" s="319" t="s">
        <v>130</v>
      </c>
      <c r="I22" s="320"/>
      <c r="J22" s="337"/>
      <c r="K22" s="340"/>
      <c r="L22" s="341"/>
      <c r="M22" s="340"/>
      <c r="N22" s="341"/>
      <c r="O22" s="340"/>
      <c r="P22" s="341"/>
      <c r="Q22" s="340"/>
      <c r="R22" s="341"/>
      <c r="S22" s="337"/>
      <c r="T22" s="337"/>
      <c r="U22" s="337"/>
      <c r="V22" s="340"/>
      <c r="W22" s="341"/>
      <c r="X22" s="80" t="s">
        <v>122</v>
      </c>
      <c r="Y22" s="80" t="s">
        <v>416</v>
      </c>
      <c r="Z22" s="80" t="s">
        <v>121</v>
      </c>
      <c r="AA22" s="80" t="s">
        <v>120</v>
      </c>
    </row>
    <row r="23" spans="1:27" ht="60" customHeight="1" x14ac:dyDescent="0.25">
      <c r="A23" s="337"/>
      <c r="B23" s="127" t="s">
        <v>118</v>
      </c>
      <c r="C23" s="127" t="s">
        <v>119</v>
      </c>
      <c r="D23" s="81" t="s">
        <v>118</v>
      </c>
      <c r="E23" s="81" t="s">
        <v>119</v>
      </c>
      <c r="F23" s="81" t="s">
        <v>118</v>
      </c>
      <c r="G23" s="81" t="s">
        <v>119</v>
      </c>
      <c r="H23" s="81" t="s">
        <v>118</v>
      </c>
      <c r="I23" s="81" t="s">
        <v>119</v>
      </c>
      <c r="J23" s="81" t="s">
        <v>118</v>
      </c>
      <c r="K23" s="81" t="s">
        <v>118</v>
      </c>
      <c r="L23" s="81" t="s">
        <v>119</v>
      </c>
      <c r="M23" s="81" t="s">
        <v>118</v>
      </c>
      <c r="N23" s="81" t="s">
        <v>119</v>
      </c>
      <c r="O23" s="81" t="s">
        <v>118</v>
      </c>
      <c r="P23" s="81" t="s">
        <v>119</v>
      </c>
      <c r="Q23" s="81" t="s">
        <v>118</v>
      </c>
      <c r="R23" s="81" t="s">
        <v>119</v>
      </c>
      <c r="S23" s="81" t="s">
        <v>118</v>
      </c>
      <c r="T23" s="81" t="s">
        <v>118</v>
      </c>
      <c r="U23" s="81" t="s">
        <v>118</v>
      </c>
      <c r="V23" s="81" t="s">
        <v>118</v>
      </c>
      <c r="W23" s="81" t="s">
        <v>119</v>
      </c>
      <c r="X23" s="81" t="s">
        <v>118</v>
      </c>
      <c r="Y23" s="81" t="s">
        <v>118</v>
      </c>
      <c r="Z23" s="80" t="s">
        <v>118</v>
      </c>
      <c r="AA23" s="80" t="s">
        <v>118</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204" customFormat="1" ht="111.75" customHeight="1" x14ac:dyDescent="0.25">
      <c r="A25" s="200">
        <v>1</v>
      </c>
      <c r="B25" s="201" t="s">
        <v>597</v>
      </c>
      <c r="C25" s="201" t="s">
        <v>598</v>
      </c>
      <c r="D25" s="201" t="s">
        <v>597</v>
      </c>
      <c r="E25" s="201" t="s">
        <v>598</v>
      </c>
      <c r="F25" s="201">
        <v>110</v>
      </c>
      <c r="G25" s="201">
        <v>110</v>
      </c>
      <c r="H25" s="201">
        <v>110</v>
      </c>
      <c r="I25" s="201">
        <v>110</v>
      </c>
      <c r="J25" s="197" t="s">
        <v>599</v>
      </c>
      <c r="K25" s="197" t="s">
        <v>64</v>
      </c>
      <c r="L25" s="197" t="s">
        <v>64</v>
      </c>
      <c r="M25" s="202" t="s">
        <v>600</v>
      </c>
      <c r="N25" s="202" t="s">
        <v>600</v>
      </c>
      <c r="O25" s="203" t="s">
        <v>574</v>
      </c>
      <c r="P25" s="203" t="s">
        <v>574</v>
      </c>
      <c r="Q25" s="203">
        <v>87.96</v>
      </c>
      <c r="R25" s="203">
        <v>87.96</v>
      </c>
      <c r="S25" s="203"/>
      <c r="T25" s="197" t="s">
        <v>601</v>
      </c>
      <c r="U25" s="240" t="s">
        <v>602</v>
      </c>
      <c r="V25" s="197" t="s">
        <v>575</v>
      </c>
      <c r="W25" s="241" t="s">
        <v>605</v>
      </c>
      <c r="X25" s="201" t="s">
        <v>603</v>
      </c>
      <c r="Y25" s="201" t="s">
        <v>604</v>
      </c>
      <c r="Z25" s="200" t="s">
        <v>576</v>
      </c>
      <c r="AA25" s="200" t="s">
        <v>456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5:S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2026 год</v>
      </c>
      <c r="B5" s="304"/>
      <c r="C5" s="30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05" t="s">
        <v>8</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7" t="s">
        <v>7</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P_TP1900.VL.0035</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07" t="s">
        <v>6</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8" t="str">
        <f>'1. паспорт местоположение'!A15:C15</f>
        <v>Реконструкция ВЛ-110кВ Картопья-Атымья 1 Урайского ПО филиала  АО "Россети Тюмень" Энергокомплекс (замена отдельностоящих дефектных опор в количестве 70 шт.)</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7" t="s">
        <v>5</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9" t="s">
        <v>411</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0" t="s">
        <v>66</v>
      </c>
      <c r="C20" s="39"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44" customHeight="1" x14ac:dyDescent="0.2">
      <c r="A22" s="28" t="s">
        <v>64</v>
      </c>
      <c r="B22" s="34" t="s">
        <v>423</v>
      </c>
      <c r="C22" s="205" t="s">
        <v>578</v>
      </c>
      <c r="D22" s="33"/>
      <c r="E22" s="33"/>
      <c r="F22" s="32"/>
      <c r="G22" s="32"/>
      <c r="H22" s="32"/>
      <c r="I22" s="32"/>
      <c r="J22" s="32"/>
      <c r="K22" s="32"/>
      <c r="L22" s="32"/>
      <c r="M22" s="32"/>
      <c r="N22" s="32"/>
      <c r="O22" s="32"/>
      <c r="P22" s="32"/>
      <c r="Q22" s="31"/>
      <c r="R22" s="31"/>
      <c r="S22" s="31"/>
      <c r="T22" s="31"/>
      <c r="U22" s="31"/>
    </row>
    <row r="23" spans="1:21" ht="104.25" customHeight="1" x14ac:dyDescent="0.25">
      <c r="A23" s="28" t="s">
        <v>62</v>
      </c>
      <c r="B23" s="30" t="s">
        <v>59</v>
      </c>
      <c r="C23" s="198" t="s">
        <v>606</v>
      </c>
      <c r="D23" s="27"/>
      <c r="E23" s="27"/>
      <c r="F23" s="27"/>
      <c r="G23" s="27"/>
      <c r="H23" s="27"/>
      <c r="I23" s="27"/>
      <c r="J23" s="27"/>
      <c r="K23" s="27"/>
      <c r="L23" s="27"/>
      <c r="M23" s="27"/>
      <c r="N23" s="27"/>
      <c r="O23" s="27"/>
      <c r="P23" s="27"/>
      <c r="Q23" s="27"/>
      <c r="R23" s="27"/>
      <c r="S23" s="27"/>
      <c r="T23" s="27"/>
      <c r="U23" s="27"/>
    </row>
    <row r="24" spans="1:21" ht="84" customHeight="1" x14ac:dyDescent="0.25">
      <c r="A24" s="28" t="s">
        <v>61</v>
      </c>
      <c r="B24" s="30" t="s">
        <v>443</v>
      </c>
      <c r="C24" s="199" t="s">
        <v>577</v>
      </c>
      <c r="D24" s="27"/>
      <c r="E24" s="27"/>
      <c r="F24" s="27"/>
      <c r="G24" s="27"/>
      <c r="H24" s="27"/>
      <c r="I24" s="27"/>
      <c r="J24" s="27"/>
      <c r="K24" s="27"/>
      <c r="L24" s="27"/>
      <c r="M24" s="27"/>
      <c r="N24" s="27"/>
      <c r="O24" s="27"/>
      <c r="P24" s="27"/>
      <c r="Q24" s="27"/>
      <c r="R24" s="27"/>
      <c r="S24" s="27"/>
      <c r="T24" s="27"/>
      <c r="U24" s="27"/>
    </row>
    <row r="25" spans="1:21" ht="31.5" x14ac:dyDescent="0.25">
      <c r="A25" s="28" t="s">
        <v>60</v>
      </c>
      <c r="B25" s="30" t="s">
        <v>444</v>
      </c>
      <c r="C25" s="199" t="s">
        <v>611</v>
      </c>
      <c r="D25" s="27"/>
      <c r="E25" s="27"/>
      <c r="F25" s="27"/>
      <c r="G25" s="27"/>
      <c r="H25" s="27"/>
      <c r="I25" s="27"/>
      <c r="J25" s="27"/>
      <c r="K25" s="27"/>
      <c r="L25" s="27"/>
      <c r="M25" s="27"/>
      <c r="N25" s="27"/>
      <c r="O25" s="27"/>
      <c r="P25" s="27"/>
      <c r="Q25" s="27"/>
      <c r="R25" s="27"/>
      <c r="S25" s="27"/>
      <c r="T25" s="27"/>
      <c r="U25" s="27"/>
    </row>
    <row r="26" spans="1:21" ht="66.75" customHeight="1" x14ac:dyDescent="0.25">
      <c r="A26" s="28" t="s">
        <v>58</v>
      </c>
      <c r="B26" s="30" t="s">
        <v>201</v>
      </c>
      <c r="C26" s="199" t="s">
        <v>457</v>
      </c>
      <c r="D26" s="27"/>
      <c r="E26" s="27"/>
      <c r="F26" s="27"/>
      <c r="G26" s="27"/>
      <c r="H26" s="27"/>
      <c r="I26" s="27"/>
      <c r="J26" s="27"/>
      <c r="K26" s="27"/>
      <c r="L26" s="27"/>
      <c r="M26" s="27"/>
      <c r="N26" s="27"/>
      <c r="O26" s="27"/>
      <c r="P26" s="27"/>
      <c r="Q26" s="27"/>
      <c r="R26" s="27"/>
      <c r="S26" s="27"/>
      <c r="T26" s="27"/>
      <c r="U26" s="27"/>
    </row>
    <row r="27" spans="1:21" ht="166.5" customHeight="1" x14ac:dyDescent="0.25">
      <c r="A27" s="28" t="s">
        <v>57</v>
      </c>
      <c r="B27" s="30" t="s">
        <v>424</v>
      </c>
      <c r="C27" s="206"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9" t="s">
        <v>461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H32" sqref="H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5" t="s">
        <v>9</v>
      </c>
    </row>
    <row r="3" spans="1:28" ht="18.75" x14ac:dyDescent="0.3">
      <c r="Z3" s="15" t="s">
        <v>67</v>
      </c>
    </row>
    <row r="4" spans="1:28"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24"/>
      <c r="AB6" s="124"/>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24"/>
      <c r="AB7" s="124"/>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25"/>
      <c r="AB8" s="125"/>
    </row>
    <row r="9" spans="1:28" ht="15.75" x14ac:dyDescent="0.25">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26"/>
      <c r="AB9" s="126"/>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24"/>
      <c r="AB10" s="124"/>
    </row>
    <row r="11" spans="1:28" ht="15.75" x14ac:dyDescent="0.25">
      <c r="A11" s="311" t="str">
        <f>'1. паспорт местоположение'!A12:C12</f>
        <v>P_TP1900.VL.0035</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25"/>
      <c r="AB11" s="125"/>
    </row>
    <row r="12" spans="1:28" ht="15.75" x14ac:dyDescent="0.25">
      <c r="A12" s="307" t="s">
        <v>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26"/>
      <c r="AB12" s="126"/>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1" t="str">
        <f>'1. паспорт местоположение'!A15:C15</f>
        <v>Реконструкция ВЛ-110кВ Картопья-Атымья 1 Урайского ПО филиала  АО "Россети Тюмень" Энергокомплекс (замена отдельностоящих дефектных опор в количестве 70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25"/>
      <c r="AB14" s="125"/>
    </row>
    <row r="15" spans="1:28" ht="15.75" x14ac:dyDescent="0.25">
      <c r="A15" s="307" t="s">
        <v>5</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26"/>
      <c r="AB15" s="126"/>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35"/>
      <c r="AB16" s="135"/>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35"/>
      <c r="AB17" s="135"/>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35"/>
      <c r="AB18" s="135"/>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35"/>
      <c r="AB19" s="135"/>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36"/>
      <c r="AB20" s="136"/>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36"/>
      <c r="AB21" s="136"/>
    </row>
    <row r="22" spans="1:28" x14ac:dyDescent="0.25">
      <c r="A22" s="346" t="s">
        <v>442</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37"/>
      <c r="AB22" s="137"/>
    </row>
    <row r="23" spans="1:28" ht="32.25" customHeight="1" x14ac:dyDescent="0.25">
      <c r="A23" s="348" t="s">
        <v>326</v>
      </c>
      <c r="B23" s="349"/>
      <c r="C23" s="349"/>
      <c r="D23" s="349"/>
      <c r="E23" s="349"/>
      <c r="F23" s="349"/>
      <c r="G23" s="349"/>
      <c r="H23" s="349"/>
      <c r="I23" s="349"/>
      <c r="J23" s="349"/>
      <c r="K23" s="349"/>
      <c r="L23" s="350"/>
      <c r="M23" s="347" t="s">
        <v>327</v>
      </c>
      <c r="N23" s="347"/>
      <c r="O23" s="347"/>
      <c r="P23" s="347"/>
      <c r="Q23" s="347"/>
      <c r="R23" s="347"/>
      <c r="S23" s="347"/>
      <c r="T23" s="347"/>
      <c r="U23" s="347"/>
      <c r="V23" s="347"/>
      <c r="W23" s="347"/>
      <c r="X23" s="347"/>
      <c r="Y23" s="347"/>
      <c r="Z23" s="347"/>
    </row>
    <row r="24" spans="1:28" ht="151.5" customHeight="1" x14ac:dyDescent="0.25">
      <c r="A24" s="77" t="s">
        <v>204</v>
      </c>
      <c r="B24" s="78" t="s">
        <v>233</v>
      </c>
      <c r="C24" s="77" t="s">
        <v>321</v>
      </c>
      <c r="D24" s="77" t="s">
        <v>205</v>
      </c>
      <c r="E24" s="77" t="s">
        <v>322</v>
      </c>
      <c r="F24" s="77" t="s">
        <v>324</v>
      </c>
      <c r="G24" s="77" t="s">
        <v>323</v>
      </c>
      <c r="H24" s="77" t="s">
        <v>206</v>
      </c>
      <c r="I24" s="77" t="s">
        <v>325</v>
      </c>
      <c r="J24" s="77" t="s">
        <v>238</v>
      </c>
      <c r="K24" s="78" t="s">
        <v>232</v>
      </c>
      <c r="L24" s="78" t="s">
        <v>207</v>
      </c>
      <c r="M24" s="79" t="s">
        <v>252</v>
      </c>
      <c r="N24" s="78" t="s">
        <v>452</v>
      </c>
      <c r="O24" s="77" t="s">
        <v>249</v>
      </c>
      <c r="P24" s="77" t="s">
        <v>250</v>
      </c>
      <c r="Q24" s="77" t="s">
        <v>248</v>
      </c>
      <c r="R24" s="77" t="s">
        <v>206</v>
      </c>
      <c r="S24" s="77" t="s">
        <v>247</v>
      </c>
      <c r="T24" s="77" t="s">
        <v>246</v>
      </c>
      <c r="U24" s="77" t="s">
        <v>320</v>
      </c>
      <c r="V24" s="77" t="s">
        <v>248</v>
      </c>
      <c r="W24" s="83" t="s">
        <v>231</v>
      </c>
      <c r="X24" s="83" t="s">
        <v>263</v>
      </c>
      <c r="Y24" s="83" t="s">
        <v>264</v>
      </c>
      <c r="Z24" s="85" t="s">
        <v>261</v>
      </c>
    </row>
    <row r="25" spans="1:28" ht="16.5" customHeight="1" x14ac:dyDescent="0.25">
      <c r="A25" s="77">
        <v>1</v>
      </c>
      <c r="B25" s="78">
        <v>2</v>
      </c>
      <c r="C25" s="77">
        <v>3</v>
      </c>
      <c r="D25" s="78">
        <v>4</v>
      </c>
      <c r="E25" s="77">
        <v>5</v>
      </c>
      <c r="F25" s="78">
        <v>6</v>
      </c>
      <c r="G25" s="77">
        <v>7</v>
      </c>
      <c r="H25" s="78">
        <v>8</v>
      </c>
      <c r="I25" s="77">
        <v>9</v>
      </c>
      <c r="J25" s="78">
        <v>10</v>
      </c>
      <c r="K25" s="138">
        <v>11</v>
      </c>
      <c r="L25" s="78">
        <v>12</v>
      </c>
      <c r="M25" s="138">
        <v>13</v>
      </c>
      <c r="N25" s="78">
        <v>14</v>
      </c>
      <c r="O25" s="138">
        <v>15</v>
      </c>
      <c r="P25" s="78">
        <v>16</v>
      </c>
      <c r="Q25" s="138">
        <v>17</v>
      </c>
      <c r="R25" s="78">
        <v>18</v>
      </c>
      <c r="S25" s="138">
        <v>19</v>
      </c>
      <c r="T25" s="78">
        <v>20</v>
      </c>
      <c r="U25" s="138">
        <v>21</v>
      </c>
      <c r="V25" s="78">
        <v>22</v>
      </c>
      <c r="W25" s="138">
        <v>23</v>
      </c>
      <c r="X25" s="78">
        <v>24</v>
      </c>
      <c r="Y25" s="138">
        <v>25</v>
      </c>
      <c r="Z25" s="78">
        <v>26</v>
      </c>
    </row>
    <row r="26" spans="1:28" ht="45.75" customHeight="1" x14ac:dyDescent="0.25">
      <c r="A26" s="70" t="s">
        <v>305</v>
      </c>
      <c r="B26" s="76"/>
      <c r="C26" s="72" t="s">
        <v>307</v>
      </c>
      <c r="D26" s="72" t="s">
        <v>308</v>
      </c>
      <c r="E26" s="72" t="s">
        <v>309</v>
      </c>
      <c r="F26" s="72" t="s">
        <v>243</v>
      </c>
      <c r="G26" s="72" t="s">
        <v>310</v>
      </c>
      <c r="H26" s="72" t="s">
        <v>206</v>
      </c>
      <c r="I26" s="72" t="s">
        <v>311</v>
      </c>
      <c r="J26" s="72" t="s">
        <v>312</v>
      </c>
      <c r="K26" s="69"/>
      <c r="L26" s="73" t="s">
        <v>229</v>
      </c>
      <c r="M26" s="75" t="s">
        <v>245</v>
      </c>
      <c r="N26" s="69"/>
      <c r="O26" s="69"/>
      <c r="P26" s="69"/>
      <c r="Q26" s="69"/>
      <c r="R26" s="69"/>
      <c r="S26" s="69"/>
      <c r="T26" s="69"/>
      <c r="U26" s="69"/>
      <c r="V26" s="69"/>
      <c r="W26" s="69"/>
      <c r="X26" s="69"/>
      <c r="Y26" s="69"/>
      <c r="Z26" s="71" t="s">
        <v>262</v>
      </c>
    </row>
    <row r="27" spans="1:28" x14ac:dyDescent="0.25">
      <c r="A27" s="69" t="s">
        <v>208</v>
      </c>
      <c r="B27" s="69" t="s">
        <v>234</v>
      </c>
      <c r="C27" s="69" t="s">
        <v>213</v>
      </c>
      <c r="D27" s="69" t="s">
        <v>214</v>
      </c>
      <c r="E27" s="69" t="s">
        <v>253</v>
      </c>
      <c r="F27" s="72" t="s">
        <v>209</v>
      </c>
      <c r="G27" s="72" t="s">
        <v>257</v>
      </c>
      <c r="H27" s="69" t="s">
        <v>206</v>
      </c>
      <c r="I27" s="72" t="s">
        <v>239</v>
      </c>
      <c r="J27" s="72" t="s">
        <v>221</v>
      </c>
      <c r="K27" s="73" t="s">
        <v>225</v>
      </c>
      <c r="L27" s="69"/>
      <c r="M27" s="73" t="s">
        <v>251</v>
      </c>
      <c r="N27" s="69"/>
      <c r="O27" s="69"/>
      <c r="P27" s="69"/>
      <c r="Q27" s="69"/>
      <c r="R27" s="69"/>
      <c r="S27" s="69"/>
      <c r="T27" s="69"/>
      <c r="U27" s="69"/>
      <c r="V27" s="69"/>
      <c r="W27" s="69"/>
      <c r="X27" s="69"/>
      <c r="Y27" s="69"/>
      <c r="Z27" s="69"/>
    </row>
    <row r="28" spans="1:28" x14ac:dyDescent="0.25">
      <c r="A28" s="69" t="s">
        <v>208</v>
      </c>
      <c r="B28" s="69" t="s">
        <v>235</v>
      </c>
      <c r="C28" s="69" t="s">
        <v>215</v>
      </c>
      <c r="D28" s="69" t="s">
        <v>216</v>
      </c>
      <c r="E28" s="69" t="s">
        <v>254</v>
      </c>
      <c r="F28" s="72" t="s">
        <v>210</v>
      </c>
      <c r="G28" s="72" t="s">
        <v>258</v>
      </c>
      <c r="H28" s="69" t="s">
        <v>206</v>
      </c>
      <c r="I28" s="72" t="s">
        <v>240</v>
      </c>
      <c r="J28" s="72" t="s">
        <v>222</v>
      </c>
      <c r="K28" s="73" t="s">
        <v>226</v>
      </c>
      <c r="L28" s="74"/>
      <c r="M28" s="73" t="s">
        <v>0</v>
      </c>
      <c r="N28" s="73"/>
      <c r="O28" s="73"/>
      <c r="P28" s="73"/>
      <c r="Q28" s="73"/>
      <c r="R28" s="73"/>
      <c r="S28" s="73"/>
      <c r="T28" s="73"/>
      <c r="U28" s="73"/>
      <c r="V28" s="73"/>
      <c r="W28" s="73"/>
      <c r="X28" s="73"/>
      <c r="Y28" s="73"/>
      <c r="Z28" s="73"/>
    </row>
    <row r="29" spans="1:28" x14ac:dyDescent="0.25">
      <c r="A29" s="69" t="s">
        <v>208</v>
      </c>
      <c r="B29" s="69" t="s">
        <v>236</v>
      </c>
      <c r="C29" s="69" t="s">
        <v>217</v>
      </c>
      <c r="D29" s="69" t="s">
        <v>218</v>
      </c>
      <c r="E29" s="69" t="s">
        <v>255</v>
      </c>
      <c r="F29" s="72" t="s">
        <v>211</v>
      </c>
      <c r="G29" s="72" t="s">
        <v>259</v>
      </c>
      <c r="H29" s="69" t="s">
        <v>206</v>
      </c>
      <c r="I29" s="72" t="s">
        <v>241</v>
      </c>
      <c r="J29" s="72" t="s">
        <v>223</v>
      </c>
      <c r="K29" s="73" t="s">
        <v>227</v>
      </c>
      <c r="L29" s="74"/>
      <c r="M29" s="69"/>
      <c r="N29" s="69"/>
      <c r="O29" s="69"/>
      <c r="P29" s="69"/>
      <c r="Q29" s="69"/>
      <c r="R29" s="69"/>
      <c r="S29" s="69"/>
      <c r="T29" s="69"/>
      <c r="U29" s="69"/>
      <c r="V29" s="69"/>
      <c r="W29" s="69"/>
      <c r="X29" s="69"/>
      <c r="Y29" s="69"/>
      <c r="Z29" s="69"/>
    </row>
    <row r="30" spans="1:28" x14ac:dyDescent="0.25">
      <c r="A30" s="69" t="s">
        <v>208</v>
      </c>
      <c r="B30" s="69" t="s">
        <v>237</v>
      </c>
      <c r="C30" s="69" t="s">
        <v>219</v>
      </c>
      <c r="D30" s="69" t="s">
        <v>220</v>
      </c>
      <c r="E30" s="69" t="s">
        <v>256</v>
      </c>
      <c r="F30" s="72" t="s">
        <v>212</v>
      </c>
      <c r="G30" s="72" t="s">
        <v>260</v>
      </c>
      <c r="H30" s="69" t="s">
        <v>206</v>
      </c>
      <c r="I30" s="72" t="s">
        <v>242</v>
      </c>
      <c r="J30" s="72" t="s">
        <v>224</v>
      </c>
      <c r="K30" s="73" t="s">
        <v>228</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306</v>
      </c>
      <c r="B32" s="76"/>
      <c r="C32" s="72" t="s">
        <v>313</v>
      </c>
      <c r="D32" s="72" t="s">
        <v>314</v>
      </c>
      <c r="E32" s="72" t="s">
        <v>315</v>
      </c>
      <c r="F32" s="72" t="s">
        <v>316</v>
      </c>
      <c r="G32" s="72" t="s">
        <v>317</v>
      </c>
      <c r="H32" s="72" t="s">
        <v>206</v>
      </c>
      <c r="I32" s="72" t="s">
        <v>318</v>
      </c>
      <c r="J32" s="72" t="s">
        <v>319</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05" t="s">
        <v>8</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7" t="s">
        <v>7</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11" t="str">
        <f>'1. паспорт местоположение'!A12:C12</f>
        <v>P_TP1900.VL.0035</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7" t="s">
        <v>6</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11" t="str">
        <f>'1. паспорт местоположение'!A15:C15</f>
        <v>Реконструкция ВЛ-110кВ Картопья-Атымья 1 Урайского ПО филиала  АО "Россети Тюмень" Энергокомплекс (замена отдельностоящих дефектных опор в количестве 70 шт.)</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7" t="s">
        <v>5</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1" t="s">
        <v>420</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5" t="s">
        <v>4</v>
      </c>
      <c r="B19" s="315" t="s">
        <v>87</v>
      </c>
      <c r="C19" s="315" t="s">
        <v>86</v>
      </c>
      <c r="D19" s="315" t="s">
        <v>75</v>
      </c>
      <c r="E19" s="352" t="s">
        <v>85</v>
      </c>
      <c r="F19" s="353"/>
      <c r="G19" s="353"/>
      <c r="H19" s="353"/>
      <c r="I19" s="354"/>
      <c r="J19" s="315" t="s">
        <v>84</v>
      </c>
      <c r="K19" s="315"/>
      <c r="L19" s="315"/>
      <c r="M19" s="315"/>
      <c r="N19" s="315"/>
      <c r="O19" s="315"/>
      <c r="P19" s="4"/>
      <c r="Q19" s="4"/>
      <c r="R19" s="4"/>
      <c r="S19" s="4"/>
      <c r="T19" s="4"/>
      <c r="U19" s="4"/>
      <c r="V19" s="4"/>
      <c r="W19" s="4"/>
    </row>
    <row r="20" spans="1:26" s="3" customFormat="1" ht="51" customHeight="1" x14ac:dyDescent="0.2">
      <c r="A20" s="315"/>
      <c r="B20" s="315"/>
      <c r="C20" s="315"/>
      <c r="D20" s="315"/>
      <c r="E20" s="43" t="s">
        <v>83</v>
      </c>
      <c r="F20" s="43" t="s">
        <v>82</v>
      </c>
      <c r="G20" s="43" t="s">
        <v>81</v>
      </c>
      <c r="H20" s="43" t="s">
        <v>80</v>
      </c>
      <c r="I20" s="43" t="s">
        <v>79</v>
      </c>
      <c r="J20" s="43" t="s">
        <v>78</v>
      </c>
      <c r="K20" s="43" t="s">
        <v>3</v>
      </c>
      <c r="L20" s="51" t="s">
        <v>2</v>
      </c>
      <c r="M20" s="50" t="s">
        <v>202</v>
      </c>
      <c r="N20" s="50" t="s">
        <v>77</v>
      </c>
      <c r="O20" s="50" t="s">
        <v>76</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454</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J104"/>
  <sheetViews>
    <sheetView zoomScale="55" zoomScaleNormal="55" workbookViewId="0">
      <selection activeCell="AR19" sqref="AR19"/>
    </sheetView>
  </sheetViews>
  <sheetFormatPr defaultRowHeight="15.75" outlineLevelRow="1" x14ac:dyDescent="0.25"/>
  <cols>
    <col min="1" max="4" width="21.42578125" style="235" customWidth="1"/>
    <col min="5" max="5" width="20.28515625" style="235" hidden="1" customWidth="1"/>
    <col min="6" max="19" width="16.7109375" style="235" hidden="1" customWidth="1"/>
    <col min="20" max="20" width="18.85546875" style="235" hidden="1" customWidth="1"/>
    <col min="21" max="21" width="20.5703125" style="235" hidden="1" customWidth="1"/>
    <col min="22" max="23" width="16.7109375" style="235" hidden="1" customWidth="1"/>
    <col min="24" max="24" width="26.28515625" style="235" hidden="1" customWidth="1"/>
    <col min="25" max="36" width="16.7109375" style="235" hidden="1" customWidth="1"/>
    <col min="37" max="43" width="16.7109375" style="235" customWidth="1"/>
    <col min="44" max="61" width="17.85546875" style="235" customWidth="1"/>
    <col min="62" max="88" width="16.7109375" style="235" customWidth="1"/>
    <col min="89" max="16384" width="9.140625" style="235"/>
  </cols>
  <sheetData>
    <row r="1" spans="1:77" s="234" customFormat="1" ht="18" customHeight="1" x14ac:dyDescent="0.2">
      <c r="A1" s="18"/>
      <c r="B1" s="12"/>
      <c r="C1" s="12"/>
      <c r="D1" s="12"/>
      <c r="E1" s="12"/>
      <c r="F1" s="12"/>
      <c r="G1" s="12"/>
      <c r="H1" s="12"/>
      <c r="I1" s="16"/>
      <c r="J1" s="16"/>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41"/>
      <c r="AR1" s="12" t="s">
        <v>68</v>
      </c>
      <c r="AS1" s="233"/>
      <c r="AT1" s="233"/>
      <c r="AU1" s="233"/>
      <c r="AV1" s="233"/>
      <c r="AW1" s="233"/>
      <c r="AX1" s="233"/>
      <c r="AY1" s="233"/>
      <c r="AZ1" s="233"/>
      <c r="BA1" s="233"/>
      <c r="BB1" s="233"/>
      <c r="BC1" s="233"/>
      <c r="BD1" s="233"/>
      <c r="BE1" s="233"/>
      <c r="BF1" s="233"/>
      <c r="BG1" s="233"/>
      <c r="BH1" s="233"/>
      <c r="BI1" s="233"/>
      <c r="BJ1" s="233"/>
      <c r="BK1" s="233"/>
      <c r="BL1" s="233"/>
      <c r="BM1" s="233"/>
      <c r="BN1" s="233"/>
      <c r="BO1" s="233"/>
      <c r="BP1" s="233"/>
      <c r="BQ1" s="233"/>
      <c r="BR1" s="233"/>
      <c r="BS1" s="233"/>
      <c r="BT1" s="233"/>
      <c r="BU1" s="233"/>
      <c r="BV1" s="233"/>
      <c r="BW1" s="233"/>
      <c r="BX1" s="233"/>
      <c r="BY1" s="233"/>
    </row>
    <row r="2" spans="1:77" s="234" customFormat="1" ht="18" customHeight="1" x14ac:dyDescent="0.3">
      <c r="A2" s="18"/>
      <c r="B2" s="12"/>
      <c r="C2" s="12"/>
      <c r="D2" s="12"/>
      <c r="E2" s="12"/>
      <c r="F2" s="12"/>
      <c r="G2" s="12"/>
      <c r="H2" s="12"/>
      <c r="I2" s="16"/>
      <c r="J2" s="16"/>
      <c r="K2" s="12"/>
      <c r="L2" s="12"/>
      <c r="M2" s="12"/>
      <c r="N2" s="41"/>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5"/>
      <c r="AR2" s="12" t="s">
        <v>9</v>
      </c>
      <c r="AS2" s="233"/>
      <c r="AT2" s="233"/>
      <c r="AU2" s="233"/>
      <c r="AV2" s="233"/>
      <c r="AW2" s="233"/>
      <c r="AX2" s="233"/>
      <c r="AY2" s="233"/>
      <c r="AZ2" s="233"/>
      <c r="BA2" s="233"/>
      <c r="BB2" s="233"/>
      <c r="BC2" s="233"/>
      <c r="BD2" s="233"/>
      <c r="BE2" s="233"/>
      <c r="BF2" s="233"/>
      <c r="BG2" s="233"/>
      <c r="BH2" s="233"/>
      <c r="BI2" s="233"/>
      <c r="BJ2" s="233"/>
      <c r="BK2" s="233"/>
      <c r="BL2" s="233"/>
      <c r="BM2" s="233"/>
      <c r="BN2" s="233"/>
      <c r="BO2" s="233"/>
      <c r="BP2" s="233"/>
      <c r="BQ2" s="233"/>
      <c r="BR2" s="233"/>
      <c r="BS2" s="233"/>
      <c r="BT2" s="233"/>
      <c r="BU2" s="233"/>
      <c r="BV2" s="233"/>
      <c r="BW2" s="233"/>
      <c r="BX2" s="233"/>
      <c r="BY2" s="233"/>
    </row>
    <row r="3" spans="1:77" ht="18.75" x14ac:dyDescent="0.3">
      <c r="A3" s="17"/>
      <c r="B3" s="12"/>
      <c r="C3" s="12"/>
      <c r="D3" s="12"/>
      <c r="E3" s="12"/>
      <c r="F3" s="12"/>
      <c r="G3" s="12"/>
      <c r="H3" s="12"/>
      <c r="I3" s="16"/>
      <c r="J3" s="16"/>
      <c r="K3" s="12"/>
      <c r="L3" s="12"/>
      <c r="M3" s="12"/>
      <c r="N3" s="15"/>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5"/>
      <c r="AR3" s="12" t="s">
        <v>612</v>
      </c>
    </row>
    <row r="4" spans="1:77" ht="18.75" x14ac:dyDescent="0.3">
      <c r="A4" s="17"/>
      <c r="B4" s="12"/>
      <c r="C4" s="12"/>
      <c r="D4" s="12"/>
      <c r="E4" s="12"/>
      <c r="F4" s="12"/>
      <c r="G4" s="12"/>
      <c r="H4" s="12"/>
      <c r="I4" s="16"/>
      <c r="J4" s="16"/>
      <c r="K4" s="15"/>
      <c r="L4" s="12"/>
      <c r="M4" s="12"/>
      <c r="N4" s="15"/>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row>
    <row r="5" spans="1:77" s="12" customFormat="1" ht="18.75" customHeight="1" x14ac:dyDescent="0.2">
      <c r="A5" s="457" t="str">
        <f>'4. паспортбюджет'!A5:O5</f>
        <v>Год раскрытия информации: 2026 год</v>
      </c>
      <c r="B5" s="457"/>
      <c r="C5" s="457"/>
      <c r="D5" s="457"/>
      <c r="E5" s="457"/>
      <c r="F5" s="457"/>
      <c r="G5" s="457"/>
      <c r="H5" s="457"/>
      <c r="I5" s="457"/>
      <c r="J5" s="457"/>
      <c r="K5" s="457"/>
      <c r="L5" s="457"/>
      <c r="M5" s="457"/>
      <c r="N5" s="457"/>
      <c r="O5" s="457"/>
      <c r="P5" s="457"/>
      <c r="Q5" s="457"/>
      <c r="R5" s="457"/>
      <c r="S5" s="457"/>
      <c r="T5" s="457"/>
      <c r="U5" s="457"/>
      <c r="V5" s="457"/>
      <c r="W5" s="457"/>
      <c r="X5" s="457"/>
      <c r="Y5" s="457"/>
      <c r="Z5" s="457"/>
      <c r="AA5" s="457"/>
      <c r="AB5" s="457"/>
      <c r="AC5" s="457"/>
      <c r="AD5" s="457"/>
      <c r="AE5" s="457"/>
      <c r="AF5" s="457"/>
      <c r="AG5" s="457"/>
      <c r="AH5" s="457"/>
      <c r="AI5" s="457"/>
      <c r="AJ5" s="457"/>
      <c r="AK5" s="457"/>
      <c r="AL5" s="457"/>
      <c r="AM5" s="457"/>
      <c r="AN5" s="457"/>
      <c r="AO5" s="457"/>
      <c r="AP5" s="457"/>
      <c r="AQ5" s="457"/>
      <c r="AR5" s="457"/>
    </row>
    <row r="6" spans="1:77" s="12" customFormat="1" ht="18.75" x14ac:dyDescent="0.3">
      <c r="A6" s="245"/>
      <c r="B6" s="246"/>
      <c r="C6" s="246"/>
      <c r="D6" s="246"/>
      <c r="E6" s="246"/>
      <c r="F6" s="246"/>
      <c r="G6" s="246"/>
      <c r="H6" s="246"/>
      <c r="I6" s="247"/>
      <c r="J6" s="247"/>
      <c r="K6" s="248"/>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row>
    <row r="7" spans="1:77" s="12" customFormat="1" ht="18.75" x14ac:dyDescent="0.2">
      <c r="A7" s="459" t="s">
        <v>8</v>
      </c>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A7" s="459"/>
      <c r="AB7" s="459"/>
      <c r="AC7" s="459"/>
      <c r="AD7" s="459"/>
      <c r="AE7" s="459"/>
      <c r="AF7" s="459"/>
      <c r="AG7" s="459"/>
      <c r="AH7" s="459"/>
      <c r="AI7" s="459"/>
      <c r="AJ7" s="459"/>
      <c r="AK7" s="459"/>
      <c r="AL7" s="459"/>
      <c r="AM7" s="459"/>
      <c r="AN7" s="459"/>
      <c r="AO7" s="459"/>
      <c r="AP7" s="459"/>
      <c r="AQ7" s="459"/>
      <c r="AR7" s="459"/>
    </row>
    <row r="8" spans="1:77" s="12" customFormat="1" ht="18.75" x14ac:dyDescent="0.2">
      <c r="A8" s="249"/>
      <c r="B8" s="249"/>
      <c r="C8" s="249"/>
      <c r="D8" s="249"/>
      <c r="E8" s="249"/>
      <c r="F8" s="249"/>
      <c r="G8" s="249"/>
      <c r="H8" s="249"/>
      <c r="I8" s="249"/>
      <c r="J8" s="249"/>
      <c r="K8" s="249"/>
      <c r="L8" s="250"/>
      <c r="M8" s="250"/>
      <c r="N8" s="250"/>
      <c r="O8" s="250"/>
      <c r="P8" s="250"/>
      <c r="Q8" s="250"/>
      <c r="R8" s="250"/>
      <c r="S8" s="250"/>
      <c r="T8" s="250"/>
      <c r="U8" s="250"/>
      <c r="V8" s="250"/>
      <c r="W8" s="250"/>
      <c r="X8" s="250"/>
      <c r="Y8" s="250"/>
      <c r="Z8" s="246"/>
      <c r="AA8" s="246"/>
      <c r="AB8" s="246"/>
      <c r="AC8" s="246"/>
      <c r="AD8" s="246"/>
      <c r="AE8" s="246"/>
      <c r="AF8" s="246"/>
      <c r="AG8" s="246"/>
      <c r="AH8" s="246"/>
      <c r="AI8" s="246"/>
      <c r="AJ8" s="246"/>
      <c r="AK8" s="246"/>
      <c r="AL8" s="246"/>
      <c r="AM8" s="246"/>
      <c r="AN8" s="246"/>
      <c r="AO8" s="246"/>
      <c r="AP8" s="246"/>
      <c r="AQ8" s="246"/>
      <c r="AR8" s="246"/>
    </row>
    <row r="9" spans="1:77" s="12" customFormat="1" ht="18.75" customHeight="1" x14ac:dyDescent="0.2">
      <c r="A9" s="456" t="s">
        <v>527</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row>
    <row r="10" spans="1:77" s="12" customFormat="1" ht="18.75" customHeight="1" x14ac:dyDescent="0.2">
      <c r="A10" s="447" t="s">
        <v>7</v>
      </c>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row>
    <row r="11" spans="1:77" s="12" customFormat="1" ht="18.75" x14ac:dyDescent="0.2">
      <c r="A11" s="249"/>
      <c r="B11" s="249"/>
      <c r="C11" s="249"/>
      <c r="D11" s="249"/>
      <c r="E11" s="249"/>
      <c r="F11" s="249"/>
      <c r="G11" s="249"/>
      <c r="H11" s="249"/>
      <c r="I11" s="249"/>
      <c r="J11" s="249"/>
      <c r="K11" s="249"/>
      <c r="L11" s="250"/>
      <c r="M11" s="250"/>
      <c r="N11" s="250"/>
      <c r="O11" s="250"/>
      <c r="P11" s="250"/>
      <c r="Q11" s="250"/>
      <c r="R11" s="250"/>
      <c r="S11" s="250"/>
      <c r="T11" s="250"/>
      <c r="U11" s="250"/>
      <c r="V11" s="250"/>
      <c r="W11" s="250"/>
      <c r="X11" s="250"/>
      <c r="Y11" s="250"/>
      <c r="Z11" s="246"/>
      <c r="AA11" s="246"/>
      <c r="AB11" s="246"/>
      <c r="AC11" s="246"/>
      <c r="AD11" s="246"/>
      <c r="AE11" s="246"/>
      <c r="AF11" s="246"/>
      <c r="AG11" s="246"/>
      <c r="AH11" s="246"/>
      <c r="AI11" s="246"/>
      <c r="AJ11" s="246"/>
      <c r="AK11" s="246"/>
      <c r="AL11" s="246"/>
      <c r="AM11" s="246"/>
      <c r="AN11" s="246"/>
      <c r="AO11" s="246"/>
      <c r="AP11" s="246"/>
      <c r="AQ11" s="246"/>
      <c r="AR11" s="246"/>
    </row>
    <row r="12" spans="1:77" s="12" customFormat="1" ht="18.75" customHeight="1" x14ac:dyDescent="0.2">
      <c r="A12" s="457" t="str">
        <f>'4. паспортбюджет'!A12:O12</f>
        <v>P_TP1900.VL.0035</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row>
    <row r="13" spans="1:77" s="12" customFormat="1" ht="18.75" customHeight="1" x14ac:dyDescent="0.2">
      <c r="A13" s="447" t="s">
        <v>6</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AB13" s="447"/>
      <c r="AC13" s="447"/>
      <c r="AD13" s="447"/>
      <c r="AE13" s="447"/>
      <c r="AF13" s="447"/>
      <c r="AG13" s="447"/>
      <c r="AH13" s="447"/>
      <c r="AI13" s="447"/>
      <c r="AJ13" s="447"/>
      <c r="AK13" s="447"/>
      <c r="AL13" s="447"/>
      <c r="AM13" s="447"/>
      <c r="AN13" s="447"/>
      <c r="AO13" s="447"/>
      <c r="AP13" s="447"/>
      <c r="AQ13" s="447"/>
      <c r="AR13" s="447"/>
    </row>
    <row r="14" spans="1:77"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2"/>
      <c r="AA14" s="252"/>
      <c r="AB14" s="252"/>
      <c r="AC14" s="252"/>
      <c r="AD14" s="252"/>
      <c r="AE14" s="252"/>
      <c r="AF14" s="252"/>
      <c r="AG14" s="252"/>
      <c r="AH14" s="252"/>
      <c r="AI14" s="252"/>
      <c r="AJ14" s="252"/>
      <c r="AK14" s="252"/>
      <c r="AL14" s="252"/>
      <c r="AM14" s="252"/>
      <c r="AN14" s="252"/>
      <c r="AO14" s="252"/>
      <c r="AP14" s="252"/>
      <c r="AQ14" s="252"/>
      <c r="AR14" s="252"/>
    </row>
    <row r="15" spans="1:77" s="3" customFormat="1" x14ac:dyDescent="0.2">
      <c r="A15" s="457" t="str">
        <f>'4. паспортбюджет'!A15:O15</f>
        <v>Реконструкция ВЛ-110кВ Картопья-Атымья 1 Урайского ПО филиала  АО "Россети Тюмень" Энергокомплекс (замена отдельностоящих дефектных опор в количестве 70 шт.)</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row>
    <row r="16" spans="1:77" s="3" customFormat="1" ht="15" customHeight="1" x14ac:dyDescent="0.2">
      <c r="A16" s="447" t="s">
        <v>5</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c r="AD16" s="447"/>
      <c r="AE16" s="447"/>
      <c r="AF16" s="447"/>
      <c r="AG16" s="447"/>
      <c r="AH16" s="447"/>
      <c r="AI16" s="447"/>
      <c r="AJ16" s="447"/>
      <c r="AK16" s="447"/>
      <c r="AL16" s="447"/>
      <c r="AM16" s="447"/>
      <c r="AN16" s="447"/>
      <c r="AO16" s="447"/>
      <c r="AP16" s="447"/>
      <c r="AQ16" s="447"/>
      <c r="AR16" s="447"/>
    </row>
    <row r="17" spans="1:58" s="3"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row>
    <row r="18" spans="1:58" s="3" customFormat="1" ht="15" customHeight="1" x14ac:dyDescent="0.2">
      <c r="A18" s="448" t="s">
        <v>421</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row>
    <row r="19" spans="1:58" s="12" customFormat="1" ht="18.75" customHeight="1" x14ac:dyDescent="0.2">
      <c r="A19" s="18"/>
      <c r="I19" s="16"/>
      <c r="J19" s="16"/>
      <c r="K19" s="41"/>
      <c r="AR19" s="41"/>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s="256" customFormat="1" ht="27.75" x14ac:dyDescent="0.4">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U23" s="257"/>
      <c r="BD23" s="236"/>
      <c r="BE23" s="258"/>
      <c r="BF23" s="258"/>
    </row>
    <row r="24" spans="1:58" s="256" customFormat="1" ht="27.75" x14ac:dyDescent="0.4">
      <c r="A24" s="255"/>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U24" s="257"/>
      <c r="BD24" s="236"/>
      <c r="BE24" s="258"/>
      <c r="BF24" s="258"/>
    </row>
    <row r="25" spans="1:58" s="256" customFormat="1" ht="18.75" customHeight="1" thickBot="1" x14ac:dyDescent="0.3">
      <c r="A25" s="259" t="s">
        <v>302</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60"/>
      <c r="AL25" s="260"/>
      <c r="AN25" s="261"/>
      <c r="AO25" s="262"/>
      <c r="AP25" s="262"/>
      <c r="AQ25" s="262"/>
      <c r="AR25" s="262"/>
    </row>
    <row r="26" spans="1:58" s="256" customFormat="1" ht="18.75" customHeight="1" x14ac:dyDescent="0.25">
      <c r="A26" s="449" t="s">
        <v>583</v>
      </c>
      <c r="B26" s="450"/>
      <c r="C26" s="450"/>
      <c r="D26" s="450"/>
      <c r="E26" s="450"/>
      <c r="F26" s="450"/>
      <c r="G26" s="450"/>
      <c r="H26" s="450"/>
      <c r="I26" s="450"/>
      <c r="J26" s="450"/>
      <c r="K26" s="450"/>
      <c r="L26" s="450"/>
      <c r="M26" s="450"/>
      <c r="N26" s="450"/>
      <c r="O26" s="450"/>
      <c r="P26" s="450"/>
      <c r="Q26" s="450"/>
      <c r="R26" s="450"/>
      <c r="S26" s="450"/>
      <c r="T26" s="450"/>
      <c r="U26" s="450"/>
      <c r="V26" s="450"/>
      <c r="W26" s="450"/>
      <c r="X26" s="450"/>
      <c r="Y26" s="450"/>
      <c r="Z26" s="450"/>
      <c r="AA26" s="450"/>
      <c r="AB26" s="450"/>
      <c r="AC26" s="450"/>
      <c r="AD26" s="450"/>
      <c r="AE26" s="450"/>
      <c r="AF26" s="450"/>
      <c r="AG26" s="450"/>
      <c r="AH26" s="450"/>
      <c r="AI26" s="450"/>
      <c r="AJ26" s="451"/>
      <c r="AK26" s="452">
        <v>518728188.52459019</v>
      </c>
      <c r="AL26" s="453"/>
      <c r="AN26" s="255" t="s">
        <v>301</v>
      </c>
      <c r="AO26" s="263"/>
      <c r="AP26" s="263"/>
    </row>
    <row r="27" spans="1:58" s="256" customFormat="1" ht="15.75" customHeight="1" x14ac:dyDescent="0.25">
      <c r="A27" s="411" t="s">
        <v>300</v>
      </c>
      <c r="B27" s="412"/>
      <c r="C27" s="412"/>
      <c r="D27" s="412"/>
      <c r="E27" s="412"/>
      <c r="F27" s="412"/>
      <c r="G27" s="412"/>
      <c r="H27" s="412"/>
      <c r="I27" s="412"/>
      <c r="J27" s="412"/>
      <c r="K27" s="412"/>
      <c r="L27" s="412"/>
      <c r="M27" s="412"/>
      <c r="N27" s="412"/>
      <c r="O27" s="412"/>
      <c r="P27" s="412"/>
      <c r="Q27" s="412"/>
      <c r="R27" s="412"/>
      <c r="S27" s="412"/>
      <c r="T27" s="412"/>
      <c r="U27" s="412"/>
      <c r="V27" s="412"/>
      <c r="W27" s="412"/>
      <c r="X27" s="412"/>
      <c r="Y27" s="412"/>
      <c r="Z27" s="412"/>
      <c r="AA27" s="412"/>
      <c r="AB27" s="412"/>
      <c r="AC27" s="412"/>
      <c r="AD27" s="412"/>
      <c r="AE27" s="412"/>
      <c r="AF27" s="412"/>
      <c r="AG27" s="412"/>
      <c r="AH27" s="412"/>
      <c r="AI27" s="412"/>
      <c r="AJ27" s="413"/>
      <c r="AK27" s="454"/>
      <c r="AL27" s="455"/>
      <c r="AN27" s="443" t="s">
        <v>299</v>
      </c>
      <c r="AO27" s="444"/>
      <c r="AP27" s="264">
        <f>SUM(AK96:BF96)</f>
        <v>8.452807538277348</v>
      </c>
    </row>
    <row r="28" spans="1:58" s="256" customFormat="1" x14ac:dyDescent="0.25">
      <c r="A28" s="411" t="s">
        <v>298</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445">
        <v>50</v>
      </c>
      <c r="AL28" s="446"/>
      <c r="AN28" s="443" t="s">
        <v>297</v>
      </c>
      <c r="AO28" s="444"/>
      <c r="AP28" s="264" t="str">
        <f>IF(SUM(AK97:BF97)=0,"не окупается",SUM(AK97:BF97))</f>
        <v>не окупается</v>
      </c>
    </row>
    <row r="29" spans="1:58" s="256" customFormat="1" ht="15" customHeight="1" x14ac:dyDescent="0.25">
      <c r="A29" s="411" t="s">
        <v>296</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45">
        <v>1</v>
      </c>
      <c r="AL29" s="446"/>
      <c r="AN29" s="443" t="s">
        <v>584</v>
      </c>
      <c r="AO29" s="444"/>
      <c r="AP29" s="265">
        <f>AW94</f>
        <v>-197153721.31254804</v>
      </c>
      <c r="AU29" s="266"/>
      <c r="AW29" s="267"/>
      <c r="AX29" s="267"/>
    </row>
    <row r="30" spans="1:58" s="256" customFormat="1" ht="15" customHeight="1" x14ac:dyDescent="0.25">
      <c r="A30" s="411" t="s">
        <v>295</v>
      </c>
      <c r="B30" s="412"/>
      <c r="C30" s="412"/>
      <c r="D30" s="412"/>
      <c r="E30" s="412"/>
      <c r="F30" s="412"/>
      <c r="G30" s="412"/>
      <c r="H30" s="412"/>
      <c r="I30" s="412"/>
      <c r="J30" s="412"/>
      <c r="K30" s="412"/>
      <c r="L30" s="412"/>
      <c r="M30" s="412"/>
      <c r="N30" s="412"/>
      <c r="O30" s="412"/>
      <c r="P30" s="412"/>
      <c r="Q30" s="412"/>
      <c r="R30" s="412"/>
      <c r="S30" s="412"/>
      <c r="T30" s="412"/>
      <c r="U30" s="412"/>
      <c r="V30" s="412"/>
      <c r="W30" s="412"/>
      <c r="X30" s="412"/>
      <c r="Y30" s="412"/>
      <c r="Z30" s="412"/>
      <c r="AA30" s="412"/>
      <c r="AB30" s="412"/>
      <c r="AC30" s="412"/>
      <c r="AD30" s="412"/>
      <c r="AE30" s="412"/>
      <c r="AF30" s="412"/>
      <c r="AG30" s="412"/>
      <c r="AH30" s="412"/>
      <c r="AI30" s="412"/>
      <c r="AJ30" s="413"/>
      <c r="AK30" s="441">
        <v>-43264000.000000007</v>
      </c>
      <c r="AL30" s="442"/>
      <c r="AN30" s="443" t="s">
        <v>585</v>
      </c>
      <c r="AO30" s="444"/>
      <c r="AP30" s="268" t="str">
        <f>IF(AP29&gt;0,"да","нет")</f>
        <v>нет</v>
      </c>
      <c r="AU30" s="266"/>
    </row>
    <row r="31" spans="1:58" s="256" customFormat="1" ht="15" customHeight="1" x14ac:dyDescent="0.25">
      <c r="A31" s="411" t="s">
        <v>586</v>
      </c>
      <c r="B31" s="412"/>
      <c r="C31" s="412"/>
      <c r="D31" s="412"/>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c r="AC31" s="412"/>
      <c r="AD31" s="412"/>
      <c r="AE31" s="412"/>
      <c r="AF31" s="412"/>
      <c r="AG31" s="412"/>
      <c r="AH31" s="412"/>
      <c r="AI31" s="412"/>
      <c r="AJ31" s="413"/>
      <c r="AK31" s="441">
        <v>1</v>
      </c>
      <c r="AL31" s="442"/>
      <c r="AU31" s="266"/>
    </row>
    <row r="32" spans="1:58" s="256" customFormat="1" x14ac:dyDescent="0.25">
      <c r="A32" s="411" t="s">
        <v>294</v>
      </c>
      <c r="B32" s="412"/>
      <c r="C32" s="412"/>
      <c r="D32" s="412"/>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413"/>
      <c r="AK32" s="437">
        <v>1</v>
      </c>
      <c r="AL32" s="438"/>
      <c r="AU32" s="266"/>
    </row>
    <row r="33" spans="1:88" s="256" customFormat="1" x14ac:dyDescent="0.25">
      <c r="A33" s="411" t="s">
        <v>278</v>
      </c>
      <c r="B33" s="412"/>
      <c r="C33" s="412"/>
      <c r="D33" s="412"/>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c r="AC33" s="412"/>
      <c r="AD33" s="412"/>
      <c r="AE33" s="412"/>
      <c r="AF33" s="412"/>
      <c r="AG33" s="412"/>
      <c r="AH33" s="412"/>
      <c r="AI33" s="412"/>
      <c r="AJ33" s="413"/>
      <c r="AK33" s="437">
        <v>-432640.00000000006</v>
      </c>
      <c r="AL33" s="438"/>
    </row>
    <row r="34" spans="1:88" s="256" customFormat="1" x14ac:dyDescent="0.25">
      <c r="A34" s="411" t="s">
        <v>293</v>
      </c>
      <c r="B34" s="412"/>
      <c r="C34" s="412"/>
      <c r="D34" s="412"/>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c r="AC34" s="412"/>
      <c r="AD34" s="412"/>
      <c r="AE34" s="412"/>
      <c r="AF34" s="412"/>
      <c r="AG34" s="412"/>
      <c r="AH34" s="412"/>
      <c r="AI34" s="412"/>
      <c r="AJ34" s="413"/>
      <c r="AK34" s="437">
        <v>1</v>
      </c>
      <c r="AL34" s="438"/>
    </row>
    <row r="35" spans="1:88" s="256" customFormat="1" x14ac:dyDescent="0.25">
      <c r="A35" s="411" t="s">
        <v>292</v>
      </c>
      <c r="B35" s="412"/>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c r="AD35" s="412"/>
      <c r="AE35" s="412"/>
      <c r="AF35" s="412"/>
      <c r="AG35" s="412"/>
      <c r="AH35" s="412"/>
      <c r="AI35" s="412"/>
      <c r="AJ35" s="413"/>
      <c r="AK35" s="437">
        <v>1</v>
      </c>
      <c r="AL35" s="438"/>
    </row>
    <row r="36" spans="1:88" s="256" customFormat="1" x14ac:dyDescent="0.25">
      <c r="A36" s="411"/>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3"/>
      <c r="AK36" s="435"/>
      <c r="AL36" s="436"/>
    </row>
    <row r="37" spans="1:88" s="256" customFormat="1" x14ac:dyDescent="0.25">
      <c r="A37" s="411" t="s">
        <v>271</v>
      </c>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3"/>
      <c r="AK37" s="433">
        <v>0.25</v>
      </c>
      <c r="AL37" s="434"/>
    </row>
    <row r="38" spans="1:88" s="256" customFormat="1" x14ac:dyDescent="0.25">
      <c r="A38" s="411" t="s">
        <v>567</v>
      </c>
      <c r="B38" s="412"/>
      <c r="C38" s="412"/>
      <c r="D38" s="412"/>
      <c r="E38" s="412"/>
      <c r="F38" s="412"/>
      <c r="G38" s="412"/>
      <c r="H38" s="412"/>
      <c r="I38" s="412"/>
      <c r="J38" s="412"/>
      <c r="K38" s="412"/>
      <c r="L38" s="412"/>
      <c r="M38" s="412"/>
      <c r="N38" s="412"/>
      <c r="O38" s="412"/>
      <c r="P38" s="412"/>
      <c r="Q38" s="412"/>
      <c r="R38" s="412"/>
      <c r="S38" s="412"/>
      <c r="T38" s="412"/>
      <c r="U38" s="412"/>
      <c r="V38" s="412"/>
      <c r="W38" s="412"/>
      <c r="X38" s="412"/>
      <c r="Y38" s="412"/>
      <c r="Z38" s="412"/>
      <c r="AA38" s="412"/>
      <c r="AB38" s="412"/>
      <c r="AC38" s="412"/>
      <c r="AD38" s="412"/>
      <c r="AE38" s="412"/>
      <c r="AF38" s="412"/>
      <c r="AG38" s="412"/>
      <c r="AH38" s="412"/>
      <c r="AI38" s="412"/>
      <c r="AJ38" s="413"/>
      <c r="AK38" s="437">
        <v>0</v>
      </c>
      <c r="AL38" s="438"/>
    </row>
    <row r="39" spans="1:88" s="256" customFormat="1" x14ac:dyDescent="0.25">
      <c r="A39" s="411" t="s">
        <v>291</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3"/>
      <c r="AK39" s="435"/>
      <c r="AL39" s="436"/>
    </row>
    <row r="40" spans="1:88" s="256" customFormat="1" x14ac:dyDescent="0.25">
      <c r="A40" s="411" t="s">
        <v>290</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3"/>
      <c r="AK40" s="439">
        <v>0</v>
      </c>
      <c r="AL40" s="440"/>
    </row>
    <row r="41" spans="1:88" s="256" customFormat="1" x14ac:dyDescent="0.25">
      <c r="A41" s="411" t="s">
        <v>613</v>
      </c>
      <c r="B41" s="412"/>
      <c r="C41" s="412"/>
      <c r="D41" s="412"/>
      <c r="E41" s="412"/>
      <c r="F41" s="412"/>
      <c r="G41" s="412"/>
      <c r="H41" s="412"/>
      <c r="I41" s="412"/>
      <c r="J41" s="412"/>
      <c r="K41" s="412"/>
      <c r="L41" s="412"/>
      <c r="M41" s="412"/>
      <c r="N41" s="412"/>
      <c r="O41" s="412"/>
      <c r="P41" s="412"/>
      <c r="Q41" s="412"/>
      <c r="R41" s="412"/>
      <c r="S41" s="412"/>
      <c r="T41" s="412"/>
      <c r="U41" s="412"/>
      <c r="V41" s="412"/>
      <c r="W41" s="412"/>
      <c r="X41" s="412"/>
      <c r="Y41" s="412"/>
      <c r="Z41" s="412"/>
      <c r="AA41" s="412"/>
      <c r="AB41" s="412"/>
      <c r="AC41" s="412"/>
      <c r="AD41" s="412"/>
      <c r="AE41" s="412"/>
      <c r="AF41" s="412"/>
      <c r="AG41" s="412"/>
      <c r="AH41" s="412"/>
      <c r="AI41" s="412"/>
      <c r="AJ41" s="413"/>
      <c r="AK41" s="435"/>
      <c r="AL41" s="436"/>
    </row>
    <row r="42" spans="1:88" s="256" customFormat="1" x14ac:dyDescent="0.25">
      <c r="A42" s="411" t="s">
        <v>289</v>
      </c>
      <c r="B42" s="412"/>
      <c r="C42" s="412"/>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c r="AD42" s="412"/>
      <c r="AE42" s="412"/>
      <c r="AF42" s="412"/>
      <c r="AG42" s="412"/>
      <c r="AH42" s="412"/>
      <c r="AI42" s="412"/>
      <c r="AJ42" s="413"/>
      <c r="AK42" s="433">
        <v>0.27800000000000002</v>
      </c>
      <c r="AL42" s="434"/>
    </row>
    <row r="43" spans="1:88" s="256" customFormat="1" x14ac:dyDescent="0.25">
      <c r="A43" s="411" t="s">
        <v>288</v>
      </c>
      <c r="B43" s="412"/>
      <c r="C43" s="412"/>
      <c r="D43" s="412"/>
      <c r="E43" s="412"/>
      <c r="F43" s="412"/>
      <c r="G43" s="412"/>
      <c r="H43" s="412"/>
      <c r="I43" s="412"/>
      <c r="J43" s="412"/>
      <c r="K43" s="412"/>
      <c r="L43" s="412"/>
      <c r="M43" s="412"/>
      <c r="N43" s="412"/>
      <c r="O43" s="412"/>
      <c r="P43" s="412"/>
      <c r="Q43" s="412"/>
      <c r="R43" s="412"/>
      <c r="S43" s="412"/>
      <c r="T43" s="412"/>
      <c r="U43" s="412"/>
      <c r="V43" s="412"/>
      <c r="W43" s="412"/>
      <c r="X43" s="412"/>
      <c r="Y43" s="412"/>
      <c r="Z43" s="412"/>
      <c r="AA43" s="412"/>
      <c r="AB43" s="412"/>
      <c r="AC43" s="412"/>
      <c r="AD43" s="412"/>
      <c r="AE43" s="412"/>
      <c r="AF43" s="412"/>
      <c r="AG43" s="412"/>
      <c r="AH43" s="412"/>
      <c r="AI43" s="412"/>
      <c r="AJ43" s="413"/>
      <c r="AK43" s="433">
        <v>0.27800000000000002</v>
      </c>
      <c r="AL43" s="434"/>
    </row>
    <row r="44" spans="1:88" s="256" customFormat="1" x14ac:dyDescent="0.25">
      <c r="A44" s="411" t="s">
        <v>287</v>
      </c>
      <c r="B44" s="412"/>
      <c r="C44" s="412"/>
      <c r="D44" s="412"/>
      <c r="E44" s="412"/>
      <c r="F44" s="412"/>
      <c r="G44" s="412"/>
      <c r="H44" s="412"/>
      <c r="I44" s="412"/>
      <c r="J44" s="412"/>
      <c r="K44" s="412"/>
      <c r="L44" s="412"/>
      <c r="M44" s="412"/>
      <c r="N44" s="412"/>
      <c r="O44" s="412"/>
      <c r="P44" s="412"/>
      <c r="Q44" s="412"/>
      <c r="R44" s="412"/>
      <c r="S44" s="412"/>
      <c r="T44" s="412"/>
      <c r="U44" s="412"/>
      <c r="V44" s="412"/>
      <c r="W44" s="412"/>
      <c r="X44" s="412"/>
      <c r="Y44" s="412"/>
      <c r="Z44" s="412"/>
      <c r="AA44" s="412"/>
      <c r="AB44" s="412"/>
      <c r="AC44" s="412"/>
      <c r="AD44" s="412"/>
      <c r="AE44" s="412"/>
      <c r="AF44" s="412"/>
      <c r="AG44" s="412"/>
      <c r="AH44" s="412"/>
      <c r="AI44" s="412"/>
      <c r="AJ44" s="413"/>
      <c r="AK44" s="433">
        <v>1</v>
      </c>
      <c r="AL44" s="434"/>
    </row>
    <row r="45" spans="1:88" s="256" customFormat="1" x14ac:dyDescent="0.25">
      <c r="A45" s="411" t="s">
        <v>286</v>
      </c>
      <c r="B45" s="412"/>
      <c r="C45" s="412"/>
      <c r="D45" s="412"/>
      <c r="E45" s="412"/>
      <c r="F45" s="412"/>
      <c r="G45" s="412"/>
      <c r="H45" s="412"/>
      <c r="I45" s="412"/>
      <c r="J45" s="412"/>
      <c r="K45" s="412"/>
      <c r="L45" s="412"/>
      <c r="M45" s="412"/>
      <c r="N45" s="412"/>
      <c r="O45" s="412"/>
      <c r="P45" s="412"/>
      <c r="Q45" s="412"/>
      <c r="R45" s="412"/>
      <c r="S45" s="412"/>
      <c r="T45" s="412"/>
      <c r="U45" s="412"/>
      <c r="V45" s="412"/>
      <c r="W45" s="412"/>
      <c r="X45" s="412"/>
      <c r="Y45" s="412"/>
      <c r="Z45" s="412"/>
      <c r="AA45" s="412"/>
      <c r="AB45" s="412"/>
      <c r="AC45" s="412"/>
      <c r="AD45" s="412"/>
      <c r="AE45" s="412"/>
      <c r="AF45" s="412"/>
      <c r="AG45" s="412"/>
      <c r="AH45" s="412"/>
      <c r="AI45" s="412"/>
      <c r="AJ45" s="413"/>
      <c r="AK45" s="433">
        <v>0.14080000000000001</v>
      </c>
      <c r="AL45" s="434"/>
      <c r="BE45" s="269"/>
      <c r="BF45" s="269"/>
    </row>
    <row r="46" spans="1:88" s="256" customFormat="1" x14ac:dyDescent="0.25">
      <c r="A46" s="411" t="s">
        <v>285</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3"/>
      <c r="AK46" s="433">
        <v>0</v>
      </c>
      <c r="AL46" s="434"/>
    </row>
    <row r="47" spans="1:88" s="256" customFormat="1" ht="16.5" thickBot="1" x14ac:dyDescent="0.3">
      <c r="A47" s="424" t="s">
        <v>614</v>
      </c>
      <c r="B47" s="425"/>
      <c r="C47" s="425"/>
      <c r="D47" s="425"/>
      <c r="E47" s="425"/>
      <c r="F47" s="425"/>
      <c r="G47" s="425"/>
      <c r="H47" s="425"/>
      <c r="I47" s="425"/>
      <c r="J47" s="425"/>
      <c r="K47" s="425"/>
      <c r="L47" s="425"/>
      <c r="M47" s="425"/>
      <c r="N47" s="425"/>
      <c r="O47" s="425"/>
      <c r="P47" s="425"/>
      <c r="Q47" s="425"/>
      <c r="R47" s="425"/>
      <c r="S47" s="425"/>
      <c r="T47" s="425"/>
      <c r="U47" s="425"/>
      <c r="V47" s="425"/>
      <c r="W47" s="425"/>
      <c r="X47" s="425"/>
      <c r="Y47" s="425"/>
      <c r="Z47" s="425"/>
      <c r="AA47" s="425"/>
      <c r="AB47" s="425"/>
      <c r="AC47" s="425"/>
      <c r="AD47" s="425"/>
      <c r="AE47" s="425"/>
      <c r="AF47" s="425"/>
      <c r="AG47" s="425"/>
      <c r="AH47" s="425"/>
      <c r="AI47" s="425"/>
      <c r="AJ47" s="426"/>
      <c r="AK47" s="427">
        <v>0.20850000000000002</v>
      </c>
      <c r="AL47" s="428"/>
    </row>
    <row r="48" spans="1:88" s="256" customFormat="1" x14ac:dyDescent="0.25">
      <c r="A48" s="429" t="s">
        <v>284</v>
      </c>
      <c r="B48" s="430"/>
      <c r="C48" s="430"/>
      <c r="D48" s="430"/>
      <c r="E48" s="430"/>
      <c r="F48" s="430"/>
      <c r="G48" s="430"/>
      <c r="H48" s="430"/>
      <c r="I48" s="430"/>
      <c r="J48" s="430"/>
      <c r="K48" s="430"/>
      <c r="L48" s="430"/>
      <c r="M48" s="430"/>
      <c r="N48" s="430"/>
      <c r="O48" s="430"/>
      <c r="P48" s="430"/>
      <c r="Q48" s="430"/>
      <c r="R48" s="430"/>
      <c r="S48" s="430"/>
      <c r="T48" s="430"/>
      <c r="U48" s="430"/>
      <c r="V48" s="430"/>
      <c r="W48" s="430"/>
      <c r="X48" s="430"/>
      <c r="Y48" s="430"/>
      <c r="Z48" s="430"/>
      <c r="AA48" s="430"/>
      <c r="AB48" s="430"/>
      <c r="AC48" s="430"/>
      <c r="AD48" s="430"/>
      <c r="AE48" s="430"/>
      <c r="AF48" s="430"/>
      <c r="AG48" s="430"/>
      <c r="AH48" s="430"/>
      <c r="AI48" s="430"/>
      <c r="AJ48" s="431"/>
      <c r="AK48" s="382">
        <v>2030</v>
      </c>
      <c r="AL48" s="432"/>
      <c r="AM48" s="270">
        <v>2031</v>
      </c>
      <c r="AN48" s="271">
        <v>2032</v>
      </c>
      <c r="AO48" s="271">
        <v>2033</v>
      </c>
      <c r="AP48" s="271">
        <v>2034</v>
      </c>
      <c r="AQ48" s="271">
        <v>2035</v>
      </c>
      <c r="AR48" s="271">
        <v>2036</v>
      </c>
      <c r="AS48" s="271">
        <v>2037</v>
      </c>
      <c r="AT48" s="271">
        <v>2038</v>
      </c>
      <c r="AU48" s="271">
        <v>2039</v>
      </c>
      <c r="AV48" s="271">
        <v>2040</v>
      </c>
      <c r="AW48" s="271">
        <v>2041</v>
      </c>
      <c r="AX48" s="271">
        <v>2042</v>
      </c>
      <c r="AY48" s="271">
        <v>2043</v>
      </c>
      <c r="AZ48" s="271">
        <v>2044</v>
      </c>
      <c r="BA48" s="271">
        <v>2045</v>
      </c>
      <c r="BB48" s="271">
        <v>2046</v>
      </c>
      <c r="BC48" s="271">
        <v>2047</v>
      </c>
      <c r="BD48" s="271">
        <v>2048</v>
      </c>
      <c r="BE48" s="271">
        <v>2049</v>
      </c>
      <c r="BF48" s="271">
        <v>2050</v>
      </c>
      <c r="BG48" s="271">
        <v>2051</v>
      </c>
      <c r="BH48" s="271">
        <v>2052</v>
      </c>
      <c r="BI48" s="271">
        <v>2053</v>
      </c>
      <c r="BJ48" s="271">
        <v>2054</v>
      </c>
      <c r="BK48" s="271">
        <v>2055</v>
      </c>
      <c r="BL48" s="271">
        <v>2056</v>
      </c>
      <c r="BM48" s="271">
        <v>2057</v>
      </c>
      <c r="BN48" s="271">
        <v>2058</v>
      </c>
      <c r="BO48" s="271">
        <v>2059</v>
      </c>
      <c r="BP48" s="271">
        <v>2060</v>
      </c>
      <c r="BQ48" s="271">
        <v>2061</v>
      </c>
      <c r="BR48" s="271">
        <v>2062</v>
      </c>
      <c r="BS48" s="271">
        <v>2063</v>
      </c>
      <c r="BT48" s="271">
        <v>2064</v>
      </c>
      <c r="BU48" s="271">
        <v>2065</v>
      </c>
      <c r="BV48" s="271">
        <v>2066</v>
      </c>
      <c r="BW48" s="271">
        <v>2067</v>
      </c>
      <c r="BX48" s="271">
        <v>2068</v>
      </c>
      <c r="BY48" s="271">
        <v>2069</v>
      </c>
      <c r="BZ48" s="271">
        <v>2070</v>
      </c>
      <c r="CA48" s="271">
        <v>2071</v>
      </c>
      <c r="CB48" s="271">
        <v>2072</v>
      </c>
      <c r="CC48" s="271">
        <v>2073</v>
      </c>
      <c r="CD48" s="271">
        <v>2074</v>
      </c>
      <c r="CE48" s="271">
        <v>2075</v>
      </c>
      <c r="CF48" s="271">
        <v>2076</v>
      </c>
      <c r="CG48" s="271">
        <v>2077</v>
      </c>
      <c r="CH48" s="271">
        <v>2078</v>
      </c>
      <c r="CI48" s="271">
        <v>2079</v>
      </c>
      <c r="CJ48" s="271">
        <v>2080</v>
      </c>
    </row>
    <row r="49" spans="1:88" s="256" customFormat="1" outlineLevel="1" x14ac:dyDescent="0.25">
      <c r="A49" s="411" t="s">
        <v>283</v>
      </c>
      <c r="B49" s="412"/>
      <c r="C49" s="412"/>
      <c r="D49" s="412"/>
      <c r="E49" s="412"/>
      <c r="F49" s="412"/>
      <c r="G49" s="412"/>
      <c r="H49" s="412"/>
      <c r="I49" s="412"/>
      <c r="J49" s="412"/>
      <c r="K49" s="412"/>
      <c r="L49" s="412"/>
      <c r="M49" s="412"/>
      <c r="N49" s="412"/>
      <c r="O49" s="412"/>
      <c r="P49" s="412"/>
      <c r="Q49" s="412"/>
      <c r="R49" s="412"/>
      <c r="S49" s="412"/>
      <c r="T49" s="412"/>
      <c r="U49" s="412"/>
      <c r="V49" s="412"/>
      <c r="W49" s="412"/>
      <c r="X49" s="412"/>
      <c r="Y49" s="412"/>
      <c r="Z49" s="412"/>
      <c r="AA49" s="412"/>
      <c r="AB49" s="412"/>
      <c r="AC49" s="412"/>
      <c r="AD49" s="412"/>
      <c r="AE49" s="412"/>
      <c r="AF49" s="412"/>
      <c r="AG49" s="412"/>
      <c r="AH49" s="412"/>
      <c r="AI49" s="412"/>
      <c r="AJ49" s="413"/>
      <c r="AK49" s="414">
        <v>0.04</v>
      </c>
      <c r="AL49" s="415"/>
      <c r="AM49" s="272">
        <v>0.04</v>
      </c>
      <c r="AN49" s="272">
        <v>0.04</v>
      </c>
      <c r="AO49" s="272">
        <v>0.04</v>
      </c>
      <c r="AP49" s="272">
        <v>0.04</v>
      </c>
      <c r="AQ49" s="272">
        <v>0.04</v>
      </c>
      <c r="AR49" s="272">
        <v>0.04</v>
      </c>
      <c r="AS49" s="272">
        <v>0.04</v>
      </c>
      <c r="AT49" s="272">
        <v>0.04</v>
      </c>
      <c r="AU49" s="272">
        <v>0.04</v>
      </c>
      <c r="AV49" s="272">
        <v>0.04</v>
      </c>
      <c r="AW49" s="272">
        <v>0.04</v>
      </c>
      <c r="AX49" s="272">
        <v>0.04</v>
      </c>
      <c r="AY49" s="272">
        <v>0.04</v>
      </c>
      <c r="AZ49" s="272">
        <v>0.04</v>
      </c>
      <c r="BA49" s="272">
        <v>0.04</v>
      </c>
      <c r="BB49" s="272">
        <v>0.04</v>
      </c>
      <c r="BC49" s="272">
        <v>0.04</v>
      </c>
      <c r="BD49" s="272">
        <v>0.04</v>
      </c>
      <c r="BE49" s="272">
        <v>0.04</v>
      </c>
      <c r="BF49" s="272">
        <v>0.04</v>
      </c>
      <c r="BG49" s="272">
        <v>0.04</v>
      </c>
      <c r="BH49" s="272">
        <v>0.04</v>
      </c>
      <c r="BI49" s="272">
        <v>0.04</v>
      </c>
      <c r="BJ49" s="272">
        <v>0.04</v>
      </c>
      <c r="BK49" s="272">
        <v>0.04</v>
      </c>
      <c r="BL49" s="272">
        <v>0.04</v>
      </c>
      <c r="BM49" s="272">
        <v>0.04</v>
      </c>
      <c r="BN49" s="272">
        <v>0.04</v>
      </c>
      <c r="BO49" s="272">
        <v>0.04</v>
      </c>
      <c r="BP49" s="272">
        <v>0.04</v>
      </c>
      <c r="BQ49" s="272">
        <v>0.04</v>
      </c>
      <c r="BR49" s="272">
        <v>0.04</v>
      </c>
      <c r="BS49" s="272">
        <v>0.04</v>
      </c>
      <c r="BT49" s="272">
        <v>0.04</v>
      </c>
      <c r="BU49" s="272">
        <v>0.04</v>
      </c>
      <c r="BV49" s="272">
        <v>0.04</v>
      </c>
      <c r="BW49" s="272">
        <v>0.04</v>
      </c>
      <c r="BX49" s="272">
        <v>0.04</v>
      </c>
      <c r="BY49" s="272">
        <v>0.04</v>
      </c>
      <c r="BZ49" s="272">
        <v>0.04</v>
      </c>
      <c r="CA49" s="272">
        <v>0.04</v>
      </c>
      <c r="CB49" s="272">
        <v>0.04</v>
      </c>
      <c r="CC49" s="272">
        <v>0.04</v>
      </c>
      <c r="CD49" s="272">
        <v>0.04</v>
      </c>
      <c r="CE49" s="272">
        <v>0.04</v>
      </c>
      <c r="CF49" s="272">
        <v>0.04</v>
      </c>
      <c r="CG49" s="272">
        <v>0.04</v>
      </c>
      <c r="CH49" s="272">
        <v>0.04</v>
      </c>
      <c r="CI49" s="272">
        <v>0.04</v>
      </c>
      <c r="CJ49" s="272">
        <v>0.04</v>
      </c>
    </row>
    <row r="50" spans="1:88" s="256" customFormat="1" outlineLevel="1" x14ac:dyDescent="0.25">
      <c r="A50" s="411" t="s">
        <v>282</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3"/>
      <c r="AK50" s="414">
        <v>0.04</v>
      </c>
      <c r="AL50" s="415"/>
      <c r="AM50" s="272">
        <v>8.1600000000000117E-2</v>
      </c>
      <c r="AN50" s="273">
        <v>0.12486400000000009</v>
      </c>
      <c r="AO50" s="273">
        <v>0.16985856000000021</v>
      </c>
      <c r="AP50" s="273">
        <v>0.21665290240000035</v>
      </c>
      <c r="AQ50" s="273">
        <v>0.26531901849600037</v>
      </c>
      <c r="AR50" s="273">
        <v>0.31593177923584048</v>
      </c>
      <c r="AS50" s="273">
        <v>0.3685690504052741</v>
      </c>
      <c r="AT50" s="273">
        <v>0.42331181242148519</v>
      </c>
      <c r="AU50" s="273">
        <v>0.48024428491834459</v>
      </c>
      <c r="AV50" s="273">
        <v>0.53945405631507848</v>
      </c>
      <c r="AW50" s="273">
        <v>0.60103221856768174</v>
      </c>
      <c r="AX50" s="273">
        <v>0.66507350731038906</v>
      </c>
      <c r="AY50" s="273">
        <v>0.73167644760280459</v>
      </c>
      <c r="AZ50" s="273">
        <v>0.80094350550691673</v>
      </c>
      <c r="BA50" s="273">
        <v>0.87298124572719349</v>
      </c>
      <c r="BB50" s="273">
        <v>0.94790049555628131</v>
      </c>
      <c r="BC50" s="273">
        <v>1.0258165153785326</v>
      </c>
      <c r="BD50" s="273">
        <v>1.1068491759936738</v>
      </c>
      <c r="BE50" s="273">
        <v>1.1911231430334208</v>
      </c>
      <c r="BF50" s="273">
        <v>1.2787680687547578</v>
      </c>
      <c r="BG50" s="273">
        <v>1.369918791504948</v>
      </c>
      <c r="BH50" s="273">
        <v>1.4647155431651462</v>
      </c>
      <c r="BI50" s="273">
        <v>1.5633041648917523</v>
      </c>
      <c r="BJ50" s="273">
        <v>1.6658363314874225</v>
      </c>
      <c r="BK50" s="273">
        <v>1.7724697847469195</v>
      </c>
      <c r="BL50" s="273">
        <v>1.8833685761367964</v>
      </c>
      <c r="BM50" s="273">
        <v>1.9987033191822685</v>
      </c>
      <c r="BN50" s="273">
        <v>2.1186514519495594</v>
      </c>
      <c r="BO50" s="273">
        <v>2.2433975100275418</v>
      </c>
      <c r="BP50" s="273">
        <v>2.3731334104286437</v>
      </c>
      <c r="BQ50" s="273">
        <v>2.5080587468457893</v>
      </c>
      <c r="BR50" s="273">
        <v>2.6483810967196209</v>
      </c>
      <c r="BS50" s="273">
        <v>2.7943163405884057</v>
      </c>
      <c r="BT50" s="273">
        <v>2.9460889942119421</v>
      </c>
      <c r="BU50" s="273">
        <v>3.1039325539804201</v>
      </c>
      <c r="BV50" s="273">
        <v>3.2680898561396372</v>
      </c>
      <c r="BW50" s="273">
        <v>3.438813450385223</v>
      </c>
      <c r="BX50" s="273">
        <v>3.6163659884006325</v>
      </c>
      <c r="BY50" s="273">
        <v>3.8010206279366576</v>
      </c>
      <c r="BZ50" s="273">
        <v>3.993061453054124</v>
      </c>
      <c r="CA50" s="273">
        <v>4.1927839111762895</v>
      </c>
      <c r="CB50" s="273">
        <v>4.4004952676233415</v>
      </c>
      <c r="CC50" s="273">
        <v>4.6165150783282751</v>
      </c>
      <c r="CD50" s="273">
        <v>4.8411756814614062</v>
      </c>
      <c r="CE50" s="273">
        <v>5.0748227087198625</v>
      </c>
      <c r="CF50" s="273">
        <v>5.317815617068657</v>
      </c>
      <c r="CG50" s="273">
        <v>5.5705282417514033</v>
      </c>
      <c r="CH50" s="273">
        <v>5.8333493714214599</v>
      </c>
      <c r="CI50" s="273">
        <v>6.1066833462783183</v>
      </c>
      <c r="CJ50" s="273">
        <v>6.3909506801294516</v>
      </c>
    </row>
    <row r="51" spans="1:88" s="255" customFormat="1" ht="16.5" thickBot="1" x14ac:dyDescent="0.3">
      <c r="A51" s="416" t="s">
        <v>587</v>
      </c>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418"/>
      <c r="AK51" s="419">
        <v>0</v>
      </c>
      <c r="AL51" s="420"/>
      <c r="AM51" s="274">
        <v>26462984.198422585</v>
      </c>
      <c r="AN51" s="275">
        <v>27256873.743803211</v>
      </c>
      <c r="AO51" s="275">
        <v>28074580.013186909</v>
      </c>
      <c r="AP51" s="275">
        <v>28916817.469437871</v>
      </c>
      <c r="AQ51" s="275">
        <v>29784321.946165379</v>
      </c>
      <c r="AR51" s="275">
        <v>30677851.619121306</v>
      </c>
      <c r="AS51" s="275">
        <v>31598187.127624799</v>
      </c>
      <c r="AT51" s="275">
        <v>32546132.788809173</v>
      </c>
      <c r="AU51" s="275">
        <v>33522516.719046589</v>
      </c>
      <c r="AV51" s="275">
        <v>34528192.169619612</v>
      </c>
      <c r="AW51" s="275">
        <v>32600368.066745725</v>
      </c>
      <c r="AX51" s="275">
        <v>33578379.06756489</v>
      </c>
      <c r="AY51" s="275">
        <v>34585730.431800418</v>
      </c>
      <c r="AZ51" s="275">
        <v>35623302.367015615</v>
      </c>
      <c r="BA51" s="275">
        <v>36692001.46028728</v>
      </c>
      <c r="BB51" s="275">
        <v>37792761.4573474</v>
      </c>
      <c r="BC51" s="275">
        <v>38926544.264336854</v>
      </c>
      <c r="BD51" s="275">
        <v>40094340.615641207</v>
      </c>
      <c r="BE51" s="275">
        <v>41297170.853032462</v>
      </c>
      <c r="BF51" s="275">
        <v>42536085.927422687</v>
      </c>
      <c r="BG51" s="275">
        <v>39829244.101748891</v>
      </c>
      <c r="BH51" s="275">
        <v>41024121.416706376</v>
      </c>
      <c r="BI51" s="275">
        <v>42254845.019744538</v>
      </c>
      <c r="BJ51" s="275">
        <v>43522490.328850091</v>
      </c>
      <c r="BK51" s="275">
        <v>44828165.04073935</v>
      </c>
      <c r="BL51" s="275">
        <v>46173010.041543283</v>
      </c>
      <c r="BM51" s="275">
        <v>47558200.317492768</v>
      </c>
      <c r="BN51" s="275">
        <v>48984946.37153995</v>
      </c>
      <c r="BO51" s="275">
        <v>50454494.729294345</v>
      </c>
      <c r="BP51" s="275">
        <v>51968129.558018833</v>
      </c>
      <c r="BQ51" s="275">
        <v>53527173.476127446</v>
      </c>
      <c r="BR51" s="275">
        <v>55132988.666245058</v>
      </c>
      <c r="BS51" s="275">
        <v>56786978.291828737</v>
      </c>
      <c r="BT51" s="275">
        <v>58490587.610227436</v>
      </c>
      <c r="BU51" s="275">
        <v>60245305.288116008</v>
      </c>
      <c r="BV51" s="275">
        <v>62052664.413367704</v>
      </c>
      <c r="BW51" s="275">
        <v>63914244.316424429</v>
      </c>
      <c r="BX51" s="275">
        <v>65831671.683356427</v>
      </c>
      <c r="BY51" s="275">
        <v>67806621.871296406</v>
      </c>
      <c r="BZ51" s="275">
        <v>69840820.527435303</v>
      </c>
      <c r="CA51" s="275">
        <v>71936045.106830955</v>
      </c>
      <c r="CB51" s="275">
        <v>74094126.491403937</v>
      </c>
      <c r="CC51" s="275">
        <v>76316950.305371627</v>
      </c>
      <c r="CD51" s="275">
        <v>78606458.837805837</v>
      </c>
      <c r="CE51" s="275">
        <v>80964652.56044136</v>
      </c>
      <c r="CF51" s="275">
        <v>83393592.151420817</v>
      </c>
      <c r="CG51" s="275">
        <v>85895399.911915973</v>
      </c>
      <c r="CH51" s="275">
        <v>88472261.891059726</v>
      </c>
      <c r="CI51" s="275">
        <v>91126429.707316622</v>
      </c>
      <c r="CJ51" s="275">
        <v>93860222.572227448</v>
      </c>
    </row>
    <row r="52" spans="1:88" s="256" customFormat="1" ht="16.5" thickBot="1" x14ac:dyDescent="0.3">
      <c r="A52" s="421" t="s">
        <v>588</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423">
        <v>0</v>
      </c>
      <c r="AL52" s="423"/>
      <c r="AM52" s="276">
        <v>26462.984198422586</v>
      </c>
      <c r="AN52" s="276">
        <v>27256.873743803211</v>
      </c>
      <c r="AO52" s="276">
        <v>28074.580013186911</v>
      </c>
      <c r="AP52" s="276">
        <v>28916.817469437872</v>
      </c>
      <c r="AQ52" s="276">
        <v>29784.321946165379</v>
      </c>
      <c r="AR52" s="276">
        <v>30677.851619121306</v>
      </c>
      <c r="AS52" s="276">
        <v>31598.187127624798</v>
      </c>
      <c r="AT52" s="276">
        <v>32546.132788809173</v>
      </c>
      <c r="AU52" s="276">
        <v>33522.516719046587</v>
      </c>
      <c r="AV52" s="276">
        <v>34528.192169619615</v>
      </c>
      <c r="AW52" s="276">
        <v>32600.368066745723</v>
      </c>
      <c r="AX52" s="276">
        <v>33578.379067564892</v>
      </c>
      <c r="AY52" s="276">
        <v>34585.730431800417</v>
      </c>
      <c r="AZ52" s="276">
        <v>35623.302367015618</v>
      </c>
      <c r="BA52" s="276">
        <v>36692.001460287283</v>
      </c>
      <c r="BB52" s="276">
        <v>37792.761457347398</v>
      </c>
      <c r="BC52" s="276">
        <v>38926.544264336851</v>
      </c>
      <c r="BD52" s="276">
        <v>40094.340615641209</v>
      </c>
      <c r="BE52" s="276">
        <v>41297.170853032461</v>
      </c>
      <c r="BF52" s="276">
        <v>42536.08592742269</v>
      </c>
      <c r="BG52" s="276">
        <v>39829.244101748889</v>
      </c>
      <c r="BH52" s="276">
        <v>41024.121416706374</v>
      </c>
      <c r="BI52" s="276">
        <v>42254.845019744535</v>
      </c>
      <c r="BJ52" s="276">
        <v>43522.490328850094</v>
      </c>
      <c r="BK52" s="276">
        <v>44828.165040739354</v>
      </c>
      <c r="BL52" s="276">
        <v>46173.010041543283</v>
      </c>
      <c r="BM52" s="276">
        <v>47558.200317492767</v>
      </c>
      <c r="BN52" s="276">
        <v>48984.946371539947</v>
      </c>
      <c r="BO52" s="276">
        <v>50454.494729294347</v>
      </c>
      <c r="BP52" s="276">
        <v>51968.129558018831</v>
      </c>
      <c r="BQ52" s="276">
        <v>53527.173476127449</v>
      </c>
      <c r="BR52" s="276">
        <v>55132.988666245059</v>
      </c>
      <c r="BS52" s="276">
        <v>56786.978291828738</v>
      </c>
      <c r="BT52" s="276">
        <v>58490.587610227434</v>
      </c>
      <c r="BU52" s="276">
        <v>60245.305288116011</v>
      </c>
      <c r="BV52" s="276">
        <v>62052.664413367704</v>
      </c>
      <c r="BW52" s="276">
        <v>63914.244316424432</v>
      </c>
      <c r="BX52" s="276">
        <v>65831.671683356428</v>
      </c>
      <c r="BY52" s="276">
        <v>67806.621871296404</v>
      </c>
      <c r="BZ52" s="276">
        <v>69840.820527435309</v>
      </c>
      <c r="CA52" s="276">
        <v>71936.045106830948</v>
      </c>
      <c r="CB52" s="276">
        <v>74094.126491403935</v>
      </c>
      <c r="CC52" s="276">
        <v>76316.950305371633</v>
      </c>
      <c r="CD52" s="276">
        <v>78606.45883780584</v>
      </c>
      <c r="CE52" s="276">
        <v>80964.652560441362</v>
      </c>
      <c r="CF52" s="276">
        <v>83393.592151420817</v>
      </c>
      <c r="CG52" s="276">
        <v>85895.399911915971</v>
      </c>
      <c r="CH52" s="276">
        <v>88472.261891059723</v>
      </c>
      <c r="CI52" s="276">
        <v>91126.429707316624</v>
      </c>
      <c r="CJ52" s="276">
        <v>93860.222572227445</v>
      </c>
    </row>
    <row r="53" spans="1:88" s="256" customFormat="1" ht="16.5" thickBot="1" x14ac:dyDescent="0.3">
      <c r="A53" s="405" t="s">
        <v>589</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407"/>
      <c r="AL53" s="407"/>
      <c r="AM53" s="277">
        <v>-52782.080000000009</v>
      </c>
      <c r="AN53" s="277">
        <v>-54893.363200000007</v>
      </c>
      <c r="AO53" s="277">
        <v>-57089.097728000008</v>
      </c>
      <c r="AP53" s="277">
        <v>-59372.661637120014</v>
      </c>
      <c r="AQ53" s="277">
        <v>-61747.568102604819</v>
      </c>
      <c r="AR53" s="277">
        <v>-64217.47082670901</v>
      </c>
      <c r="AS53" s="277">
        <v>-102182.8395794594</v>
      </c>
      <c r="AT53" s="277">
        <v>-106270.15316263777</v>
      </c>
      <c r="AU53" s="277">
        <v>-110520.95928914328</v>
      </c>
      <c r="AV53" s="277">
        <v>-114941.79766070902</v>
      </c>
      <c r="AW53" s="277">
        <v>-119539.46956713738</v>
      </c>
      <c r="AX53" s="277">
        <v>-124321.04834982289</v>
      </c>
      <c r="AY53" s="277">
        <v>-192461.98373947089</v>
      </c>
      <c r="AZ53" s="277">
        <v>-200160.46308904971</v>
      </c>
      <c r="BA53" s="277">
        <v>-208166.88161261176</v>
      </c>
      <c r="BB53" s="277">
        <v>-216493.55687711621</v>
      </c>
      <c r="BC53" s="277">
        <v>-225153.29915220084</v>
      </c>
      <c r="BD53" s="277">
        <v>-234159.43111828889</v>
      </c>
      <c r="BE53" s="277">
        <v>-340561.8878753985</v>
      </c>
      <c r="BF53" s="277">
        <v>-354184.36339041445</v>
      </c>
      <c r="BG53" s="277">
        <v>-368351.73792603106</v>
      </c>
      <c r="BH53" s="277">
        <v>-383085.80744307238</v>
      </c>
      <c r="BI53" s="277">
        <v>-398409.23974079528</v>
      </c>
      <c r="BJ53" s="277">
        <v>-414345.60933042708</v>
      </c>
      <c r="BK53" s="277">
        <v>-430919.4337036442</v>
      </c>
      <c r="BL53" s="277">
        <v>-448156.21105178999</v>
      </c>
      <c r="BM53" s="277">
        <v>-466082.45949386159</v>
      </c>
      <c r="BN53" s="277">
        <v>-484725.75787361612</v>
      </c>
      <c r="BO53" s="277">
        <v>-504114.78818856075</v>
      </c>
      <c r="BP53" s="277">
        <v>-524279.3797161032</v>
      </c>
      <c r="BQ53" s="277">
        <v>-545250.55490474729</v>
      </c>
      <c r="BR53" s="277">
        <v>-567060.57710093725</v>
      </c>
      <c r="BS53" s="277">
        <v>-589743.00018497475</v>
      </c>
      <c r="BT53" s="277">
        <v>-613332.72019237373</v>
      </c>
      <c r="BU53" s="277">
        <v>-637866.02900006878</v>
      </c>
      <c r="BV53" s="277">
        <v>-663380.67016007146</v>
      </c>
      <c r="BW53" s="277">
        <v>-689915.89696647436</v>
      </c>
      <c r="BX53" s="277">
        <v>-717512.53284513357</v>
      </c>
      <c r="BY53" s="277">
        <v>-746213.0341589388</v>
      </c>
      <c r="BZ53" s="277">
        <v>-776061.55552529637</v>
      </c>
      <c r="CA53" s="277">
        <v>-807104.01774630824</v>
      </c>
      <c r="CB53" s="277">
        <v>-839388.17845616071</v>
      </c>
      <c r="CC53" s="277">
        <v>-872963.70559440716</v>
      </c>
      <c r="CD53" s="277">
        <v>-907882.25381818344</v>
      </c>
      <c r="CE53" s="277">
        <v>-944197.54397091083</v>
      </c>
      <c r="CF53" s="277">
        <v>-981965.44572974718</v>
      </c>
      <c r="CG53" s="277">
        <v>-1021244.0635589372</v>
      </c>
      <c r="CH53" s="277">
        <v>-1062093.8261012947</v>
      </c>
      <c r="CI53" s="277">
        <v>-1104577.5791453465</v>
      </c>
      <c r="CJ53" s="277">
        <v>-1148760.6823111605</v>
      </c>
    </row>
    <row r="54" spans="1:88" s="256" customFormat="1" ht="16.5" thickBot="1" x14ac:dyDescent="0.3">
      <c r="A54" s="405" t="s">
        <v>590</v>
      </c>
      <c r="B54" s="406"/>
      <c r="C54" s="406"/>
      <c r="D54" s="406"/>
      <c r="E54" s="406"/>
      <c r="F54" s="406"/>
      <c r="G54" s="406"/>
      <c r="H54" s="406"/>
      <c r="I54" s="406"/>
      <c r="J54" s="406"/>
      <c r="K54" s="406"/>
      <c r="L54" s="406"/>
      <c r="M54" s="406"/>
      <c r="N54" s="406"/>
      <c r="O54" s="406"/>
      <c r="P54" s="406"/>
      <c r="Q54" s="406"/>
      <c r="R54" s="406"/>
      <c r="S54" s="406"/>
      <c r="T54" s="406"/>
      <c r="U54" s="406"/>
      <c r="V54" s="406"/>
      <c r="W54" s="406"/>
      <c r="X54" s="406"/>
      <c r="Y54" s="406"/>
      <c r="Z54" s="406"/>
      <c r="AA54" s="406"/>
      <c r="AB54" s="406"/>
      <c r="AC54" s="406"/>
      <c r="AD54" s="406"/>
      <c r="AE54" s="406"/>
      <c r="AF54" s="406"/>
      <c r="AG54" s="406"/>
      <c r="AH54" s="406"/>
      <c r="AI54" s="406"/>
      <c r="AJ54" s="406"/>
      <c r="AK54" s="408">
        <v>0</v>
      </c>
      <c r="AL54" s="408"/>
      <c r="AM54" s="278">
        <v>-527.82080000000008</v>
      </c>
      <c r="AN54" s="278">
        <v>-548.93363199999999</v>
      </c>
      <c r="AO54" s="278">
        <v>-570.89097728000013</v>
      </c>
      <c r="AP54" s="278">
        <v>-593.72661637120018</v>
      </c>
      <c r="AQ54" s="278">
        <v>-617.47568102604816</v>
      </c>
      <c r="AR54" s="278">
        <v>-642.17470826709018</v>
      </c>
      <c r="AS54" s="278">
        <v>-1001.7925448966606</v>
      </c>
      <c r="AT54" s="278">
        <v>-1041.8642466925271</v>
      </c>
      <c r="AU54" s="278">
        <v>-1083.5388165602283</v>
      </c>
      <c r="AV54" s="278">
        <v>-1126.8803692226375</v>
      </c>
      <c r="AW54" s="278">
        <v>-1171.9555839915429</v>
      </c>
      <c r="AX54" s="278">
        <v>-1218.8338073512048</v>
      </c>
      <c r="AY54" s="278">
        <v>-1901.3807394678795</v>
      </c>
      <c r="AZ54" s="278">
        <v>-1977.4359690465944</v>
      </c>
      <c r="BA54" s="278">
        <v>-2056.5334078084584</v>
      </c>
      <c r="BB54" s="278">
        <v>-2138.7947441207966</v>
      </c>
      <c r="BC54" s="278">
        <v>-2224.3465338856286</v>
      </c>
      <c r="BD54" s="278">
        <v>-2313.320395241054</v>
      </c>
      <c r="BE54" s="278">
        <v>-3207.8042814009277</v>
      </c>
      <c r="BF54" s="278">
        <v>-3336.1164526569655</v>
      </c>
      <c r="BG54" s="278">
        <v>-3469.561110763244</v>
      </c>
      <c r="BH54" s="278">
        <v>-3608.3435551937741</v>
      </c>
      <c r="BI54" s="278">
        <v>-3752.6772974015253</v>
      </c>
      <c r="BJ54" s="278">
        <v>-3902.7843892975866</v>
      </c>
      <c r="BK54" s="278">
        <v>-4058.89576486949</v>
      </c>
      <c r="BL54" s="278">
        <v>-4221.2515954642695</v>
      </c>
      <c r="BM54" s="278">
        <v>-4390.101659282841</v>
      </c>
      <c r="BN54" s="278">
        <v>-4565.7057256541548</v>
      </c>
      <c r="BO54" s="278">
        <v>-4748.3339546803209</v>
      </c>
      <c r="BP54" s="278">
        <v>-4938.2673128675342</v>
      </c>
      <c r="BQ54" s="278">
        <v>-5135.7980053822348</v>
      </c>
      <c r="BR54" s="278">
        <v>-5341.2299255975249</v>
      </c>
      <c r="BS54" s="278">
        <v>-5554.8791226214253</v>
      </c>
      <c r="BT54" s="278">
        <v>-5777.0742875262831</v>
      </c>
      <c r="BU54" s="278">
        <v>-6008.1572590273345</v>
      </c>
      <c r="BV54" s="278">
        <v>-6248.4835493884284</v>
      </c>
      <c r="BW54" s="278">
        <v>-6498.4228913639654</v>
      </c>
      <c r="BX54" s="278">
        <v>-6758.3598070185253</v>
      </c>
      <c r="BY54" s="278">
        <v>-7028.694199299267</v>
      </c>
      <c r="BZ54" s="278">
        <v>-7309.841967271238</v>
      </c>
      <c r="CA54" s="278">
        <v>-7602.2356459620878</v>
      </c>
      <c r="CB54" s="278">
        <v>-7906.325071800572</v>
      </c>
      <c r="CC54" s="278">
        <v>-8222.5780746725941</v>
      </c>
      <c r="CD54" s="278">
        <v>-8551.4811976594974</v>
      </c>
      <c r="CE54" s="278">
        <v>-8893.5404455658791</v>
      </c>
      <c r="CF54" s="278">
        <v>-9249.2820633885149</v>
      </c>
      <c r="CG54" s="278">
        <v>-9619.2533459240549</v>
      </c>
      <c r="CH54" s="278">
        <v>-10004.023479761016</v>
      </c>
      <c r="CI54" s="278">
        <v>-10404.184418951458</v>
      </c>
      <c r="CJ54" s="278">
        <v>-10820.351795709517</v>
      </c>
    </row>
    <row r="55" spans="1:88" s="256" customFormat="1" ht="16.5" thickBot="1" x14ac:dyDescent="0.3">
      <c r="A55" s="409" t="s">
        <v>591</v>
      </c>
      <c r="B55" s="410"/>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c r="AA55" s="410"/>
      <c r="AB55" s="410"/>
      <c r="AC55" s="410"/>
      <c r="AD55" s="410"/>
      <c r="AE55" s="410"/>
      <c r="AF55" s="410"/>
      <c r="AG55" s="410"/>
      <c r="AH55" s="410"/>
      <c r="AI55" s="410"/>
      <c r="AJ55" s="410"/>
      <c r="AK55" s="407"/>
      <c r="AL55" s="407"/>
      <c r="AM55" s="279"/>
      <c r="AN55" s="280"/>
      <c r="AO55" s="280"/>
      <c r="AP55" s="280"/>
      <c r="AQ55" s="280"/>
      <c r="AR55" s="280"/>
      <c r="AS55" s="280"/>
      <c r="AT55" s="280"/>
      <c r="AU55" s="280"/>
      <c r="AV55" s="280"/>
      <c r="AW55" s="280"/>
      <c r="AX55" s="280"/>
      <c r="AY55" s="280"/>
      <c r="AZ55" s="280"/>
      <c r="BA55" s="280"/>
      <c r="BB55" s="280"/>
      <c r="BC55" s="280"/>
      <c r="BD55" s="280"/>
      <c r="BE55" s="280"/>
      <c r="BF55" s="280"/>
      <c r="BG55" s="280"/>
      <c r="BH55" s="280"/>
      <c r="BI55" s="280"/>
      <c r="BJ55" s="280"/>
      <c r="BK55" s="280"/>
      <c r="BL55" s="280"/>
      <c r="BM55" s="280"/>
      <c r="BN55" s="280"/>
      <c r="BO55" s="280"/>
      <c r="BP55" s="280"/>
      <c r="BQ55" s="280"/>
      <c r="BR55" s="280"/>
      <c r="BS55" s="280"/>
      <c r="BT55" s="280"/>
      <c r="BU55" s="280"/>
      <c r="BV55" s="280"/>
      <c r="BW55" s="280"/>
      <c r="BX55" s="280"/>
      <c r="BY55" s="280"/>
      <c r="BZ55" s="280"/>
      <c r="CA55" s="280"/>
      <c r="CB55" s="280"/>
      <c r="CC55" s="280"/>
      <c r="CD55" s="280"/>
      <c r="CE55" s="280"/>
      <c r="CF55" s="280"/>
      <c r="CG55" s="280"/>
      <c r="CH55" s="280"/>
      <c r="CI55" s="280"/>
      <c r="CJ55" s="280"/>
    </row>
    <row r="56" spans="1:88" s="256" customFormat="1" x14ac:dyDescent="0.25"/>
    <row r="57" spans="1:88" s="256" customFormat="1" x14ac:dyDescent="0.25"/>
    <row r="58" spans="1:88" s="256" customFormat="1" ht="16.5" thickBot="1" x14ac:dyDescent="0.3"/>
    <row r="59" spans="1:88" s="145" customFormat="1" ht="24" customHeight="1" x14ac:dyDescent="0.25">
      <c r="A59" s="400" t="s">
        <v>615</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381">
        <v>2030</v>
      </c>
      <c r="AL59" s="382"/>
      <c r="AM59" s="281">
        <v>2031</v>
      </c>
      <c r="AN59" s="281">
        <v>2032</v>
      </c>
      <c r="AO59" s="281">
        <v>2033</v>
      </c>
      <c r="AP59" s="281">
        <v>2034</v>
      </c>
      <c r="AQ59" s="281">
        <v>2035</v>
      </c>
      <c r="AR59" s="281">
        <v>2036</v>
      </c>
      <c r="AS59" s="281">
        <v>2037</v>
      </c>
      <c r="AT59" s="281">
        <v>2038</v>
      </c>
      <c r="AU59" s="281">
        <v>2039</v>
      </c>
      <c r="AV59" s="281">
        <v>2040</v>
      </c>
      <c r="AW59" s="281">
        <v>2041</v>
      </c>
      <c r="AX59" s="281">
        <v>2042</v>
      </c>
      <c r="AY59" s="281">
        <v>2043</v>
      </c>
      <c r="AZ59" s="281">
        <v>2044</v>
      </c>
      <c r="BA59" s="281">
        <v>2045</v>
      </c>
      <c r="BB59" s="281">
        <v>2046</v>
      </c>
      <c r="BC59" s="281">
        <v>2047</v>
      </c>
      <c r="BD59" s="281">
        <v>2048</v>
      </c>
      <c r="BE59" s="281">
        <v>2049</v>
      </c>
      <c r="BF59" s="281">
        <v>2050</v>
      </c>
      <c r="BG59" s="281">
        <v>2051</v>
      </c>
      <c r="BH59" s="281">
        <v>2052</v>
      </c>
      <c r="BI59" s="281">
        <v>2053</v>
      </c>
      <c r="BJ59" s="281">
        <v>2054</v>
      </c>
      <c r="BK59" s="281">
        <v>2055</v>
      </c>
      <c r="BL59" s="281">
        <v>2056</v>
      </c>
      <c r="BM59" s="281">
        <v>2057</v>
      </c>
      <c r="BN59" s="281">
        <v>2058</v>
      </c>
      <c r="BO59" s="281">
        <v>2059</v>
      </c>
      <c r="BP59" s="281">
        <v>2060</v>
      </c>
      <c r="BQ59" s="281">
        <v>2061</v>
      </c>
      <c r="BR59" s="281">
        <v>2062</v>
      </c>
      <c r="BS59" s="281">
        <v>2063</v>
      </c>
      <c r="BT59" s="281">
        <v>2064</v>
      </c>
      <c r="BU59" s="281">
        <v>2065</v>
      </c>
      <c r="BV59" s="281">
        <v>2066</v>
      </c>
      <c r="BW59" s="281">
        <v>2067</v>
      </c>
      <c r="BX59" s="281">
        <v>2068</v>
      </c>
      <c r="BY59" s="281">
        <v>2069</v>
      </c>
      <c r="BZ59" s="281">
        <v>2070</v>
      </c>
      <c r="CA59" s="281">
        <v>2071</v>
      </c>
      <c r="CB59" s="281">
        <v>2072</v>
      </c>
      <c r="CC59" s="281">
        <v>2073</v>
      </c>
      <c r="CD59" s="281">
        <v>2074</v>
      </c>
      <c r="CE59" s="281">
        <v>2075</v>
      </c>
      <c r="CF59" s="281">
        <v>2076</v>
      </c>
      <c r="CG59" s="281">
        <v>2077</v>
      </c>
      <c r="CH59" s="281">
        <v>2078</v>
      </c>
      <c r="CI59" s="281">
        <v>2079</v>
      </c>
      <c r="CJ59" s="281">
        <v>2080</v>
      </c>
    </row>
    <row r="60" spans="1:88" s="145" customFormat="1" ht="11.25" customHeight="1" x14ac:dyDescent="0.25">
      <c r="A60" s="402" t="s">
        <v>616</v>
      </c>
      <c r="B60" s="403"/>
      <c r="C60" s="403"/>
      <c r="D60" s="403"/>
      <c r="E60" s="403"/>
      <c r="F60" s="403"/>
      <c r="G60" s="403"/>
      <c r="H60" s="403"/>
      <c r="I60" s="403"/>
      <c r="J60" s="403"/>
      <c r="K60" s="403"/>
      <c r="L60" s="403"/>
      <c r="M60" s="403"/>
      <c r="N60" s="403"/>
      <c r="O60" s="403"/>
      <c r="P60" s="403"/>
      <c r="Q60" s="403"/>
      <c r="R60" s="403"/>
      <c r="S60" s="403"/>
      <c r="T60" s="403"/>
      <c r="U60" s="403"/>
      <c r="V60" s="403"/>
      <c r="W60" s="403"/>
      <c r="X60" s="403"/>
      <c r="Y60" s="403"/>
      <c r="Z60" s="403"/>
      <c r="AA60" s="403"/>
      <c r="AB60" s="403"/>
      <c r="AC60" s="403"/>
      <c r="AD60" s="403"/>
      <c r="AE60" s="403"/>
      <c r="AF60" s="403"/>
      <c r="AG60" s="403"/>
      <c r="AH60" s="403"/>
      <c r="AI60" s="403"/>
      <c r="AJ60" s="403"/>
      <c r="AK60" s="404">
        <v>0</v>
      </c>
      <c r="AL60" s="395"/>
      <c r="AM60" s="282"/>
      <c r="AN60" s="282"/>
      <c r="AO60" s="282"/>
      <c r="AP60" s="282"/>
      <c r="AQ60" s="282"/>
      <c r="AR60" s="282"/>
      <c r="AS60" s="282"/>
      <c r="AT60" s="282"/>
      <c r="AU60" s="282"/>
      <c r="AV60" s="282"/>
      <c r="AW60" s="282"/>
      <c r="AX60" s="282"/>
      <c r="AY60" s="282"/>
      <c r="AZ60" s="282"/>
      <c r="BA60" s="282"/>
      <c r="BB60" s="282"/>
      <c r="BC60" s="282"/>
      <c r="BD60" s="282"/>
      <c r="BE60" s="282"/>
      <c r="BF60" s="282"/>
      <c r="BG60" s="282"/>
      <c r="BH60" s="282"/>
      <c r="BI60" s="282"/>
      <c r="BJ60" s="282"/>
      <c r="BK60" s="282"/>
      <c r="BL60" s="282"/>
      <c r="BM60" s="282"/>
      <c r="BN60" s="282"/>
      <c r="BO60" s="282"/>
      <c r="BP60" s="282"/>
      <c r="BQ60" s="282"/>
      <c r="BR60" s="282"/>
      <c r="BS60" s="282"/>
      <c r="BT60" s="282"/>
      <c r="BU60" s="282"/>
      <c r="BV60" s="282"/>
      <c r="BW60" s="282"/>
      <c r="BX60" s="282"/>
      <c r="BY60" s="282"/>
      <c r="BZ60" s="282"/>
      <c r="CA60" s="282"/>
      <c r="CB60" s="282"/>
      <c r="CC60" s="282"/>
      <c r="CD60" s="282"/>
      <c r="CE60" s="282"/>
      <c r="CF60" s="282"/>
      <c r="CG60" s="282"/>
      <c r="CH60" s="282"/>
      <c r="CI60" s="282"/>
      <c r="CJ60" s="282"/>
    </row>
    <row r="61" spans="1:88" s="145" customFormat="1" ht="12" customHeight="1" x14ac:dyDescent="0.25">
      <c r="A61" s="392" t="s">
        <v>617</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95"/>
      <c r="AM61" s="283">
        <v>0</v>
      </c>
      <c r="AN61" s="283">
        <v>0</v>
      </c>
      <c r="AO61" s="283">
        <v>0</v>
      </c>
      <c r="AP61" s="283">
        <v>0</v>
      </c>
      <c r="AQ61" s="283">
        <v>0</v>
      </c>
      <c r="AR61" s="283">
        <v>0</v>
      </c>
      <c r="AS61" s="283">
        <v>0</v>
      </c>
      <c r="AT61" s="283">
        <v>0</v>
      </c>
      <c r="AU61" s="283">
        <v>0</v>
      </c>
      <c r="AV61" s="283">
        <v>0</v>
      </c>
      <c r="AW61" s="283">
        <v>0</v>
      </c>
      <c r="AX61" s="283">
        <v>0</v>
      </c>
      <c r="AY61" s="283">
        <v>0</v>
      </c>
      <c r="AZ61" s="283">
        <v>0</v>
      </c>
      <c r="BA61" s="283">
        <v>0</v>
      </c>
      <c r="BB61" s="283">
        <v>0</v>
      </c>
      <c r="BC61" s="283">
        <v>0</v>
      </c>
      <c r="BD61" s="283">
        <v>0</v>
      </c>
      <c r="BE61" s="283">
        <v>0</v>
      </c>
      <c r="BF61" s="283">
        <v>0</v>
      </c>
      <c r="BG61" s="283">
        <v>0</v>
      </c>
      <c r="BH61" s="283">
        <v>0</v>
      </c>
      <c r="BI61" s="283">
        <v>0</v>
      </c>
      <c r="BJ61" s="283">
        <v>0</v>
      </c>
      <c r="BK61" s="283">
        <v>0</v>
      </c>
      <c r="BL61" s="283">
        <v>0</v>
      </c>
      <c r="BM61" s="283">
        <v>0</v>
      </c>
      <c r="BN61" s="283">
        <v>0</v>
      </c>
      <c r="BO61" s="283">
        <v>0</v>
      </c>
      <c r="BP61" s="283">
        <v>0</v>
      </c>
      <c r="BQ61" s="283">
        <v>0</v>
      </c>
      <c r="BR61" s="283">
        <v>0</v>
      </c>
      <c r="BS61" s="283">
        <v>0</v>
      </c>
      <c r="BT61" s="283">
        <v>0</v>
      </c>
      <c r="BU61" s="283">
        <v>0</v>
      </c>
      <c r="BV61" s="283">
        <v>0</v>
      </c>
      <c r="BW61" s="283">
        <v>0</v>
      </c>
      <c r="BX61" s="283">
        <v>0</v>
      </c>
      <c r="BY61" s="283">
        <v>0</v>
      </c>
      <c r="BZ61" s="283">
        <v>0</v>
      </c>
      <c r="CA61" s="283">
        <v>0</v>
      </c>
      <c r="CB61" s="283">
        <v>0</v>
      </c>
      <c r="CC61" s="283">
        <v>0</v>
      </c>
      <c r="CD61" s="283">
        <v>0</v>
      </c>
      <c r="CE61" s="283">
        <v>0</v>
      </c>
      <c r="CF61" s="283">
        <v>0</v>
      </c>
      <c r="CG61" s="283">
        <v>0</v>
      </c>
      <c r="CH61" s="283">
        <v>0</v>
      </c>
      <c r="CI61" s="283">
        <v>0</v>
      </c>
      <c r="CJ61" s="283">
        <v>0</v>
      </c>
    </row>
    <row r="62" spans="1:88" s="145" customFormat="1" ht="12" customHeight="1" x14ac:dyDescent="0.25">
      <c r="A62" s="392" t="s">
        <v>618</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v>0</v>
      </c>
      <c r="AL62" s="395"/>
      <c r="AM62" s="283">
        <v>0</v>
      </c>
      <c r="AN62" s="283">
        <v>0</v>
      </c>
      <c r="AO62" s="283">
        <v>0</v>
      </c>
      <c r="AP62" s="283">
        <v>0</v>
      </c>
      <c r="AQ62" s="283">
        <v>0</v>
      </c>
      <c r="AR62" s="283">
        <v>0</v>
      </c>
      <c r="AS62" s="283">
        <v>0</v>
      </c>
      <c r="AT62" s="283">
        <v>0</v>
      </c>
      <c r="AU62" s="283">
        <v>0</v>
      </c>
      <c r="AV62" s="283">
        <v>0</v>
      </c>
      <c r="AW62" s="283">
        <v>0</v>
      </c>
      <c r="AX62" s="283">
        <v>0</v>
      </c>
      <c r="AY62" s="283">
        <v>0</v>
      </c>
      <c r="AZ62" s="283">
        <v>0</v>
      </c>
      <c r="BA62" s="283">
        <v>0</v>
      </c>
      <c r="BB62" s="283">
        <v>0</v>
      </c>
      <c r="BC62" s="283">
        <v>0</v>
      </c>
      <c r="BD62" s="283">
        <v>0</v>
      </c>
      <c r="BE62" s="283">
        <v>0</v>
      </c>
      <c r="BF62" s="283">
        <v>0</v>
      </c>
      <c r="BG62" s="283">
        <v>0</v>
      </c>
      <c r="BH62" s="283">
        <v>0</v>
      </c>
      <c r="BI62" s="283">
        <v>0</v>
      </c>
      <c r="BJ62" s="283">
        <v>0</v>
      </c>
      <c r="BK62" s="283">
        <v>0</v>
      </c>
      <c r="BL62" s="283">
        <v>0</v>
      </c>
      <c r="BM62" s="283">
        <v>0</v>
      </c>
      <c r="BN62" s="283">
        <v>0</v>
      </c>
      <c r="BO62" s="283">
        <v>0</v>
      </c>
      <c r="BP62" s="283">
        <v>0</v>
      </c>
      <c r="BQ62" s="283">
        <v>0</v>
      </c>
      <c r="BR62" s="283">
        <v>0</v>
      </c>
      <c r="BS62" s="283">
        <v>0</v>
      </c>
      <c r="BT62" s="283">
        <v>0</v>
      </c>
      <c r="BU62" s="283">
        <v>0</v>
      </c>
      <c r="BV62" s="283">
        <v>0</v>
      </c>
      <c r="BW62" s="283">
        <v>0</v>
      </c>
      <c r="BX62" s="283">
        <v>0</v>
      </c>
      <c r="BY62" s="283">
        <v>0</v>
      </c>
      <c r="BZ62" s="283">
        <v>0</v>
      </c>
      <c r="CA62" s="283">
        <v>0</v>
      </c>
      <c r="CB62" s="283">
        <v>0</v>
      </c>
      <c r="CC62" s="283">
        <v>0</v>
      </c>
      <c r="CD62" s="283">
        <v>0</v>
      </c>
      <c r="CE62" s="283">
        <v>0</v>
      </c>
      <c r="CF62" s="283">
        <v>0</v>
      </c>
      <c r="CG62" s="283">
        <v>0</v>
      </c>
      <c r="CH62" s="283">
        <v>0</v>
      </c>
      <c r="CI62" s="283">
        <v>0</v>
      </c>
      <c r="CJ62" s="283">
        <v>0</v>
      </c>
    </row>
    <row r="63" spans="1:88" s="145" customFormat="1" ht="12" customHeight="1" thickBot="1" x14ac:dyDescent="0.3">
      <c r="A63" s="396" t="s">
        <v>619</v>
      </c>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398">
        <v>0</v>
      </c>
      <c r="AL63" s="399"/>
      <c r="AM63" s="284">
        <v>0</v>
      </c>
      <c r="AN63" s="284">
        <v>0</v>
      </c>
      <c r="AO63" s="284">
        <v>0</v>
      </c>
      <c r="AP63" s="284">
        <v>0</v>
      </c>
      <c r="AQ63" s="284">
        <v>0</v>
      </c>
      <c r="AR63" s="284">
        <v>0</v>
      </c>
      <c r="AS63" s="284">
        <v>0</v>
      </c>
      <c r="AT63" s="284">
        <v>0</v>
      </c>
      <c r="AU63" s="284">
        <v>0</v>
      </c>
      <c r="AV63" s="284">
        <v>0</v>
      </c>
      <c r="AW63" s="284">
        <v>0</v>
      </c>
      <c r="AX63" s="284">
        <v>0</v>
      </c>
      <c r="AY63" s="284">
        <v>0</v>
      </c>
      <c r="AZ63" s="284">
        <v>0</v>
      </c>
      <c r="BA63" s="284">
        <v>0</v>
      </c>
      <c r="BB63" s="284">
        <v>0</v>
      </c>
      <c r="BC63" s="284">
        <v>0</v>
      </c>
      <c r="BD63" s="284">
        <v>0</v>
      </c>
      <c r="BE63" s="284">
        <v>0</v>
      </c>
      <c r="BF63" s="284">
        <v>0</v>
      </c>
      <c r="BG63" s="284">
        <v>0</v>
      </c>
      <c r="BH63" s="284">
        <v>0</v>
      </c>
      <c r="BI63" s="284">
        <v>0</v>
      </c>
      <c r="BJ63" s="284">
        <v>0</v>
      </c>
      <c r="BK63" s="284">
        <v>0</v>
      </c>
      <c r="BL63" s="284">
        <v>0</v>
      </c>
      <c r="BM63" s="284">
        <v>0</v>
      </c>
      <c r="BN63" s="284">
        <v>0</v>
      </c>
      <c r="BO63" s="284">
        <v>0</v>
      </c>
      <c r="BP63" s="284">
        <v>0</v>
      </c>
      <c r="BQ63" s="284">
        <v>0</v>
      </c>
      <c r="BR63" s="284">
        <v>0</v>
      </c>
      <c r="BS63" s="284">
        <v>0</v>
      </c>
      <c r="BT63" s="284">
        <v>0</v>
      </c>
      <c r="BU63" s="284">
        <v>0</v>
      </c>
      <c r="BV63" s="284">
        <v>0</v>
      </c>
      <c r="BW63" s="284">
        <v>0</v>
      </c>
      <c r="BX63" s="284">
        <v>0</v>
      </c>
      <c r="BY63" s="284">
        <v>0</v>
      </c>
      <c r="BZ63" s="284">
        <v>0</v>
      </c>
      <c r="CA63" s="284">
        <v>0</v>
      </c>
      <c r="CB63" s="284">
        <v>0</v>
      </c>
      <c r="CC63" s="284">
        <v>0</v>
      </c>
      <c r="CD63" s="284">
        <v>0</v>
      </c>
      <c r="CE63" s="284">
        <v>0</v>
      </c>
      <c r="CF63" s="284">
        <v>0</v>
      </c>
      <c r="CG63" s="284">
        <v>0</v>
      </c>
      <c r="CH63" s="284">
        <v>0</v>
      </c>
      <c r="CI63" s="284">
        <v>0</v>
      </c>
      <c r="CJ63" s="284">
        <v>0</v>
      </c>
    </row>
    <row r="64" spans="1:88" s="256" customFormat="1" ht="16.5" thickBot="1" x14ac:dyDescent="0.3">
      <c r="A64" s="285"/>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5"/>
      <c r="AL64" s="286"/>
      <c r="AM64" s="286"/>
      <c r="AN64" s="286"/>
      <c r="AO64" s="286"/>
      <c r="AP64" s="286"/>
      <c r="AQ64" s="286"/>
      <c r="AR64" s="286"/>
      <c r="AS64" s="286"/>
      <c r="AT64" s="286"/>
      <c r="AU64" s="286"/>
      <c r="AV64" s="287"/>
      <c r="AW64" s="287"/>
      <c r="AX64" s="287"/>
      <c r="AY64" s="287"/>
      <c r="AZ64" s="287"/>
      <c r="BA64" s="287"/>
      <c r="BB64" s="287"/>
      <c r="BC64" s="287"/>
      <c r="BD64" s="287"/>
      <c r="BE64" s="287"/>
      <c r="BF64" s="287"/>
      <c r="BG64" s="287"/>
      <c r="BH64" s="287"/>
      <c r="BI64" s="287"/>
      <c r="BJ64" s="287"/>
      <c r="BK64" s="287"/>
      <c r="BL64" s="287"/>
      <c r="BM64" s="287"/>
      <c r="BN64" s="287"/>
      <c r="BO64" s="287"/>
      <c r="BP64" s="287"/>
      <c r="BQ64" s="287"/>
      <c r="BR64" s="287"/>
      <c r="BS64" s="287"/>
      <c r="BT64" s="287"/>
      <c r="BU64" s="287"/>
      <c r="BV64" s="287"/>
      <c r="BW64" s="287"/>
      <c r="BX64" s="287"/>
      <c r="BY64" s="287"/>
      <c r="BZ64" s="287"/>
      <c r="CA64" s="287"/>
      <c r="CB64" s="287"/>
      <c r="CC64" s="287"/>
      <c r="CD64" s="287"/>
      <c r="CE64" s="287"/>
      <c r="CF64" s="287"/>
      <c r="CG64" s="287"/>
      <c r="CH64" s="287"/>
      <c r="CI64" s="287"/>
      <c r="CJ64" s="287"/>
    </row>
    <row r="65" spans="1:88" s="266" customFormat="1" x14ac:dyDescent="0.25">
      <c r="A65" s="379" t="s">
        <v>620</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v>2030</v>
      </c>
      <c r="AL65" s="382"/>
      <c r="AM65" s="281">
        <v>2031</v>
      </c>
      <c r="AN65" s="281">
        <v>2032</v>
      </c>
      <c r="AO65" s="281">
        <v>2033</v>
      </c>
      <c r="AP65" s="281">
        <v>2034</v>
      </c>
      <c r="AQ65" s="281">
        <v>2035</v>
      </c>
      <c r="AR65" s="281">
        <v>2036</v>
      </c>
      <c r="AS65" s="281">
        <v>2037</v>
      </c>
      <c r="AT65" s="281">
        <v>2038</v>
      </c>
      <c r="AU65" s="281">
        <v>2039</v>
      </c>
      <c r="AV65" s="281">
        <v>2040</v>
      </c>
      <c r="AW65" s="281">
        <v>2041</v>
      </c>
      <c r="AX65" s="281">
        <v>2042</v>
      </c>
      <c r="AY65" s="281">
        <v>2043</v>
      </c>
      <c r="AZ65" s="281">
        <v>2044</v>
      </c>
      <c r="BA65" s="281">
        <v>2045</v>
      </c>
      <c r="BB65" s="281">
        <v>2046</v>
      </c>
      <c r="BC65" s="281">
        <v>2047</v>
      </c>
      <c r="BD65" s="281">
        <v>2048</v>
      </c>
      <c r="BE65" s="281">
        <v>2049</v>
      </c>
      <c r="BF65" s="281">
        <v>2050</v>
      </c>
      <c r="BG65" s="281">
        <v>2051</v>
      </c>
      <c r="BH65" s="281">
        <v>2052</v>
      </c>
      <c r="BI65" s="281">
        <v>2053</v>
      </c>
      <c r="BJ65" s="281">
        <v>2054</v>
      </c>
      <c r="BK65" s="281">
        <v>2055</v>
      </c>
      <c r="BL65" s="281">
        <v>2056</v>
      </c>
      <c r="BM65" s="281">
        <v>2057</v>
      </c>
      <c r="BN65" s="281">
        <v>2058</v>
      </c>
      <c r="BO65" s="281">
        <v>2059</v>
      </c>
      <c r="BP65" s="281">
        <v>2060</v>
      </c>
      <c r="BQ65" s="281">
        <v>2061</v>
      </c>
      <c r="BR65" s="281">
        <v>2062</v>
      </c>
      <c r="BS65" s="281">
        <v>2063</v>
      </c>
      <c r="BT65" s="281">
        <v>2064</v>
      </c>
      <c r="BU65" s="281">
        <v>2065</v>
      </c>
      <c r="BV65" s="281">
        <v>2066</v>
      </c>
      <c r="BW65" s="281">
        <v>2067</v>
      </c>
      <c r="BX65" s="281">
        <v>2068</v>
      </c>
      <c r="BY65" s="281">
        <v>2069</v>
      </c>
      <c r="BZ65" s="281">
        <v>2070</v>
      </c>
      <c r="CA65" s="281">
        <v>2071</v>
      </c>
      <c r="CB65" s="281">
        <v>2072</v>
      </c>
      <c r="CC65" s="281">
        <v>2073</v>
      </c>
      <c r="CD65" s="281">
        <v>2074</v>
      </c>
      <c r="CE65" s="281">
        <v>2075</v>
      </c>
      <c r="CF65" s="281">
        <v>2076</v>
      </c>
      <c r="CG65" s="281">
        <v>2077</v>
      </c>
      <c r="CH65" s="281">
        <v>2078</v>
      </c>
      <c r="CI65" s="281">
        <v>2079</v>
      </c>
      <c r="CJ65" s="281">
        <v>2080</v>
      </c>
    </row>
    <row r="66" spans="1:88" s="255" customFormat="1" ht="15" x14ac:dyDescent="0.25">
      <c r="A66" s="367" t="s">
        <v>281</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8"/>
      <c r="AK66" s="369">
        <v>0</v>
      </c>
      <c r="AL66" s="370"/>
      <c r="AM66" s="288">
        <v>26462984.198422585</v>
      </c>
      <c r="AN66" s="288">
        <v>27256873.743803211</v>
      </c>
      <c r="AO66" s="288">
        <v>28074580.013186909</v>
      </c>
      <c r="AP66" s="288">
        <v>28916817.469437871</v>
      </c>
      <c r="AQ66" s="288">
        <v>29784321.946165379</v>
      </c>
      <c r="AR66" s="288">
        <v>30677851.619121306</v>
      </c>
      <c r="AS66" s="288">
        <v>31598187.127624799</v>
      </c>
      <c r="AT66" s="288">
        <v>32546132.788809173</v>
      </c>
      <c r="AU66" s="288">
        <v>33522516.719046589</v>
      </c>
      <c r="AV66" s="288">
        <v>34528192.169619612</v>
      </c>
      <c r="AW66" s="288">
        <v>32600368.066745725</v>
      </c>
      <c r="AX66" s="288">
        <v>33578379.06756489</v>
      </c>
      <c r="AY66" s="288">
        <v>34585730.431800418</v>
      </c>
      <c r="AZ66" s="288">
        <v>35623302.367015615</v>
      </c>
      <c r="BA66" s="288">
        <v>36692001.46028728</v>
      </c>
      <c r="BB66" s="288">
        <v>37792761.4573474</v>
      </c>
      <c r="BC66" s="288">
        <v>38926544.264336854</v>
      </c>
      <c r="BD66" s="288">
        <v>40094340.615641207</v>
      </c>
      <c r="BE66" s="288">
        <v>41297170.853032462</v>
      </c>
      <c r="BF66" s="288">
        <v>42536085.927422687</v>
      </c>
      <c r="BG66" s="288">
        <v>39829244.101748891</v>
      </c>
      <c r="BH66" s="288">
        <v>41024121.416706376</v>
      </c>
      <c r="BI66" s="288">
        <v>42254845.019744538</v>
      </c>
      <c r="BJ66" s="288">
        <v>43522490.328850091</v>
      </c>
      <c r="BK66" s="288">
        <v>44828165.04073935</v>
      </c>
      <c r="BL66" s="288">
        <v>46173010.041543283</v>
      </c>
      <c r="BM66" s="288">
        <v>47558200.317492768</v>
      </c>
      <c r="BN66" s="288">
        <v>48984946.37153995</v>
      </c>
      <c r="BO66" s="288">
        <v>50454494.729294345</v>
      </c>
      <c r="BP66" s="288">
        <v>51968129.558018833</v>
      </c>
      <c r="BQ66" s="288">
        <v>53527173.476127446</v>
      </c>
      <c r="BR66" s="288">
        <v>55132988.666245058</v>
      </c>
      <c r="BS66" s="288">
        <v>56786978.291828737</v>
      </c>
      <c r="BT66" s="288">
        <v>58490587.610227436</v>
      </c>
      <c r="BU66" s="288">
        <v>60245305.288116008</v>
      </c>
      <c r="BV66" s="288">
        <v>62052664.413367704</v>
      </c>
      <c r="BW66" s="288">
        <v>63914244.316424429</v>
      </c>
      <c r="BX66" s="288">
        <v>65831671.683356427</v>
      </c>
      <c r="BY66" s="288">
        <v>67806621.871296406</v>
      </c>
      <c r="BZ66" s="288">
        <v>69840820.527435303</v>
      </c>
      <c r="CA66" s="288">
        <v>71936045.106830955</v>
      </c>
      <c r="CB66" s="288">
        <v>74094126.491403937</v>
      </c>
      <c r="CC66" s="288">
        <v>76316950.305371627</v>
      </c>
      <c r="CD66" s="288">
        <v>78606458.837805837</v>
      </c>
      <c r="CE66" s="288">
        <v>80964652.56044136</v>
      </c>
      <c r="CF66" s="288">
        <v>83393592.151420817</v>
      </c>
      <c r="CG66" s="288">
        <v>85895399.911915973</v>
      </c>
      <c r="CH66" s="288">
        <v>88472261.891059726</v>
      </c>
      <c r="CI66" s="288">
        <v>91126429.707316622</v>
      </c>
      <c r="CJ66" s="288">
        <v>93860222.572227448</v>
      </c>
    </row>
    <row r="67" spans="1:88" s="256" customFormat="1" x14ac:dyDescent="0.25">
      <c r="A67" s="367" t="s">
        <v>280</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73">
        <v>0</v>
      </c>
      <c r="AL67" s="374"/>
      <c r="AM67" s="289">
        <v>32398740.053934433</v>
      </c>
      <c r="AN67" s="289">
        <v>34260725.855409846</v>
      </c>
      <c r="AO67" s="289">
        <v>36192626.280885249</v>
      </c>
      <c r="AP67" s="289">
        <v>38197237.915320672</v>
      </c>
      <c r="AQ67" s="289">
        <v>40277469.207074478</v>
      </c>
      <c r="AR67" s="289">
        <v>42436344.942439429</v>
      </c>
      <c r="AS67" s="289">
        <v>73964388.577832833</v>
      </c>
      <c r="AT67" s="289">
        <v>77461611.471910074</v>
      </c>
      <c r="AU67" s="289">
        <v>81094158.473691389</v>
      </c>
      <c r="AV67" s="289">
        <v>84867442.547484964</v>
      </c>
      <c r="AW67" s="289">
        <v>88787093.176171243</v>
      </c>
      <c r="AX67" s="289">
        <v>92858965.021945983</v>
      </c>
      <c r="AY67" s="289">
        <v>149385775.65109736</v>
      </c>
      <c r="AZ67" s="289">
        <v>155872465.17975104</v>
      </c>
      <c r="BA67" s="289">
        <v>162614057.48149201</v>
      </c>
      <c r="BB67" s="289">
        <v>169620748.66724345</v>
      </c>
      <c r="BC67" s="289">
        <v>176903142.69236594</v>
      </c>
      <c r="BD67" s="289">
        <v>184472267.67043439</v>
      </c>
      <c r="BE67" s="289">
        <v>272534699.87458974</v>
      </c>
      <c r="BF67" s="289">
        <v>283919957.52382904</v>
      </c>
      <c r="BG67" s="289">
        <v>295756060.67097896</v>
      </c>
      <c r="BH67" s="289">
        <v>308061043.13595587</v>
      </c>
      <c r="BI67" s="289">
        <v>320853660.09147274</v>
      </c>
      <c r="BJ67" s="289">
        <v>334153416.91715133</v>
      </c>
      <c r="BK67" s="289">
        <v>347980599.20779812</v>
      </c>
      <c r="BL67" s="289">
        <v>362356303.98201168</v>
      </c>
      <c r="BM67" s="289">
        <v>377302472.13913482</v>
      </c>
      <c r="BN67" s="289">
        <v>392841922.21448386</v>
      </c>
      <c r="BO67" s="289">
        <v>408998385.48478776</v>
      </c>
      <c r="BP67" s="289">
        <v>425796542.47784489</v>
      </c>
      <c r="BQ67" s="289">
        <v>443262060.94256514</v>
      </c>
      <c r="BR67" s="289">
        <v>461421635.33781534</v>
      </c>
      <c r="BS67" s="289">
        <v>480303027.90081656</v>
      </c>
      <c r="BT67" s="289">
        <v>499935111.35827875</v>
      </c>
      <c r="BU67" s="289">
        <v>520347913.34598041</v>
      </c>
      <c r="BV67" s="289">
        <v>541572662.60513103</v>
      </c>
      <c r="BW67" s="289">
        <v>563641837.0265888</v>
      </c>
      <c r="BX67" s="289">
        <v>586589213.61684597</v>
      </c>
      <c r="BY67" s="289">
        <v>610449920.46265411</v>
      </c>
      <c r="BZ67" s="289">
        <v>635260490.77423573</v>
      </c>
      <c r="CA67" s="289">
        <v>661058919.09022164</v>
      </c>
      <c r="CB67" s="289">
        <v>687884719.73078787</v>
      </c>
      <c r="CC67" s="289">
        <v>715778987.58891785</v>
      </c>
      <c r="CD67" s="289">
        <v>744784461.35331392</v>
      </c>
      <c r="CE67" s="289">
        <v>774945589.26022685</v>
      </c>
      <c r="CF67" s="289">
        <v>806308597.47535717</v>
      </c>
      <c r="CG67" s="289">
        <v>838921561.21103382</v>
      </c>
      <c r="CH67" s="289">
        <v>872834478.68807852</v>
      </c>
      <c r="CI67" s="289">
        <v>908099348.05614591</v>
      </c>
      <c r="CJ67" s="289">
        <v>944770247.39087713</v>
      </c>
    </row>
    <row r="68" spans="1:88" s="256" customFormat="1" x14ac:dyDescent="0.25">
      <c r="A68" s="367" t="s">
        <v>279</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8"/>
      <c r="AK68" s="373">
        <v>0</v>
      </c>
      <c r="AL68" s="374"/>
      <c r="AM68" s="289">
        <v>43264000.000000007</v>
      </c>
      <c r="AN68" s="289">
        <v>44994560.000000007</v>
      </c>
      <c r="AO68" s="289">
        <v>46794342.400000006</v>
      </c>
      <c r="AP68" s="289">
        <v>48666116.096000016</v>
      </c>
      <c r="AQ68" s="289">
        <v>50612760.739840016</v>
      </c>
      <c r="AR68" s="289">
        <v>52637271.169433616</v>
      </c>
      <c r="AS68" s="289">
        <v>83756425.884802788</v>
      </c>
      <c r="AT68" s="289">
        <v>87106682.920194894</v>
      </c>
      <c r="AU68" s="289">
        <v>90590950.237002686</v>
      </c>
      <c r="AV68" s="289">
        <v>94214588.246482804</v>
      </c>
      <c r="AW68" s="289">
        <v>97983171.776342109</v>
      </c>
      <c r="AX68" s="289">
        <v>101902498.6473958</v>
      </c>
      <c r="AY68" s="289">
        <v>157755724.37661549</v>
      </c>
      <c r="AZ68" s="289">
        <v>164065953.35168007</v>
      </c>
      <c r="BA68" s="289">
        <v>170628591.48574737</v>
      </c>
      <c r="BB68" s="289">
        <v>177453735.14517722</v>
      </c>
      <c r="BC68" s="289">
        <v>184551884.55098429</v>
      </c>
      <c r="BD68" s="289">
        <v>191933959.93302369</v>
      </c>
      <c r="BE68" s="289">
        <v>279149088.42245781</v>
      </c>
      <c r="BF68" s="289">
        <v>290315051.95935613</v>
      </c>
      <c r="BG68" s="289">
        <v>301927654.0377304</v>
      </c>
      <c r="BH68" s="289">
        <v>314004760.19923967</v>
      </c>
      <c r="BI68" s="289">
        <v>326564950.60720921</v>
      </c>
      <c r="BJ68" s="289">
        <v>339627548.63149756</v>
      </c>
      <c r="BK68" s="289">
        <v>353212650.57675755</v>
      </c>
      <c r="BL68" s="289">
        <v>367341156.59982789</v>
      </c>
      <c r="BM68" s="289">
        <v>382034802.86382103</v>
      </c>
      <c r="BN68" s="289">
        <v>397316194.97837389</v>
      </c>
      <c r="BO68" s="289">
        <v>413208842.7775088</v>
      </c>
      <c r="BP68" s="289">
        <v>429737196.48860919</v>
      </c>
      <c r="BQ68" s="289">
        <v>446926684.34815347</v>
      </c>
      <c r="BR68" s="289">
        <v>464803751.72207969</v>
      </c>
      <c r="BS68" s="289">
        <v>483395901.79096293</v>
      </c>
      <c r="BT68" s="289">
        <v>502731737.86260146</v>
      </c>
      <c r="BU68" s="289">
        <v>522841007.37710559</v>
      </c>
      <c r="BV68" s="289">
        <v>543754647.67218971</v>
      </c>
      <c r="BW68" s="289">
        <v>565504833.57907736</v>
      </c>
      <c r="BX68" s="289">
        <v>588125026.92224061</v>
      </c>
      <c r="BY68" s="289">
        <v>611650027.99913013</v>
      </c>
      <c r="BZ68" s="289">
        <v>636116029.11909533</v>
      </c>
      <c r="CA68" s="289">
        <v>661560670.28385925</v>
      </c>
      <c r="CB68" s="289">
        <v>688023097.09521365</v>
      </c>
      <c r="CC68" s="289">
        <v>715544020.97902226</v>
      </c>
      <c r="CD68" s="289">
        <v>744165781.81818318</v>
      </c>
      <c r="CE68" s="289">
        <v>773932413.09091055</v>
      </c>
      <c r="CF68" s="289">
        <v>804889709.6145469</v>
      </c>
      <c r="CG68" s="289">
        <v>837085297.99912882</v>
      </c>
      <c r="CH68" s="289">
        <v>870568709.91909409</v>
      </c>
      <c r="CI68" s="289">
        <v>905391458.31585789</v>
      </c>
      <c r="CJ68" s="289">
        <v>941607116.64849234</v>
      </c>
    </row>
    <row r="69" spans="1:88" s="256" customFormat="1" x14ac:dyDescent="0.25">
      <c r="A69" s="367" t="str">
        <f>A33</f>
        <v>Прочие расходы при эксплуатации объекта, руб. без НДС</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73">
        <v>0</v>
      </c>
      <c r="AL69" s="374"/>
      <c r="AM69" s="289">
        <v>432640.00000000006</v>
      </c>
      <c r="AN69" s="289">
        <v>449945.59999999998</v>
      </c>
      <c r="AO69" s="289">
        <v>467943.42400000012</v>
      </c>
      <c r="AP69" s="289">
        <v>486661.16096000018</v>
      </c>
      <c r="AQ69" s="289">
        <v>506127.60739840014</v>
      </c>
      <c r="AR69" s="289">
        <v>526372.71169433615</v>
      </c>
      <c r="AS69" s="289">
        <v>821141.43024316442</v>
      </c>
      <c r="AT69" s="289">
        <v>853987.08745289105</v>
      </c>
      <c r="AU69" s="289">
        <v>888146.57095100684</v>
      </c>
      <c r="AV69" s="289">
        <v>923672.43378904718</v>
      </c>
      <c r="AW69" s="289">
        <v>960619.33114060899</v>
      </c>
      <c r="AX69" s="289">
        <v>999044.10438623349</v>
      </c>
      <c r="AY69" s="289">
        <v>1558508.8028425241</v>
      </c>
      <c r="AZ69" s="289">
        <v>1620849.1549562248</v>
      </c>
      <c r="BA69" s="289">
        <v>1685683.1211544741</v>
      </c>
      <c r="BB69" s="289">
        <v>1753110.4460006531</v>
      </c>
      <c r="BC69" s="289">
        <v>1823234.8638406792</v>
      </c>
      <c r="BD69" s="289">
        <v>1896164.2583943068</v>
      </c>
      <c r="BE69" s="289">
        <v>2629347.7716401047</v>
      </c>
      <c r="BF69" s="289">
        <v>2734521.6825057096</v>
      </c>
      <c r="BG69" s="289">
        <v>2843902.5498059378</v>
      </c>
      <c r="BH69" s="289">
        <v>2957658.6517981756</v>
      </c>
      <c r="BI69" s="289">
        <v>3075964.9978701025</v>
      </c>
      <c r="BJ69" s="289">
        <v>3199003.5977849071</v>
      </c>
      <c r="BK69" s="289">
        <v>3326963.7416963037</v>
      </c>
      <c r="BL69" s="289">
        <v>3460042.2913641557</v>
      </c>
      <c r="BM69" s="289">
        <v>3598443.9830187219</v>
      </c>
      <c r="BN69" s="289">
        <v>3742381.7423394714</v>
      </c>
      <c r="BO69" s="289">
        <v>3892077.0120330499</v>
      </c>
      <c r="BP69" s="289">
        <v>4047760.0925143724</v>
      </c>
      <c r="BQ69" s="289">
        <v>4209670.4962149467</v>
      </c>
      <c r="BR69" s="289">
        <v>4378057.3160635456</v>
      </c>
      <c r="BS69" s="289">
        <v>4553179.6087060869</v>
      </c>
      <c r="BT69" s="289">
        <v>4735306.7930543311</v>
      </c>
      <c r="BU69" s="289">
        <v>4924719.0647765044</v>
      </c>
      <c r="BV69" s="289">
        <v>5121707.8273675647</v>
      </c>
      <c r="BW69" s="289">
        <v>5326576.1404622672</v>
      </c>
      <c r="BX69" s="289">
        <v>5539639.1860807585</v>
      </c>
      <c r="BY69" s="289">
        <v>5761224.7535239886</v>
      </c>
      <c r="BZ69" s="289">
        <v>5991673.7436649492</v>
      </c>
      <c r="CA69" s="289">
        <v>6231340.6934115468</v>
      </c>
      <c r="CB69" s="289">
        <v>6480594.32114801</v>
      </c>
      <c r="CC69" s="289">
        <v>6739818.0939939292</v>
      </c>
      <c r="CD69" s="289">
        <v>7009410.8177536875</v>
      </c>
      <c r="CE69" s="289">
        <v>7289787.2504638359</v>
      </c>
      <c r="CF69" s="289">
        <v>7581378.7404823899</v>
      </c>
      <c r="CG69" s="289">
        <v>7884633.8901016852</v>
      </c>
      <c r="CH69" s="289">
        <v>8200019.2457057508</v>
      </c>
      <c r="CI69" s="289">
        <v>8528020.0155339818</v>
      </c>
      <c r="CJ69" s="289">
        <v>8869140.8161553424</v>
      </c>
    </row>
    <row r="70" spans="1:88" s="256" customFormat="1" x14ac:dyDescent="0.25">
      <c r="A70" s="367" t="s">
        <v>567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73">
        <v>0</v>
      </c>
      <c r="AL70" s="374"/>
      <c r="AM70" s="289">
        <v>0</v>
      </c>
      <c r="AN70" s="289">
        <v>0</v>
      </c>
      <c r="AO70" s="289">
        <v>0</v>
      </c>
      <c r="AP70" s="289">
        <v>0</v>
      </c>
      <c r="AQ70" s="289">
        <v>0</v>
      </c>
      <c r="AR70" s="289">
        <v>0</v>
      </c>
      <c r="AS70" s="289">
        <v>0</v>
      </c>
      <c r="AT70" s="289">
        <v>0</v>
      </c>
      <c r="AU70" s="289">
        <v>0</v>
      </c>
      <c r="AV70" s="289">
        <v>0</v>
      </c>
      <c r="AW70" s="289">
        <v>0</v>
      </c>
      <c r="AX70" s="289">
        <v>0</v>
      </c>
      <c r="AY70" s="289">
        <v>0</v>
      </c>
      <c r="AZ70" s="289">
        <v>0</v>
      </c>
      <c r="BA70" s="289">
        <v>0</v>
      </c>
      <c r="BB70" s="289">
        <v>0</v>
      </c>
      <c r="BC70" s="289">
        <v>0</v>
      </c>
      <c r="BD70" s="289">
        <v>0</v>
      </c>
      <c r="BE70" s="289">
        <v>0</v>
      </c>
      <c r="BF70" s="289">
        <v>0</v>
      </c>
      <c r="BG70" s="289">
        <v>0</v>
      </c>
      <c r="BH70" s="289">
        <v>0</v>
      </c>
      <c r="BI70" s="289">
        <v>0</v>
      </c>
      <c r="BJ70" s="289">
        <v>0</v>
      </c>
      <c r="BK70" s="289">
        <v>0</v>
      </c>
      <c r="BL70" s="289">
        <v>0</v>
      </c>
      <c r="BM70" s="289">
        <v>0</v>
      </c>
      <c r="BN70" s="289">
        <v>0</v>
      </c>
      <c r="BO70" s="289">
        <v>0</v>
      </c>
      <c r="BP70" s="289">
        <v>0</v>
      </c>
      <c r="BQ70" s="289">
        <v>0</v>
      </c>
      <c r="BR70" s="289">
        <v>0</v>
      </c>
      <c r="BS70" s="289">
        <v>0</v>
      </c>
      <c r="BT70" s="289">
        <v>0</v>
      </c>
      <c r="BU70" s="289">
        <v>0</v>
      </c>
      <c r="BV70" s="289">
        <v>0</v>
      </c>
      <c r="BW70" s="289">
        <v>0</v>
      </c>
      <c r="BX70" s="289">
        <v>0</v>
      </c>
      <c r="BY70" s="289">
        <v>0</v>
      </c>
      <c r="BZ70" s="289">
        <v>0</v>
      </c>
      <c r="CA70" s="289">
        <v>0</v>
      </c>
      <c r="CB70" s="289">
        <v>0</v>
      </c>
      <c r="CC70" s="289">
        <v>0</v>
      </c>
      <c r="CD70" s="289">
        <v>0</v>
      </c>
      <c r="CE70" s="289">
        <v>0</v>
      </c>
      <c r="CF70" s="289">
        <v>0</v>
      </c>
      <c r="CG70" s="289">
        <v>0</v>
      </c>
      <c r="CH70" s="289">
        <v>0</v>
      </c>
      <c r="CI70" s="289">
        <v>0</v>
      </c>
      <c r="CJ70" s="289">
        <v>0</v>
      </c>
    </row>
    <row r="71" spans="1:88" s="256" customFormat="1" x14ac:dyDescent="0.25">
      <c r="A71" s="367" t="s">
        <v>567</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90"/>
      <c r="AL71" s="391"/>
      <c r="AM71" s="289">
        <v>0</v>
      </c>
      <c r="AN71" s="289">
        <v>0</v>
      </c>
      <c r="AO71" s="289">
        <v>0</v>
      </c>
      <c r="AP71" s="289">
        <v>0</v>
      </c>
      <c r="AQ71" s="289">
        <v>0</v>
      </c>
      <c r="AR71" s="289">
        <v>0</v>
      </c>
      <c r="AS71" s="289">
        <v>0</v>
      </c>
      <c r="AT71" s="289">
        <v>0</v>
      </c>
      <c r="AU71" s="289">
        <v>0</v>
      </c>
      <c r="AV71" s="289">
        <v>0</v>
      </c>
      <c r="AW71" s="289">
        <v>0</v>
      </c>
      <c r="AX71" s="289">
        <v>0</v>
      </c>
      <c r="AY71" s="289">
        <v>0</v>
      </c>
      <c r="AZ71" s="289">
        <v>0</v>
      </c>
      <c r="BA71" s="289">
        <v>0</v>
      </c>
      <c r="BB71" s="289">
        <v>0</v>
      </c>
      <c r="BC71" s="289">
        <v>0</v>
      </c>
      <c r="BD71" s="289">
        <v>0</v>
      </c>
      <c r="BE71" s="289">
        <v>0</v>
      </c>
      <c r="BF71" s="289">
        <v>0</v>
      </c>
      <c r="BG71" s="289">
        <v>0</v>
      </c>
      <c r="BH71" s="289">
        <v>0</v>
      </c>
      <c r="BI71" s="289">
        <v>0</v>
      </c>
      <c r="BJ71" s="289">
        <v>0</v>
      </c>
      <c r="BK71" s="289">
        <v>0</v>
      </c>
      <c r="BL71" s="289">
        <v>0</v>
      </c>
      <c r="BM71" s="289">
        <v>0</v>
      </c>
      <c r="BN71" s="289">
        <v>0</v>
      </c>
      <c r="BO71" s="289">
        <v>0</v>
      </c>
      <c r="BP71" s="289">
        <v>0</v>
      </c>
      <c r="BQ71" s="289">
        <v>0</v>
      </c>
      <c r="BR71" s="289">
        <v>0</v>
      </c>
      <c r="BS71" s="289">
        <v>0</v>
      </c>
      <c r="BT71" s="289">
        <v>0</v>
      </c>
      <c r="BU71" s="289">
        <v>0</v>
      </c>
      <c r="BV71" s="289">
        <v>0</v>
      </c>
      <c r="BW71" s="289">
        <v>0</v>
      </c>
      <c r="BX71" s="289">
        <v>0</v>
      </c>
      <c r="BY71" s="289">
        <v>0</v>
      </c>
      <c r="BZ71" s="289">
        <v>0</v>
      </c>
      <c r="CA71" s="289">
        <v>0</v>
      </c>
      <c r="CB71" s="289">
        <v>0</v>
      </c>
      <c r="CC71" s="289">
        <v>0</v>
      </c>
      <c r="CD71" s="289">
        <v>0</v>
      </c>
      <c r="CE71" s="289">
        <v>0</v>
      </c>
      <c r="CF71" s="289">
        <v>0</v>
      </c>
      <c r="CG71" s="289">
        <v>0</v>
      </c>
      <c r="CH71" s="289">
        <v>0</v>
      </c>
      <c r="CI71" s="289">
        <v>0</v>
      </c>
      <c r="CJ71" s="289">
        <v>0</v>
      </c>
    </row>
    <row r="72" spans="1:88" s="256" customFormat="1" x14ac:dyDescent="0.25">
      <c r="A72" s="367" t="s">
        <v>277</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90"/>
      <c r="AL72" s="391"/>
      <c r="AM72" s="289">
        <v>-11297899.946065575</v>
      </c>
      <c r="AN72" s="289">
        <v>-11183779.744590167</v>
      </c>
      <c r="AO72" s="289">
        <v>-11069659.543114755</v>
      </c>
      <c r="AP72" s="289">
        <v>-10955539.341639346</v>
      </c>
      <c r="AQ72" s="289">
        <v>-10841419.140163936</v>
      </c>
      <c r="AR72" s="289">
        <v>-10727298.938688526</v>
      </c>
      <c r="AS72" s="289">
        <v>-10613178.737213116</v>
      </c>
      <c r="AT72" s="289">
        <v>-10499058.535737706</v>
      </c>
      <c r="AU72" s="289">
        <v>-10384938.334262297</v>
      </c>
      <c r="AV72" s="289">
        <v>-10270818.132786887</v>
      </c>
      <c r="AW72" s="289">
        <v>-10156697.931311477</v>
      </c>
      <c r="AX72" s="289">
        <v>-10042577.729836067</v>
      </c>
      <c r="AY72" s="289">
        <v>-9928457.5283606574</v>
      </c>
      <c r="AZ72" s="289">
        <v>-9814337.3268852476</v>
      </c>
      <c r="BA72" s="289">
        <v>-9700217.1254098378</v>
      </c>
      <c r="BB72" s="289">
        <v>-9586096.923934428</v>
      </c>
      <c r="BC72" s="289">
        <v>-9471976.7224590182</v>
      </c>
      <c r="BD72" s="289">
        <v>-9357856.5209836084</v>
      </c>
      <c r="BE72" s="289">
        <v>-9243736.3195081968</v>
      </c>
      <c r="BF72" s="289">
        <v>-9129616.118032787</v>
      </c>
      <c r="BG72" s="289">
        <v>-9015495.9165573791</v>
      </c>
      <c r="BH72" s="289">
        <v>-8901375.7150819674</v>
      </c>
      <c r="BI72" s="289">
        <v>-8787255.5136065576</v>
      </c>
      <c r="BJ72" s="289">
        <v>-8673135.3121311497</v>
      </c>
      <c r="BK72" s="289">
        <v>-8559015.110655738</v>
      </c>
      <c r="BL72" s="289">
        <v>-8444894.9091803282</v>
      </c>
      <c r="BM72" s="289">
        <v>-8330774.7077049185</v>
      </c>
      <c r="BN72" s="289">
        <v>-8216654.5062295096</v>
      </c>
      <c r="BO72" s="289">
        <v>-8102534.3047541007</v>
      </c>
      <c r="BP72" s="289">
        <v>-7988414.10327869</v>
      </c>
      <c r="BQ72" s="289">
        <v>-7874293.9018032802</v>
      </c>
      <c r="BR72" s="289">
        <v>-7760173.7003278714</v>
      </c>
      <c r="BS72" s="289">
        <v>-7646053.4988524625</v>
      </c>
      <c r="BT72" s="289">
        <v>-7531933.2973770518</v>
      </c>
      <c r="BU72" s="289">
        <v>-7417813.095901642</v>
      </c>
      <c r="BV72" s="289">
        <v>-7303692.8944262331</v>
      </c>
      <c r="BW72" s="289">
        <v>-7189572.6929508233</v>
      </c>
      <c r="BX72" s="289">
        <v>-7075452.4914754136</v>
      </c>
      <c r="BY72" s="289">
        <v>-6961332.2900000038</v>
      </c>
      <c r="BZ72" s="289">
        <v>-6847212.088524594</v>
      </c>
      <c r="CA72" s="289">
        <v>-6733091.8870491851</v>
      </c>
      <c r="CB72" s="289">
        <v>-6618971.6855737753</v>
      </c>
      <c r="CC72" s="289">
        <v>-6504851.4840983646</v>
      </c>
      <c r="CD72" s="289">
        <v>-6390731.2826229557</v>
      </c>
      <c r="CE72" s="289">
        <v>-6276611.0811475469</v>
      </c>
      <c r="CF72" s="289">
        <v>-6162490.8796721371</v>
      </c>
      <c r="CG72" s="289">
        <v>-6048370.6781967264</v>
      </c>
      <c r="CH72" s="289">
        <v>-5934250.4767213175</v>
      </c>
      <c r="CI72" s="289">
        <v>-5820130.2752459086</v>
      </c>
      <c r="CJ72" s="289">
        <v>-5706010.0737704989</v>
      </c>
    </row>
    <row r="73" spans="1:88" s="255" customFormat="1" ht="15" x14ac:dyDescent="0.25">
      <c r="A73" s="367" t="s">
        <v>621</v>
      </c>
      <c r="B73" s="368"/>
      <c r="C73" s="368"/>
      <c r="D73" s="368"/>
      <c r="E73" s="368"/>
      <c r="F73" s="368"/>
      <c r="G73" s="368"/>
      <c r="H73" s="368"/>
      <c r="I73" s="368"/>
      <c r="J73" s="368"/>
      <c r="K73" s="368"/>
      <c r="L73" s="368"/>
      <c r="M73" s="368"/>
      <c r="N73" s="368"/>
      <c r="O73" s="368"/>
      <c r="P73" s="368"/>
      <c r="Q73" s="368"/>
      <c r="R73" s="368"/>
      <c r="S73" s="368"/>
      <c r="T73" s="368"/>
      <c r="U73" s="368"/>
      <c r="V73" s="368"/>
      <c r="W73" s="368"/>
      <c r="X73" s="368"/>
      <c r="Y73" s="368"/>
      <c r="Z73" s="368"/>
      <c r="AA73" s="368"/>
      <c r="AB73" s="368"/>
      <c r="AC73" s="368"/>
      <c r="AD73" s="368"/>
      <c r="AE73" s="368"/>
      <c r="AF73" s="368"/>
      <c r="AG73" s="368"/>
      <c r="AH73" s="368"/>
      <c r="AI73" s="368"/>
      <c r="AJ73" s="368"/>
      <c r="AK73" s="369">
        <v>0</v>
      </c>
      <c r="AL73" s="370"/>
      <c r="AM73" s="288">
        <v>58861724.252357021</v>
      </c>
      <c r="AN73" s="288">
        <v>61517599.599213056</v>
      </c>
      <c r="AO73" s="288">
        <v>64267206.294072159</v>
      </c>
      <c r="AP73" s="288">
        <v>67114055.384758547</v>
      </c>
      <c r="AQ73" s="288">
        <v>70061791.153239861</v>
      </c>
      <c r="AR73" s="288">
        <v>73114196.561560735</v>
      </c>
      <c r="AS73" s="288">
        <v>105562575.70545763</v>
      </c>
      <c r="AT73" s="288">
        <v>110007744.26071924</v>
      </c>
      <c r="AU73" s="288">
        <v>114616675.19273798</v>
      </c>
      <c r="AV73" s="288">
        <v>119395634.71710458</v>
      </c>
      <c r="AW73" s="288">
        <v>121387461.24291697</v>
      </c>
      <c r="AX73" s="288">
        <v>126437344.08951087</v>
      </c>
      <c r="AY73" s="288">
        <v>183971506.08289778</v>
      </c>
      <c r="AZ73" s="288">
        <v>191495767.54676664</v>
      </c>
      <c r="BA73" s="288">
        <v>199306058.94177929</v>
      </c>
      <c r="BB73" s="288">
        <v>207413510.12459084</v>
      </c>
      <c r="BC73" s="288">
        <v>215829686.9567028</v>
      </c>
      <c r="BD73" s="288">
        <v>224566608.28607559</v>
      </c>
      <c r="BE73" s="288">
        <v>313831870.72762221</v>
      </c>
      <c r="BF73" s="288">
        <v>326456043.45125175</v>
      </c>
      <c r="BG73" s="288">
        <v>335585304.77272785</v>
      </c>
      <c r="BH73" s="288">
        <v>349085164.55266225</v>
      </c>
      <c r="BI73" s="288">
        <v>363108505.11121726</v>
      </c>
      <c r="BJ73" s="288">
        <v>377675907.24600142</v>
      </c>
      <c r="BK73" s="288">
        <v>392808764.24853748</v>
      </c>
      <c r="BL73" s="288">
        <v>408529314.02355498</v>
      </c>
      <c r="BM73" s="288">
        <v>424860672.45662761</v>
      </c>
      <c r="BN73" s="288">
        <v>441826868.58602381</v>
      </c>
      <c r="BO73" s="288">
        <v>459452880.21408212</v>
      </c>
      <c r="BP73" s="288">
        <v>477764672.03586376</v>
      </c>
      <c r="BQ73" s="288">
        <v>496789234.41869259</v>
      </c>
      <c r="BR73" s="288">
        <v>516554624.00406039</v>
      </c>
      <c r="BS73" s="288">
        <v>537090006.19264531</v>
      </c>
      <c r="BT73" s="288">
        <v>558425698.96850622</v>
      </c>
      <c r="BU73" s="288">
        <v>580593218.63409638</v>
      </c>
      <c r="BV73" s="288">
        <v>603625327.01849878</v>
      </c>
      <c r="BW73" s="288">
        <v>627556081.34301329</v>
      </c>
      <c r="BX73" s="288">
        <v>652420885.30020237</v>
      </c>
      <c r="BY73" s="288">
        <v>678256542.33395052</v>
      </c>
      <c r="BZ73" s="288">
        <v>705101311.30167103</v>
      </c>
      <c r="CA73" s="288">
        <v>732994964.1970526</v>
      </c>
      <c r="CB73" s="288">
        <v>761978846.22219181</v>
      </c>
      <c r="CC73" s="288">
        <v>792095937.89428949</v>
      </c>
      <c r="CD73" s="288">
        <v>823390920.19111979</v>
      </c>
      <c r="CE73" s="288">
        <v>855910241.82066822</v>
      </c>
      <c r="CF73" s="288">
        <v>889702189.62677801</v>
      </c>
      <c r="CG73" s="288">
        <v>924816961.12294984</v>
      </c>
      <c r="CH73" s="288">
        <v>961306740.57913828</v>
      </c>
      <c r="CI73" s="288">
        <v>999225777.76346254</v>
      </c>
      <c r="CJ73" s="288">
        <v>1038630469.9631046</v>
      </c>
    </row>
    <row r="74" spans="1:88" s="256" customFormat="1" x14ac:dyDescent="0.25">
      <c r="A74" s="367" t="s">
        <v>273</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73">
        <v>0</v>
      </c>
      <c r="AL74" s="374"/>
      <c r="AM74" s="289">
        <v>-10374563.770491803</v>
      </c>
      <c r="AN74" s="289">
        <v>-10374563.770491803</v>
      </c>
      <c r="AO74" s="289">
        <v>-10374563.770491803</v>
      </c>
      <c r="AP74" s="289">
        <v>-10374563.770491803</v>
      </c>
      <c r="AQ74" s="289">
        <v>-10374563.770491803</v>
      </c>
      <c r="AR74" s="289">
        <v>-10374563.770491803</v>
      </c>
      <c r="AS74" s="289">
        <v>-10374563.770491803</v>
      </c>
      <c r="AT74" s="289">
        <v>-10374563.770491803</v>
      </c>
      <c r="AU74" s="289">
        <v>-10374563.770491803</v>
      </c>
      <c r="AV74" s="289">
        <v>-10374563.770491803</v>
      </c>
      <c r="AW74" s="289">
        <v>-10374563.770491803</v>
      </c>
      <c r="AX74" s="289">
        <v>-10374563.770491803</v>
      </c>
      <c r="AY74" s="289">
        <v>-10374563.770491803</v>
      </c>
      <c r="AZ74" s="289">
        <v>-10374563.770491803</v>
      </c>
      <c r="BA74" s="289">
        <v>-10374563.770491803</v>
      </c>
      <c r="BB74" s="289">
        <v>-10374563.770491803</v>
      </c>
      <c r="BC74" s="289">
        <v>-10374563.770491803</v>
      </c>
      <c r="BD74" s="289">
        <v>-10374563.770491803</v>
      </c>
      <c r="BE74" s="289">
        <v>-10374563.770491803</v>
      </c>
      <c r="BF74" s="289">
        <v>-10374563.770491803</v>
      </c>
      <c r="BG74" s="289">
        <v>-10374563.770491803</v>
      </c>
      <c r="BH74" s="289">
        <v>-10374563.770491803</v>
      </c>
      <c r="BI74" s="289">
        <v>-10374563.770491803</v>
      </c>
      <c r="BJ74" s="289">
        <v>-10374563.770491803</v>
      </c>
      <c r="BK74" s="289">
        <v>-10374563.770491803</v>
      </c>
      <c r="BL74" s="289">
        <v>-10374563.770491803</v>
      </c>
      <c r="BM74" s="289">
        <v>-10374563.770491803</v>
      </c>
      <c r="BN74" s="289">
        <v>-10374563.770491803</v>
      </c>
      <c r="BO74" s="289">
        <v>-10374563.770491803</v>
      </c>
      <c r="BP74" s="289">
        <v>-10374563.770491803</v>
      </c>
      <c r="BQ74" s="289">
        <v>-10374563.770491803</v>
      </c>
      <c r="BR74" s="289">
        <v>-10374563.770491803</v>
      </c>
      <c r="BS74" s="289">
        <v>-10374563.770491803</v>
      </c>
      <c r="BT74" s="289">
        <v>-10374563.770491803</v>
      </c>
      <c r="BU74" s="289">
        <v>-10374563.770491803</v>
      </c>
      <c r="BV74" s="289">
        <v>-10374563.770491803</v>
      </c>
      <c r="BW74" s="289">
        <v>-10374563.770491803</v>
      </c>
      <c r="BX74" s="289">
        <v>-10374563.770491803</v>
      </c>
      <c r="BY74" s="289">
        <v>-10374563.770491803</v>
      </c>
      <c r="BZ74" s="289">
        <v>-10374563.770491803</v>
      </c>
      <c r="CA74" s="289">
        <v>-10374563.770491803</v>
      </c>
      <c r="CB74" s="289">
        <v>-10374563.770491803</v>
      </c>
      <c r="CC74" s="289">
        <v>-10374563.770491803</v>
      </c>
      <c r="CD74" s="289">
        <v>-10374563.770491803</v>
      </c>
      <c r="CE74" s="289">
        <v>-10374563.770491803</v>
      </c>
      <c r="CF74" s="289">
        <v>-10374563.770491803</v>
      </c>
      <c r="CG74" s="289">
        <v>-10374563.770491803</v>
      </c>
      <c r="CH74" s="289">
        <v>-10374563.770491803</v>
      </c>
      <c r="CI74" s="289">
        <v>-10374563.770491803</v>
      </c>
      <c r="CJ74" s="289">
        <v>-10374563.770491803</v>
      </c>
    </row>
    <row r="75" spans="1:88" s="255" customFormat="1" ht="15" x14ac:dyDescent="0.25">
      <c r="A75" s="367" t="s">
        <v>622</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8"/>
      <c r="AK75" s="369">
        <v>0</v>
      </c>
      <c r="AL75" s="370"/>
      <c r="AM75" s="288">
        <v>48487160.48186522</v>
      </c>
      <c r="AN75" s="288">
        <v>51143035.828721255</v>
      </c>
      <c r="AO75" s="288">
        <v>53892642.523580357</v>
      </c>
      <c r="AP75" s="288">
        <v>56739491.614266746</v>
      </c>
      <c r="AQ75" s="288">
        <v>59687227.38274806</v>
      </c>
      <c r="AR75" s="288">
        <v>62739632.791068934</v>
      </c>
      <c r="AS75" s="288">
        <v>95188011.934965819</v>
      </c>
      <c r="AT75" s="288">
        <v>99633180.490227431</v>
      </c>
      <c r="AU75" s="288">
        <v>104242111.42224617</v>
      </c>
      <c r="AV75" s="288">
        <v>109021070.94661278</v>
      </c>
      <c r="AW75" s="288">
        <v>111012897.47242516</v>
      </c>
      <c r="AX75" s="288">
        <v>116062780.31901906</v>
      </c>
      <c r="AY75" s="288">
        <v>173596942.31240597</v>
      </c>
      <c r="AZ75" s="288">
        <v>181121203.77627483</v>
      </c>
      <c r="BA75" s="288">
        <v>188931495.17128748</v>
      </c>
      <c r="BB75" s="288">
        <v>197038946.35409904</v>
      </c>
      <c r="BC75" s="288">
        <v>205455123.18621099</v>
      </c>
      <c r="BD75" s="288">
        <v>214192044.51558378</v>
      </c>
      <c r="BE75" s="288">
        <v>303457306.95713043</v>
      </c>
      <c r="BF75" s="288">
        <v>316081479.68075997</v>
      </c>
      <c r="BG75" s="288">
        <v>325210741.00223607</v>
      </c>
      <c r="BH75" s="288">
        <v>338710600.78217047</v>
      </c>
      <c r="BI75" s="288">
        <v>352733941.34072548</v>
      </c>
      <c r="BJ75" s="288">
        <v>367301343.47550964</v>
      </c>
      <c r="BK75" s="288">
        <v>382434200.4780457</v>
      </c>
      <c r="BL75" s="288">
        <v>398154750.2530632</v>
      </c>
      <c r="BM75" s="288">
        <v>414486108.68613583</v>
      </c>
      <c r="BN75" s="288">
        <v>431452304.81553203</v>
      </c>
      <c r="BO75" s="288">
        <v>449078316.44359034</v>
      </c>
      <c r="BP75" s="288">
        <v>467390108.26537198</v>
      </c>
      <c r="BQ75" s="288">
        <v>486414670.64820081</v>
      </c>
      <c r="BR75" s="288">
        <v>506180060.23356861</v>
      </c>
      <c r="BS75" s="288">
        <v>526715442.42215353</v>
      </c>
      <c r="BT75" s="288">
        <v>548051135.19801438</v>
      </c>
      <c r="BU75" s="288">
        <v>570218654.86360455</v>
      </c>
      <c r="BV75" s="288">
        <v>593250763.24800694</v>
      </c>
      <c r="BW75" s="288">
        <v>617181517.57252145</v>
      </c>
      <c r="BX75" s="288">
        <v>642046321.52971053</v>
      </c>
      <c r="BY75" s="288">
        <v>667881978.56345868</v>
      </c>
      <c r="BZ75" s="288">
        <v>694726747.53117919</v>
      </c>
      <c r="CA75" s="288">
        <v>722620400.42656076</v>
      </c>
      <c r="CB75" s="288">
        <v>751604282.45169997</v>
      </c>
      <c r="CC75" s="288">
        <v>781721374.12379766</v>
      </c>
      <c r="CD75" s="288">
        <v>813016356.42062795</v>
      </c>
      <c r="CE75" s="288">
        <v>845535678.05017638</v>
      </c>
      <c r="CF75" s="288">
        <v>879327625.85628617</v>
      </c>
      <c r="CG75" s="288">
        <v>914442397.352458</v>
      </c>
      <c r="CH75" s="288">
        <v>950932176.80864644</v>
      </c>
      <c r="CI75" s="288">
        <v>988851213.99297071</v>
      </c>
      <c r="CJ75" s="288">
        <v>1028255906.1926128</v>
      </c>
    </row>
    <row r="76" spans="1:88" s="256" customFormat="1" x14ac:dyDescent="0.25">
      <c r="A76" s="367" t="s">
        <v>272</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73">
        <v>0</v>
      </c>
      <c r="AL76" s="374"/>
      <c r="AM76" s="289">
        <v>0</v>
      </c>
      <c r="AN76" s="289">
        <v>0</v>
      </c>
      <c r="AO76" s="289">
        <v>0</v>
      </c>
      <c r="AP76" s="289">
        <v>0</v>
      </c>
      <c r="AQ76" s="289">
        <v>0</v>
      </c>
      <c r="AR76" s="289">
        <v>0</v>
      </c>
      <c r="AS76" s="289">
        <v>0</v>
      </c>
      <c r="AT76" s="289">
        <v>0</v>
      </c>
      <c r="AU76" s="289">
        <v>0</v>
      </c>
      <c r="AV76" s="289">
        <v>0</v>
      </c>
      <c r="AW76" s="289">
        <v>0</v>
      </c>
      <c r="AX76" s="289">
        <v>0</v>
      </c>
      <c r="AY76" s="289">
        <v>0</v>
      </c>
      <c r="AZ76" s="289">
        <v>0</v>
      </c>
      <c r="BA76" s="289">
        <v>0</v>
      </c>
      <c r="BB76" s="289">
        <v>0</v>
      </c>
      <c r="BC76" s="289">
        <v>0</v>
      </c>
      <c r="BD76" s="289">
        <v>0</v>
      </c>
      <c r="BE76" s="289">
        <v>0</v>
      </c>
      <c r="BF76" s="289">
        <v>0</v>
      </c>
      <c r="BG76" s="289">
        <v>0</v>
      </c>
      <c r="BH76" s="289">
        <v>0</v>
      </c>
      <c r="BI76" s="289">
        <v>0</v>
      </c>
      <c r="BJ76" s="289">
        <v>0</v>
      </c>
      <c r="BK76" s="289">
        <v>0</v>
      </c>
      <c r="BL76" s="289">
        <v>0</v>
      </c>
      <c r="BM76" s="289">
        <v>0</v>
      </c>
      <c r="BN76" s="289">
        <v>0</v>
      </c>
      <c r="BO76" s="289">
        <v>0</v>
      </c>
      <c r="BP76" s="289">
        <v>0</v>
      </c>
      <c r="BQ76" s="289">
        <v>0</v>
      </c>
      <c r="BR76" s="289">
        <v>0</v>
      </c>
      <c r="BS76" s="289">
        <v>0</v>
      </c>
      <c r="BT76" s="289">
        <v>0</v>
      </c>
      <c r="BU76" s="289">
        <v>0</v>
      </c>
      <c r="BV76" s="289">
        <v>0</v>
      </c>
      <c r="BW76" s="289">
        <v>0</v>
      </c>
      <c r="BX76" s="289">
        <v>0</v>
      </c>
      <c r="BY76" s="289">
        <v>0</v>
      </c>
      <c r="BZ76" s="289">
        <v>0</v>
      </c>
      <c r="CA76" s="289">
        <v>0</v>
      </c>
      <c r="CB76" s="289">
        <v>0</v>
      </c>
      <c r="CC76" s="289">
        <v>0</v>
      </c>
      <c r="CD76" s="289">
        <v>0</v>
      </c>
      <c r="CE76" s="289">
        <v>0</v>
      </c>
      <c r="CF76" s="289">
        <v>0</v>
      </c>
      <c r="CG76" s="289">
        <v>0</v>
      </c>
      <c r="CH76" s="289">
        <v>0</v>
      </c>
      <c r="CI76" s="289">
        <v>0</v>
      </c>
      <c r="CJ76" s="289">
        <v>0</v>
      </c>
    </row>
    <row r="77" spans="1:88" s="255" customFormat="1" ht="15" x14ac:dyDescent="0.25">
      <c r="A77" s="367" t="s">
        <v>276</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v>0</v>
      </c>
      <c r="AL77" s="370"/>
      <c r="AM77" s="288">
        <v>48487160.48186522</v>
      </c>
      <c r="AN77" s="288">
        <v>51143035.828721255</v>
      </c>
      <c r="AO77" s="288">
        <v>53892642.523580357</v>
      </c>
      <c r="AP77" s="288">
        <v>56739491.614266746</v>
      </c>
      <c r="AQ77" s="288">
        <v>59687227.38274806</v>
      </c>
      <c r="AR77" s="288">
        <v>62739632.791068934</v>
      </c>
      <c r="AS77" s="288">
        <v>95188011.934965819</v>
      </c>
      <c r="AT77" s="288">
        <v>99633180.490227431</v>
      </c>
      <c r="AU77" s="288">
        <v>104242111.42224617</v>
      </c>
      <c r="AV77" s="288">
        <v>109021070.94661278</v>
      </c>
      <c r="AW77" s="288">
        <v>111012897.47242516</v>
      </c>
      <c r="AX77" s="288">
        <v>116062780.31901906</v>
      </c>
      <c r="AY77" s="288">
        <v>173596942.31240597</v>
      </c>
      <c r="AZ77" s="288">
        <v>181121203.77627483</v>
      </c>
      <c r="BA77" s="288">
        <v>188931495.17128748</v>
      </c>
      <c r="BB77" s="288">
        <v>197038946.35409904</v>
      </c>
      <c r="BC77" s="288">
        <v>205455123.18621099</v>
      </c>
      <c r="BD77" s="288">
        <v>214192044.51558378</v>
      </c>
      <c r="BE77" s="288">
        <v>303457306.95713043</v>
      </c>
      <c r="BF77" s="288">
        <v>316081479.68075997</v>
      </c>
      <c r="BG77" s="288">
        <v>325210741.00223607</v>
      </c>
      <c r="BH77" s="288">
        <v>338710600.78217047</v>
      </c>
      <c r="BI77" s="288">
        <v>352733941.34072548</v>
      </c>
      <c r="BJ77" s="288">
        <v>367301343.47550964</v>
      </c>
      <c r="BK77" s="288">
        <v>382434200.4780457</v>
      </c>
      <c r="BL77" s="288">
        <v>398154750.2530632</v>
      </c>
      <c r="BM77" s="288">
        <v>414486108.68613583</v>
      </c>
      <c r="BN77" s="288">
        <v>431452304.81553203</v>
      </c>
      <c r="BO77" s="288">
        <v>449078316.44359034</v>
      </c>
      <c r="BP77" s="288">
        <v>467390108.26537198</v>
      </c>
      <c r="BQ77" s="288">
        <v>486414670.64820081</v>
      </c>
      <c r="BR77" s="288">
        <v>506180060.23356861</v>
      </c>
      <c r="BS77" s="288">
        <v>526715442.42215353</v>
      </c>
      <c r="BT77" s="288">
        <v>548051135.19801438</v>
      </c>
      <c r="BU77" s="288">
        <v>570218654.86360455</v>
      </c>
      <c r="BV77" s="288">
        <v>593250763.24800694</v>
      </c>
      <c r="BW77" s="288">
        <v>617181517.57252145</v>
      </c>
      <c r="BX77" s="288">
        <v>642046321.52971053</v>
      </c>
      <c r="BY77" s="288">
        <v>667881978.56345868</v>
      </c>
      <c r="BZ77" s="288">
        <v>694726747.53117919</v>
      </c>
      <c r="CA77" s="288">
        <v>722620400.42656076</v>
      </c>
      <c r="CB77" s="288">
        <v>751604282.45169997</v>
      </c>
      <c r="CC77" s="288">
        <v>781721374.12379766</v>
      </c>
      <c r="CD77" s="288">
        <v>813016356.42062795</v>
      </c>
      <c r="CE77" s="288">
        <v>845535678.05017638</v>
      </c>
      <c r="CF77" s="288">
        <v>879327625.85628617</v>
      </c>
      <c r="CG77" s="288">
        <v>914442397.352458</v>
      </c>
      <c r="CH77" s="288">
        <v>950932176.80864644</v>
      </c>
      <c r="CI77" s="288">
        <v>988851213.99297071</v>
      </c>
      <c r="CJ77" s="288">
        <v>1028255906.1926128</v>
      </c>
    </row>
    <row r="78" spans="1:88" s="291" customFormat="1" x14ac:dyDescent="0.25">
      <c r="A78" s="375" t="s">
        <v>271</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83"/>
      <c r="AL78" s="384"/>
      <c r="AM78" s="290">
        <v>-12121790.120466305</v>
      </c>
      <c r="AN78" s="290">
        <v>-12785758.957180314</v>
      </c>
      <c r="AO78" s="290">
        <v>-13473160.630895089</v>
      </c>
      <c r="AP78" s="290">
        <v>-14184872.903566686</v>
      </c>
      <c r="AQ78" s="290">
        <v>-14921806.845687015</v>
      </c>
      <c r="AR78" s="290">
        <v>-15684908.197767233</v>
      </c>
      <c r="AS78" s="290">
        <v>-23797002.983741455</v>
      </c>
      <c r="AT78" s="290">
        <v>-24908295.122556858</v>
      </c>
      <c r="AU78" s="290">
        <v>-26060527.855561543</v>
      </c>
      <c r="AV78" s="290">
        <v>-27255267.736653194</v>
      </c>
      <c r="AW78" s="290">
        <v>-27753224.368106291</v>
      </c>
      <c r="AX78" s="290">
        <v>-29015695.079754766</v>
      </c>
      <c r="AY78" s="290">
        <v>-43399235.578101493</v>
      </c>
      <c r="AZ78" s="290">
        <v>-45280300.944068708</v>
      </c>
      <c r="BA78" s="290">
        <v>-47232873.792821869</v>
      </c>
      <c r="BB78" s="290">
        <v>-49259736.588524759</v>
      </c>
      <c r="BC78" s="290">
        <v>-51363780.796552747</v>
      </c>
      <c r="BD78" s="290">
        <v>-53548011.128895946</v>
      </c>
      <c r="BE78" s="290">
        <v>-75864326.739282608</v>
      </c>
      <c r="BF78" s="290">
        <v>-79020369.920189992</v>
      </c>
      <c r="BG78" s="290">
        <v>-81302685.250559017</v>
      </c>
      <c r="BH78" s="290">
        <v>-84677650.195542619</v>
      </c>
      <c r="BI78" s="290">
        <v>-88183485.33518137</v>
      </c>
      <c r="BJ78" s="290">
        <v>-91825335.868877411</v>
      </c>
      <c r="BK78" s="290">
        <v>-95608550.119511425</v>
      </c>
      <c r="BL78" s="290">
        <v>-99538687.5632658</v>
      </c>
      <c r="BM78" s="290">
        <v>-103621527.17153396</v>
      </c>
      <c r="BN78" s="290">
        <v>-107863076.20388301</v>
      </c>
      <c r="BO78" s="290">
        <v>-112269579.11089759</v>
      </c>
      <c r="BP78" s="290">
        <v>-116847527.06634299</v>
      </c>
      <c r="BQ78" s="290">
        <v>-121603667.6620502</v>
      </c>
      <c r="BR78" s="290">
        <v>-126545015.05839215</v>
      </c>
      <c r="BS78" s="290">
        <v>-131678860.60553838</v>
      </c>
      <c r="BT78" s="290">
        <v>-137012783.79950359</v>
      </c>
      <c r="BU78" s="290">
        <v>-142554663.71590114</v>
      </c>
      <c r="BV78" s="290">
        <v>-148312690.81200173</v>
      </c>
      <c r="BW78" s="290">
        <v>-154295379.39313036</v>
      </c>
      <c r="BX78" s="290">
        <v>-160511580.38242763</v>
      </c>
      <c r="BY78" s="290">
        <v>-166970494.64086467</v>
      </c>
      <c r="BZ78" s="290">
        <v>-173681686.8827948</v>
      </c>
      <c r="CA78" s="290">
        <v>-180655100.10664019</v>
      </c>
      <c r="CB78" s="290">
        <v>-187901070.61292499</v>
      </c>
      <c r="CC78" s="290">
        <v>-195430343.53094941</v>
      </c>
      <c r="CD78" s="290">
        <v>-203254089.10515699</v>
      </c>
      <c r="CE78" s="290">
        <v>-211383919.5125441</v>
      </c>
      <c r="CF78" s="290">
        <v>-219831906.46407154</v>
      </c>
      <c r="CG78" s="290">
        <v>-228610599.3381145</v>
      </c>
      <c r="CH78" s="290">
        <v>-237733044.20216161</v>
      </c>
      <c r="CI78" s="290">
        <v>-247212803.49824268</v>
      </c>
      <c r="CJ78" s="290">
        <v>-257063976.54815319</v>
      </c>
    </row>
    <row r="79" spans="1:88" s="256" customFormat="1" ht="16.5" thickBot="1" x14ac:dyDescent="0.3">
      <c r="A79" s="385" t="s">
        <v>275</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v>0</v>
      </c>
      <c r="AL79" s="388"/>
      <c r="AM79" s="292">
        <v>36365370.361398913</v>
      </c>
      <c r="AN79" s="292">
        <v>38357276.871540941</v>
      </c>
      <c r="AO79" s="292">
        <v>40419481.892685264</v>
      </c>
      <c r="AP79" s="292">
        <v>42554618.710700057</v>
      </c>
      <c r="AQ79" s="292">
        <v>44765420.537061043</v>
      </c>
      <c r="AR79" s="292">
        <v>47054724.593301699</v>
      </c>
      <c r="AS79" s="292">
        <v>71391008.951224357</v>
      </c>
      <c r="AT79" s="292">
        <v>74724885.367670566</v>
      </c>
      <c r="AU79" s="292">
        <v>78181583.566684633</v>
      </c>
      <c r="AV79" s="292">
        <v>81765803.209959581</v>
      </c>
      <c r="AW79" s="292">
        <v>83259673.104318872</v>
      </c>
      <c r="AX79" s="292">
        <v>87047085.239264295</v>
      </c>
      <c r="AY79" s="292">
        <v>130197706.73430449</v>
      </c>
      <c r="AZ79" s="292">
        <v>135840902.83220613</v>
      </c>
      <c r="BA79" s="292">
        <v>141698621.37846559</v>
      </c>
      <c r="BB79" s="292">
        <v>147779209.76557428</v>
      </c>
      <c r="BC79" s="292">
        <v>154091342.38965824</v>
      </c>
      <c r="BD79" s="292">
        <v>160644033.38668784</v>
      </c>
      <c r="BE79" s="292">
        <v>227592980.21784782</v>
      </c>
      <c r="BF79" s="292">
        <v>237061109.76056999</v>
      </c>
      <c r="BG79" s="292">
        <v>243908055.75167704</v>
      </c>
      <c r="BH79" s="292">
        <v>254032950.58662784</v>
      </c>
      <c r="BI79" s="292">
        <v>264550456.00554413</v>
      </c>
      <c r="BJ79" s="292">
        <v>275476007.60663223</v>
      </c>
      <c r="BK79" s="292">
        <v>286825650.35853428</v>
      </c>
      <c r="BL79" s="292">
        <v>298616062.6897974</v>
      </c>
      <c r="BM79" s="292">
        <v>310864581.51460189</v>
      </c>
      <c r="BN79" s="292">
        <v>323589228.61164904</v>
      </c>
      <c r="BO79" s="292">
        <v>336808737.33269274</v>
      </c>
      <c r="BP79" s="292">
        <v>350542581.19902897</v>
      </c>
      <c r="BQ79" s="292">
        <v>364811002.98615062</v>
      </c>
      <c r="BR79" s="292">
        <v>379635045.17517644</v>
      </c>
      <c r="BS79" s="292">
        <v>395036581.81661516</v>
      </c>
      <c r="BT79" s="292">
        <v>411038351.39851081</v>
      </c>
      <c r="BU79" s="292">
        <v>427663991.14770341</v>
      </c>
      <c r="BV79" s="292">
        <v>444938072.43600523</v>
      </c>
      <c r="BW79" s="292">
        <v>462886138.17939109</v>
      </c>
      <c r="BX79" s="292">
        <v>481534741.1472829</v>
      </c>
      <c r="BY79" s="292">
        <v>500911483.92259401</v>
      </c>
      <c r="BZ79" s="292">
        <v>521045060.64838439</v>
      </c>
      <c r="CA79" s="292">
        <v>541965300.31992054</v>
      </c>
      <c r="CB79" s="292">
        <v>563703211.83877492</v>
      </c>
      <c r="CC79" s="292">
        <v>586291030.5928483</v>
      </c>
      <c r="CD79" s="292">
        <v>609762267.31547093</v>
      </c>
      <c r="CE79" s="292">
        <v>634151758.53763223</v>
      </c>
      <c r="CF79" s="292">
        <v>659495719.39221466</v>
      </c>
      <c r="CG79" s="292">
        <v>685831798.0143435</v>
      </c>
      <c r="CH79" s="292">
        <v>713199132.60648489</v>
      </c>
      <c r="CI79" s="292">
        <v>741638410.49472809</v>
      </c>
      <c r="CJ79" s="292">
        <v>771191929.64445961</v>
      </c>
    </row>
    <row r="80" spans="1:88" s="295" customFormat="1" ht="16.5" thickBot="1" x14ac:dyDescent="0.3">
      <c r="A80" s="293"/>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389">
        <v>0</v>
      </c>
      <c r="AL80" s="389"/>
      <c r="AM80" s="294">
        <v>1</v>
      </c>
      <c r="AN80" s="294">
        <v>2</v>
      </c>
      <c r="AO80" s="294">
        <v>3</v>
      </c>
      <c r="AP80" s="294">
        <v>4</v>
      </c>
      <c r="AQ80" s="294">
        <v>5</v>
      </c>
      <c r="AR80" s="294">
        <v>6</v>
      </c>
      <c r="AS80" s="294">
        <v>7</v>
      </c>
      <c r="AT80" s="294">
        <v>8</v>
      </c>
      <c r="AU80" s="294">
        <v>9</v>
      </c>
      <c r="AV80" s="294">
        <v>10</v>
      </c>
      <c r="AW80" s="294">
        <v>11</v>
      </c>
      <c r="AX80" s="294">
        <v>12</v>
      </c>
      <c r="AY80" s="294">
        <v>13</v>
      </c>
      <c r="AZ80" s="294">
        <v>14</v>
      </c>
      <c r="BA80" s="294">
        <v>15</v>
      </c>
      <c r="BB80" s="294">
        <v>16</v>
      </c>
      <c r="BC80" s="294">
        <v>17</v>
      </c>
      <c r="BD80" s="294">
        <v>18</v>
      </c>
      <c r="BE80" s="294">
        <v>19</v>
      </c>
      <c r="BF80" s="294">
        <v>20</v>
      </c>
      <c r="BG80" s="294">
        <v>21</v>
      </c>
      <c r="BH80" s="294">
        <v>22</v>
      </c>
      <c r="BI80" s="294">
        <v>23</v>
      </c>
      <c r="BJ80" s="294">
        <v>24</v>
      </c>
      <c r="BK80" s="294">
        <v>25</v>
      </c>
      <c r="BL80" s="294">
        <v>26</v>
      </c>
      <c r="BM80" s="294">
        <v>27</v>
      </c>
      <c r="BN80" s="294">
        <v>28</v>
      </c>
      <c r="BO80" s="294">
        <v>29</v>
      </c>
      <c r="BP80" s="294">
        <v>30</v>
      </c>
      <c r="BQ80" s="294">
        <v>31</v>
      </c>
      <c r="BR80" s="294">
        <v>32</v>
      </c>
      <c r="BS80" s="294">
        <v>33</v>
      </c>
      <c r="BT80" s="294">
        <v>34</v>
      </c>
      <c r="BU80" s="294">
        <v>35</v>
      </c>
      <c r="BV80" s="294">
        <v>36</v>
      </c>
      <c r="BW80" s="294">
        <v>37</v>
      </c>
      <c r="BX80" s="294">
        <v>38</v>
      </c>
      <c r="BY80" s="294">
        <v>39</v>
      </c>
      <c r="BZ80" s="294">
        <v>40</v>
      </c>
      <c r="CA80" s="294">
        <v>41</v>
      </c>
      <c r="CB80" s="294">
        <v>42</v>
      </c>
      <c r="CC80" s="294">
        <v>43</v>
      </c>
      <c r="CD80" s="294">
        <v>44</v>
      </c>
      <c r="CE80" s="294">
        <v>45</v>
      </c>
      <c r="CF80" s="294">
        <v>46</v>
      </c>
      <c r="CG80" s="294">
        <v>47</v>
      </c>
      <c r="CH80" s="294">
        <v>48</v>
      </c>
      <c r="CI80" s="294">
        <v>49</v>
      </c>
      <c r="CJ80" s="294">
        <v>50</v>
      </c>
    </row>
    <row r="81" spans="1:88" s="256" customFormat="1" x14ac:dyDescent="0.25">
      <c r="A81" s="379" t="s">
        <v>274</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v>2030</v>
      </c>
      <c r="AL81" s="382"/>
      <c r="AM81" s="281">
        <v>2031</v>
      </c>
      <c r="AN81" s="281">
        <v>2032</v>
      </c>
      <c r="AO81" s="281">
        <v>2033</v>
      </c>
      <c r="AP81" s="281">
        <v>2034</v>
      </c>
      <c r="AQ81" s="281">
        <v>2035</v>
      </c>
      <c r="AR81" s="281">
        <v>2036</v>
      </c>
      <c r="AS81" s="281">
        <v>2037</v>
      </c>
      <c r="AT81" s="281">
        <v>2038</v>
      </c>
      <c r="AU81" s="281">
        <v>2039</v>
      </c>
      <c r="AV81" s="281">
        <v>2040</v>
      </c>
      <c r="AW81" s="281">
        <v>2041</v>
      </c>
      <c r="AX81" s="281">
        <v>2042</v>
      </c>
      <c r="AY81" s="281">
        <v>2043</v>
      </c>
      <c r="AZ81" s="281">
        <v>2044</v>
      </c>
      <c r="BA81" s="281">
        <v>2045</v>
      </c>
      <c r="BB81" s="281">
        <v>2046</v>
      </c>
      <c r="BC81" s="281">
        <v>2047</v>
      </c>
      <c r="BD81" s="281">
        <v>2048</v>
      </c>
      <c r="BE81" s="281">
        <v>2049</v>
      </c>
      <c r="BF81" s="281">
        <v>2050</v>
      </c>
      <c r="BG81" s="281">
        <v>2051</v>
      </c>
      <c r="BH81" s="281">
        <v>2052</v>
      </c>
      <c r="BI81" s="281">
        <v>2053</v>
      </c>
      <c r="BJ81" s="281">
        <v>2054</v>
      </c>
      <c r="BK81" s="281">
        <v>2055</v>
      </c>
      <c r="BL81" s="281">
        <v>2056</v>
      </c>
      <c r="BM81" s="281">
        <v>2057</v>
      </c>
      <c r="BN81" s="281">
        <v>2058</v>
      </c>
      <c r="BO81" s="281">
        <v>2059</v>
      </c>
      <c r="BP81" s="281">
        <v>2060</v>
      </c>
      <c r="BQ81" s="281">
        <v>2061</v>
      </c>
      <c r="BR81" s="281">
        <v>2062</v>
      </c>
      <c r="BS81" s="281">
        <v>2063</v>
      </c>
      <c r="BT81" s="281">
        <v>2064</v>
      </c>
      <c r="BU81" s="281">
        <v>2065</v>
      </c>
      <c r="BV81" s="281">
        <v>2066</v>
      </c>
      <c r="BW81" s="281">
        <v>2067</v>
      </c>
      <c r="BX81" s="281">
        <v>2068</v>
      </c>
      <c r="BY81" s="281">
        <v>2069</v>
      </c>
      <c r="BZ81" s="281">
        <v>2070</v>
      </c>
      <c r="CA81" s="281">
        <v>2071</v>
      </c>
      <c r="CB81" s="281">
        <v>2072</v>
      </c>
      <c r="CC81" s="281">
        <v>2073</v>
      </c>
      <c r="CD81" s="281">
        <v>2074</v>
      </c>
      <c r="CE81" s="281">
        <v>2075</v>
      </c>
      <c r="CF81" s="281">
        <v>2076</v>
      </c>
      <c r="CG81" s="281">
        <v>2077</v>
      </c>
      <c r="CH81" s="281">
        <v>2078</v>
      </c>
      <c r="CI81" s="281">
        <v>2079</v>
      </c>
      <c r="CJ81" s="281">
        <v>2080</v>
      </c>
    </row>
    <row r="82" spans="1:88" s="255" customFormat="1" ht="15" x14ac:dyDescent="0.25">
      <c r="A82" s="367" t="s">
        <v>622</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v>0</v>
      </c>
      <c r="AL82" s="370"/>
      <c r="AM82" s="288">
        <v>48487160.48186522</v>
      </c>
      <c r="AN82" s="288">
        <v>51143035.828721255</v>
      </c>
      <c r="AO82" s="288">
        <v>53892642.523580357</v>
      </c>
      <c r="AP82" s="288">
        <v>56739491.614266746</v>
      </c>
      <c r="AQ82" s="288">
        <v>59687227.38274806</v>
      </c>
      <c r="AR82" s="288">
        <v>62739632.791068934</v>
      </c>
      <c r="AS82" s="288">
        <v>95188011.934965819</v>
      </c>
      <c r="AT82" s="288">
        <v>99633180.490227431</v>
      </c>
      <c r="AU82" s="288">
        <v>104242111.42224617</v>
      </c>
      <c r="AV82" s="288">
        <v>109021070.94661278</v>
      </c>
      <c r="AW82" s="288">
        <v>111012897.47242516</v>
      </c>
      <c r="AX82" s="288">
        <v>116062780.31901906</v>
      </c>
      <c r="AY82" s="288">
        <v>173596942.31240597</v>
      </c>
      <c r="AZ82" s="288">
        <v>181121203.77627483</v>
      </c>
      <c r="BA82" s="288">
        <v>188931495.17128748</v>
      </c>
      <c r="BB82" s="288">
        <v>197038946.35409904</v>
      </c>
      <c r="BC82" s="288">
        <v>205455123.18621099</v>
      </c>
      <c r="BD82" s="288">
        <v>214192044.51558378</v>
      </c>
      <c r="BE82" s="288">
        <v>303457306.95713043</v>
      </c>
      <c r="BF82" s="288">
        <v>316081479.68075997</v>
      </c>
      <c r="BG82" s="288">
        <v>325210741.00223607</v>
      </c>
      <c r="BH82" s="288">
        <v>338710600.78217047</v>
      </c>
      <c r="BI82" s="288">
        <v>352733941.34072548</v>
      </c>
      <c r="BJ82" s="288">
        <v>367301343.47550964</v>
      </c>
      <c r="BK82" s="288">
        <v>382434200.4780457</v>
      </c>
      <c r="BL82" s="288">
        <v>398154750.2530632</v>
      </c>
      <c r="BM82" s="288">
        <v>414486108.68613583</v>
      </c>
      <c r="BN82" s="288">
        <v>431452304.81553203</v>
      </c>
      <c r="BO82" s="288">
        <v>449078316.44359034</v>
      </c>
      <c r="BP82" s="288">
        <v>467390108.26537198</v>
      </c>
      <c r="BQ82" s="288">
        <v>486414670.64820081</v>
      </c>
      <c r="BR82" s="288">
        <v>506180060.23356861</v>
      </c>
      <c r="BS82" s="288">
        <v>526715442.42215353</v>
      </c>
      <c r="BT82" s="288">
        <v>548051135.19801438</v>
      </c>
      <c r="BU82" s="288">
        <v>570218654.86360455</v>
      </c>
      <c r="BV82" s="288">
        <v>593250763.24800694</v>
      </c>
      <c r="BW82" s="288">
        <v>617181517.57252145</v>
      </c>
      <c r="BX82" s="288">
        <v>642046321.52971053</v>
      </c>
      <c r="BY82" s="288">
        <v>667881978.56345868</v>
      </c>
      <c r="BZ82" s="288">
        <v>694726747.53117919</v>
      </c>
      <c r="CA82" s="288">
        <v>722620400.42656076</v>
      </c>
      <c r="CB82" s="288">
        <v>751604282.45169997</v>
      </c>
      <c r="CC82" s="288">
        <v>781721374.12379766</v>
      </c>
      <c r="CD82" s="288">
        <v>813016356.42062795</v>
      </c>
      <c r="CE82" s="288">
        <v>845535678.05017638</v>
      </c>
      <c r="CF82" s="288">
        <v>879327625.85628617</v>
      </c>
      <c r="CG82" s="288">
        <v>914442397.352458</v>
      </c>
      <c r="CH82" s="288">
        <v>950932176.80864644</v>
      </c>
      <c r="CI82" s="288">
        <v>988851213.99297071</v>
      </c>
      <c r="CJ82" s="288">
        <v>1028255906.1926128</v>
      </c>
    </row>
    <row r="83" spans="1:88" s="256" customFormat="1" x14ac:dyDescent="0.25">
      <c r="A83" s="367" t="s">
        <v>273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73">
        <v>0</v>
      </c>
      <c r="AL83" s="374"/>
      <c r="AM83" s="289">
        <v>10374563.770491803</v>
      </c>
      <c r="AN83" s="289">
        <v>10374563.770491803</v>
      </c>
      <c r="AO83" s="289">
        <v>10374563.770491803</v>
      </c>
      <c r="AP83" s="289">
        <v>10374563.770491803</v>
      </c>
      <c r="AQ83" s="289">
        <v>10374563.770491803</v>
      </c>
      <c r="AR83" s="289">
        <v>10374563.770491803</v>
      </c>
      <c r="AS83" s="289">
        <v>10374563.770491803</v>
      </c>
      <c r="AT83" s="289">
        <v>10374563.770491803</v>
      </c>
      <c r="AU83" s="289">
        <v>10374563.770491803</v>
      </c>
      <c r="AV83" s="289">
        <v>10374563.770491803</v>
      </c>
      <c r="AW83" s="289">
        <v>10374563.770491803</v>
      </c>
      <c r="AX83" s="289">
        <v>10374563.770491803</v>
      </c>
      <c r="AY83" s="289">
        <v>10374563.770491803</v>
      </c>
      <c r="AZ83" s="289">
        <v>10374563.770491803</v>
      </c>
      <c r="BA83" s="289">
        <v>10374563.770491803</v>
      </c>
      <c r="BB83" s="289">
        <v>10374563.770491803</v>
      </c>
      <c r="BC83" s="289">
        <v>10374563.770491803</v>
      </c>
      <c r="BD83" s="289">
        <v>10374563.770491803</v>
      </c>
      <c r="BE83" s="289">
        <v>10374563.770491803</v>
      </c>
      <c r="BF83" s="289">
        <v>10374563.770491803</v>
      </c>
      <c r="BG83" s="289">
        <v>10374563.770491803</v>
      </c>
      <c r="BH83" s="289">
        <v>10374563.770491803</v>
      </c>
      <c r="BI83" s="289">
        <v>10374563.770491803</v>
      </c>
      <c r="BJ83" s="289">
        <v>10374563.770491803</v>
      </c>
      <c r="BK83" s="289">
        <v>10374563.770491803</v>
      </c>
      <c r="BL83" s="289">
        <v>10374563.770491803</v>
      </c>
      <c r="BM83" s="289">
        <v>10374563.770491803</v>
      </c>
      <c r="BN83" s="289">
        <v>10374563.770491803</v>
      </c>
      <c r="BO83" s="289">
        <v>10374563.770491803</v>
      </c>
      <c r="BP83" s="289">
        <v>10374563.770491803</v>
      </c>
      <c r="BQ83" s="289">
        <v>10374563.770491803</v>
      </c>
      <c r="BR83" s="289">
        <v>10374563.770491803</v>
      </c>
      <c r="BS83" s="289">
        <v>10374563.770491803</v>
      </c>
      <c r="BT83" s="289">
        <v>10374563.770491803</v>
      </c>
      <c r="BU83" s="289">
        <v>10374563.770491803</v>
      </c>
      <c r="BV83" s="289">
        <v>10374563.770491803</v>
      </c>
      <c r="BW83" s="289">
        <v>10374563.770491803</v>
      </c>
      <c r="BX83" s="289">
        <v>10374563.770491803</v>
      </c>
      <c r="BY83" s="289">
        <v>10374563.770491803</v>
      </c>
      <c r="BZ83" s="289">
        <v>10374563.770491803</v>
      </c>
      <c r="CA83" s="289">
        <v>10374563.770491803</v>
      </c>
      <c r="CB83" s="289">
        <v>10374563.770491803</v>
      </c>
      <c r="CC83" s="289">
        <v>10374563.770491803</v>
      </c>
      <c r="CD83" s="289">
        <v>10374563.770491803</v>
      </c>
      <c r="CE83" s="289">
        <v>10374563.770491803</v>
      </c>
      <c r="CF83" s="289">
        <v>10374563.770491803</v>
      </c>
      <c r="CG83" s="289">
        <v>10374563.770491803</v>
      </c>
      <c r="CH83" s="289">
        <v>10374563.770491803</v>
      </c>
      <c r="CI83" s="289">
        <v>10374563.770491803</v>
      </c>
      <c r="CJ83" s="289">
        <v>10374563.770491803</v>
      </c>
    </row>
    <row r="84" spans="1:88" s="256" customFormat="1" x14ac:dyDescent="0.25">
      <c r="A84" s="367" t="s">
        <v>272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73">
        <v>0</v>
      </c>
      <c r="AL84" s="374"/>
      <c r="AM84" s="289">
        <v>0</v>
      </c>
      <c r="AN84" s="289">
        <v>0</v>
      </c>
      <c r="AO84" s="289">
        <v>0</v>
      </c>
      <c r="AP84" s="289">
        <v>0</v>
      </c>
      <c r="AQ84" s="289">
        <v>0</v>
      </c>
      <c r="AR84" s="289">
        <v>0</v>
      </c>
      <c r="AS84" s="289">
        <v>0</v>
      </c>
      <c r="AT84" s="289">
        <v>0</v>
      </c>
      <c r="AU84" s="289">
        <v>0</v>
      </c>
      <c r="AV84" s="289">
        <v>0</v>
      </c>
      <c r="AW84" s="289">
        <v>0</v>
      </c>
      <c r="AX84" s="289">
        <v>0</v>
      </c>
      <c r="AY84" s="289">
        <v>0</v>
      </c>
      <c r="AZ84" s="289">
        <v>0</v>
      </c>
      <c r="BA84" s="289">
        <v>0</v>
      </c>
      <c r="BB84" s="289">
        <v>0</v>
      </c>
      <c r="BC84" s="289">
        <v>0</v>
      </c>
      <c r="BD84" s="289">
        <v>0</v>
      </c>
      <c r="BE84" s="289">
        <v>0</v>
      </c>
      <c r="BF84" s="289">
        <v>0</v>
      </c>
      <c r="BG84" s="289">
        <v>0</v>
      </c>
      <c r="BH84" s="289">
        <v>0</v>
      </c>
      <c r="BI84" s="289">
        <v>0</v>
      </c>
      <c r="BJ84" s="289">
        <v>0</v>
      </c>
      <c r="BK84" s="289">
        <v>0</v>
      </c>
      <c r="BL84" s="289">
        <v>0</v>
      </c>
      <c r="BM84" s="289">
        <v>0</v>
      </c>
      <c r="BN84" s="289">
        <v>0</v>
      </c>
      <c r="BO84" s="289">
        <v>0</v>
      </c>
      <c r="BP84" s="289">
        <v>0</v>
      </c>
      <c r="BQ84" s="289">
        <v>0</v>
      </c>
      <c r="BR84" s="289">
        <v>0</v>
      </c>
      <c r="BS84" s="289">
        <v>0</v>
      </c>
      <c r="BT84" s="289">
        <v>0</v>
      </c>
      <c r="BU84" s="289">
        <v>0</v>
      </c>
      <c r="BV84" s="289">
        <v>0</v>
      </c>
      <c r="BW84" s="289">
        <v>0</v>
      </c>
      <c r="BX84" s="289">
        <v>0</v>
      </c>
      <c r="BY84" s="289">
        <v>0</v>
      </c>
      <c r="BZ84" s="289">
        <v>0</v>
      </c>
      <c r="CA84" s="289">
        <v>0</v>
      </c>
      <c r="CB84" s="289">
        <v>0</v>
      </c>
      <c r="CC84" s="289">
        <v>0</v>
      </c>
      <c r="CD84" s="289">
        <v>0</v>
      </c>
      <c r="CE84" s="289">
        <v>0</v>
      </c>
      <c r="CF84" s="289">
        <v>0</v>
      </c>
      <c r="CG84" s="289">
        <v>0</v>
      </c>
      <c r="CH84" s="289">
        <v>0</v>
      </c>
      <c r="CI84" s="289">
        <v>0</v>
      </c>
      <c r="CJ84" s="289">
        <v>0</v>
      </c>
    </row>
    <row r="85" spans="1:88" s="291" customFormat="1" x14ac:dyDescent="0.25">
      <c r="A85" s="375" t="s">
        <v>271</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v>0</v>
      </c>
      <c r="AL85" s="378"/>
      <c r="AM85" s="290">
        <v>-12121790.120466305</v>
      </c>
      <c r="AN85" s="290">
        <v>-12785758.957180316</v>
      </c>
      <c r="AO85" s="290">
        <v>-13473160.630895086</v>
      </c>
      <c r="AP85" s="290">
        <v>-14184872.903566688</v>
      </c>
      <c r="AQ85" s="290">
        <v>-14921806.845687017</v>
      </c>
      <c r="AR85" s="290">
        <v>-15684908.197767228</v>
      </c>
      <c r="AS85" s="290">
        <v>-23797002.983741462</v>
      </c>
      <c r="AT85" s="290">
        <v>-24908295.122556865</v>
      </c>
      <c r="AU85" s="290">
        <v>-26060527.855561554</v>
      </c>
      <c r="AV85" s="290">
        <v>-27255267.736653209</v>
      </c>
      <c r="AW85" s="290">
        <v>-27753224.368106306</v>
      </c>
      <c r="AX85" s="290">
        <v>-29015695.07975477</v>
      </c>
      <c r="AY85" s="290">
        <v>-43399235.578101516</v>
      </c>
      <c r="AZ85" s="290">
        <v>-45280300.94406873</v>
      </c>
      <c r="BA85" s="290">
        <v>-47232873.792821884</v>
      </c>
      <c r="BB85" s="290">
        <v>-49259736.588524759</v>
      </c>
      <c r="BC85" s="290">
        <v>-51363780.796552718</v>
      </c>
      <c r="BD85" s="290">
        <v>-53548011.128895938</v>
      </c>
      <c r="BE85" s="290">
        <v>-75864326.739282548</v>
      </c>
      <c r="BF85" s="290">
        <v>-79020369.920189977</v>
      </c>
      <c r="BG85" s="290">
        <v>-81302685.250558972</v>
      </c>
      <c r="BH85" s="290">
        <v>-84677650.195542574</v>
      </c>
      <c r="BI85" s="290">
        <v>-88183485.335181355</v>
      </c>
      <c r="BJ85" s="290">
        <v>-91825335.868877411</v>
      </c>
      <c r="BK85" s="290">
        <v>-95608550.119511485</v>
      </c>
      <c r="BL85" s="290">
        <v>-99538687.5632658</v>
      </c>
      <c r="BM85" s="290">
        <v>-103621527.17153406</v>
      </c>
      <c r="BN85" s="290">
        <v>-107863076.20388293</v>
      </c>
      <c r="BO85" s="290">
        <v>-112269579.11089754</v>
      </c>
      <c r="BP85" s="290">
        <v>-116847527.06634307</v>
      </c>
      <c r="BQ85" s="290">
        <v>-121603667.66205025</v>
      </c>
      <c r="BR85" s="290">
        <v>-126545015.05839205</v>
      </c>
      <c r="BS85" s="290">
        <v>-131678860.60553837</v>
      </c>
      <c r="BT85" s="290">
        <v>-137012783.7995038</v>
      </c>
      <c r="BU85" s="290">
        <v>-142554663.71590137</v>
      </c>
      <c r="BV85" s="290">
        <v>-148312690.81200171</v>
      </c>
      <c r="BW85" s="290">
        <v>-154295379.3931303</v>
      </c>
      <c r="BX85" s="290">
        <v>-160511580.38242769</v>
      </c>
      <c r="BY85" s="290">
        <v>-166970494.64086485</v>
      </c>
      <c r="BZ85" s="290">
        <v>-173681686.88279486</v>
      </c>
      <c r="CA85" s="290">
        <v>-180655100.10664034</v>
      </c>
      <c r="CB85" s="290">
        <v>-187901070.61292505</v>
      </c>
      <c r="CC85" s="290">
        <v>-195430343.53094959</v>
      </c>
      <c r="CD85" s="290">
        <v>-203254089.1051569</v>
      </c>
      <c r="CE85" s="290">
        <v>-211383919.51254416</v>
      </c>
      <c r="CF85" s="290">
        <v>-219831906.46407175</v>
      </c>
      <c r="CG85" s="290">
        <v>-228610599.33811474</v>
      </c>
      <c r="CH85" s="290">
        <v>-237733044.20216179</v>
      </c>
      <c r="CI85" s="290">
        <v>-247212803.49824238</v>
      </c>
      <c r="CJ85" s="290">
        <v>-257063976.54815292</v>
      </c>
    </row>
    <row r="86" spans="1:88" s="256" customFormat="1" x14ac:dyDescent="0.25">
      <c r="A86" s="367" t="s">
        <v>270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8"/>
      <c r="AK86" s="377">
        <v>-103745637.70491804</v>
      </c>
      <c r="AL86" s="378"/>
      <c r="AM86" s="290">
        <v>103745637.70491804</v>
      </c>
      <c r="AN86" s="290"/>
      <c r="AO86" s="290"/>
      <c r="AP86" s="290"/>
      <c r="AQ86" s="290"/>
      <c r="AR86" s="290"/>
      <c r="AS86" s="290"/>
      <c r="AT86" s="290"/>
      <c r="AU86" s="290"/>
      <c r="AV86" s="290"/>
      <c r="AW86" s="290"/>
      <c r="AX86" s="290"/>
      <c r="AY86" s="290"/>
      <c r="AZ86" s="290"/>
      <c r="BA86" s="290"/>
      <c r="BB86" s="290"/>
      <c r="BC86" s="290"/>
      <c r="BD86" s="290"/>
      <c r="BE86" s="290"/>
      <c r="BF86" s="290"/>
      <c r="BG86" s="290"/>
      <c r="BH86" s="290"/>
      <c r="BI86" s="290"/>
      <c r="BJ86" s="290"/>
      <c r="BK86" s="290"/>
      <c r="BL86" s="290"/>
      <c r="BM86" s="290"/>
      <c r="BN86" s="290"/>
      <c r="BO86" s="290"/>
      <c r="BP86" s="290"/>
      <c r="BQ86" s="290"/>
      <c r="BR86" s="290"/>
      <c r="BS86" s="290"/>
      <c r="BT86" s="290"/>
      <c r="BU86" s="290"/>
      <c r="BV86" s="290"/>
      <c r="BW86" s="290"/>
      <c r="BX86" s="290"/>
      <c r="BY86" s="290"/>
      <c r="BZ86" s="290"/>
      <c r="CA86" s="290"/>
      <c r="CB86" s="290"/>
      <c r="CC86" s="290"/>
      <c r="CD86" s="290"/>
      <c r="CE86" s="290"/>
      <c r="CF86" s="290"/>
      <c r="CG86" s="290"/>
      <c r="CH86" s="290"/>
      <c r="CI86" s="290"/>
      <c r="CJ86" s="290"/>
    </row>
    <row r="87" spans="1:88" s="256" customFormat="1" x14ac:dyDescent="0.25">
      <c r="A87" s="367" t="s">
        <v>269</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8"/>
      <c r="AK87" s="373">
        <v>0</v>
      </c>
      <c r="AL87" s="374"/>
      <c r="AM87" s="289">
        <v>0</v>
      </c>
      <c r="AN87" s="289">
        <v>0</v>
      </c>
      <c r="AO87" s="289">
        <v>0</v>
      </c>
      <c r="AP87" s="289">
        <v>0</v>
      </c>
      <c r="AQ87" s="289">
        <v>0</v>
      </c>
      <c r="AR87" s="289">
        <v>0</v>
      </c>
      <c r="AS87" s="289">
        <v>0</v>
      </c>
      <c r="AT87" s="289">
        <v>0</v>
      </c>
      <c r="AU87" s="289">
        <v>0</v>
      </c>
      <c r="AV87" s="289">
        <v>0</v>
      </c>
      <c r="AW87" s="289">
        <v>0</v>
      </c>
      <c r="AX87" s="289">
        <v>0</v>
      </c>
      <c r="AY87" s="289">
        <v>0</v>
      </c>
      <c r="AZ87" s="289">
        <v>0</v>
      </c>
      <c r="BA87" s="289">
        <v>0</v>
      </c>
      <c r="BB87" s="289">
        <v>0</v>
      </c>
      <c r="BC87" s="289">
        <v>0</v>
      </c>
      <c r="BD87" s="289">
        <v>0</v>
      </c>
      <c r="BE87" s="289">
        <v>0</v>
      </c>
      <c r="BF87" s="289">
        <v>0</v>
      </c>
      <c r="BG87" s="289">
        <v>0</v>
      </c>
      <c r="BH87" s="289">
        <v>0</v>
      </c>
      <c r="BI87" s="289">
        <v>0</v>
      </c>
      <c r="BJ87" s="289">
        <v>0</v>
      </c>
      <c r="BK87" s="289">
        <v>0</v>
      </c>
      <c r="BL87" s="289">
        <v>0</v>
      </c>
      <c r="BM87" s="289">
        <v>0</v>
      </c>
      <c r="BN87" s="289">
        <v>0</v>
      </c>
      <c r="BO87" s="289">
        <v>0</v>
      </c>
      <c r="BP87" s="289">
        <v>0</v>
      </c>
      <c r="BQ87" s="289">
        <v>0</v>
      </c>
      <c r="BR87" s="289">
        <v>0</v>
      </c>
      <c r="BS87" s="289">
        <v>0</v>
      </c>
      <c r="BT87" s="289">
        <v>0</v>
      </c>
      <c r="BU87" s="289">
        <v>0</v>
      </c>
      <c r="BV87" s="289">
        <v>0</v>
      </c>
      <c r="BW87" s="289">
        <v>0</v>
      </c>
      <c r="BX87" s="289">
        <v>0</v>
      </c>
      <c r="BY87" s="289">
        <v>0</v>
      </c>
      <c r="BZ87" s="289">
        <v>0</v>
      </c>
      <c r="CA87" s="289">
        <v>0</v>
      </c>
      <c r="CB87" s="289">
        <v>0</v>
      </c>
      <c r="CC87" s="289">
        <v>0</v>
      </c>
      <c r="CD87" s="289">
        <v>0</v>
      </c>
      <c r="CE87" s="289">
        <v>0</v>
      </c>
      <c r="CF87" s="289">
        <v>0</v>
      </c>
      <c r="CG87" s="289">
        <v>0</v>
      </c>
      <c r="CH87" s="289">
        <v>0</v>
      </c>
      <c r="CI87" s="289">
        <v>0</v>
      </c>
      <c r="CJ87" s="289">
        <v>0</v>
      </c>
    </row>
    <row r="88" spans="1:88" s="256" customFormat="1" x14ac:dyDescent="0.25">
      <c r="A88" s="367" t="s">
        <v>268</v>
      </c>
      <c r="B88" s="368"/>
      <c r="C88" s="368"/>
      <c r="D88" s="368"/>
      <c r="E88" s="368"/>
      <c r="F88" s="368"/>
      <c r="G88" s="368"/>
      <c r="H88" s="368"/>
      <c r="I88" s="368"/>
      <c r="J88" s="368"/>
      <c r="K88" s="368"/>
      <c r="L88" s="368"/>
      <c r="M88" s="368"/>
      <c r="N88" s="368"/>
      <c r="O88" s="368"/>
      <c r="P88" s="368"/>
      <c r="Q88" s="368"/>
      <c r="R88" s="368"/>
      <c r="S88" s="368"/>
      <c r="T88" s="368"/>
      <c r="U88" s="368"/>
      <c r="V88" s="368"/>
      <c r="W88" s="368"/>
      <c r="X88" s="368"/>
      <c r="Y88" s="368"/>
      <c r="Z88" s="368"/>
      <c r="AA88" s="368"/>
      <c r="AB88" s="368"/>
      <c r="AC88" s="368"/>
      <c r="AD88" s="368"/>
      <c r="AE88" s="368"/>
      <c r="AF88" s="368"/>
      <c r="AG88" s="368"/>
      <c r="AH88" s="368"/>
      <c r="AI88" s="368"/>
      <c r="AJ88" s="368"/>
      <c r="AK88" s="373">
        <v>-518728188.52459019</v>
      </c>
      <c r="AL88" s="374"/>
      <c r="AM88" s="289">
        <v>0</v>
      </c>
      <c r="AN88" s="289">
        <v>0</v>
      </c>
      <c r="AO88" s="289">
        <v>0</v>
      </c>
      <c r="AP88" s="289">
        <v>0</v>
      </c>
      <c r="AQ88" s="289">
        <v>0</v>
      </c>
      <c r="AR88" s="289">
        <v>0</v>
      </c>
      <c r="AS88" s="289">
        <v>0</v>
      </c>
      <c r="AT88" s="289">
        <v>0</v>
      </c>
      <c r="AU88" s="289">
        <v>0</v>
      </c>
      <c r="AV88" s="289">
        <v>0</v>
      </c>
      <c r="AW88" s="289">
        <v>0</v>
      </c>
      <c r="AX88" s="289">
        <v>0</v>
      </c>
      <c r="AY88" s="289">
        <v>1</v>
      </c>
      <c r="AZ88" s="289">
        <v>2</v>
      </c>
      <c r="BA88" s="289">
        <v>3</v>
      </c>
      <c r="BB88" s="289">
        <v>4</v>
      </c>
      <c r="BC88" s="289">
        <v>5</v>
      </c>
      <c r="BD88" s="289">
        <v>6</v>
      </c>
      <c r="BE88" s="289">
        <v>7</v>
      </c>
      <c r="BF88" s="289">
        <v>8</v>
      </c>
      <c r="BG88" s="289">
        <v>9</v>
      </c>
      <c r="BH88" s="289">
        <v>10</v>
      </c>
      <c r="BI88" s="289">
        <v>11</v>
      </c>
      <c r="BJ88" s="289">
        <v>12</v>
      </c>
      <c r="BK88" s="289">
        <v>13</v>
      </c>
      <c r="BL88" s="289">
        <v>14</v>
      </c>
      <c r="BM88" s="289">
        <v>15</v>
      </c>
      <c r="BN88" s="289">
        <v>16</v>
      </c>
      <c r="BO88" s="289">
        <v>17</v>
      </c>
      <c r="BP88" s="289">
        <v>18</v>
      </c>
      <c r="BQ88" s="289">
        <v>19</v>
      </c>
      <c r="BR88" s="289">
        <v>20</v>
      </c>
      <c r="BS88" s="289">
        <v>21</v>
      </c>
      <c r="BT88" s="289">
        <v>22</v>
      </c>
      <c r="BU88" s="289">
        <v>23</v>
      </c>
      <c r="BV88" s="289">
        <v>24</v>
      </c>
      <c r="BW88" s="289">
        <v>25</v>
      </c>
      <c r="BX88" s="289">
        <v>26</v>
      </c>
      <c r="BY88" s="289">
        <v>27</v>
      </c>
      <c r="BZ88" s="289">
        <v>28</v>
      </c>
      <c r="CA88" s="289">
        <v>29</v>
      </c>
      <c r="CB88" s="289">
        <v>30</v>
      </c>
      <c r="CC88" s="289">
        <v>31</v>
      </c>
      <c r="CD88" s="289">
        <v>32</v>
      </c>
      <c r="CE88" s="289">
        <v>33</v>
      </c>
      <c r="CF88" s="289">
        <v>34</v>
      </c>
      <c r="CG88" s="289">
        <v>35</v>
      </c>
      <c r="CH88" s="289">
        <v>36</v>
      </c>
      <c r="CI88" s="289">
        <v>37</v>
      </c>
      <c r="CJ88" s="289">
        <v>38</v>
      </c>
    </row>
    <row r="89" spans="1:88" s="256" customFormat="1" x14ac:dyDescent="0.25">
      <c r="A89" s="367" t="s">
        <v>267</v>
      </c>
      <c r="B89" s="368"/>
      <c r="C89" s="368"/>
      <c r="D89" s="368"/>
      <c r="E89" s="368"/>
      <c r="F89" s="368"/>
      <c r="G89" s="368"/>
      <c r="H89" s="368"/>
      <c r="I89" s="368"/>
      <c r="J89" s="368"/>
      <c r="K89" s="368"/>
      <c r="L89" s="368"/>
      <c r="M89" s="368"/>
      <c r="N89" s="368"/>
      <c r="O89" s="368"/>
      <c r="P89" s="368"/>
      <c r="Q89" s="368"/>
      <c r="R89" s="368"/>
      <c r="S89" s="368"/>
      <c r="T89" s="368"/>
      <c r="U89" s="368"/>
      <c r="V89" s="368"/>
      <c r="W89" s="368"/>
      <c r="X89" s="368"/>
      <c r="Y89" s="368"/>
      <c r="Z89" s="368"/>
      <c r="AA89" s="368"/>
      <c r="AB89" s="368"/>
      <c r="AC89" s="368"/>
      <c r="AD89" s="368"/>
      <c r="AE89" s="368"/>
      <c r="AF89" s="368"/>
      <c r="AG89" s="368"/>
      <c r="AH89" s="368"/>
      <c r="AI89" s="368"/>
      <c r="AJ89" s="368"/>
      <c r="AK89" s="373">
        <v>0</v>
      </c>
      <c r="AL89" s="374"/>
      <c r="AM89" s="289">
        <v>0</v>
      </c>
      <c r="AN89" s="289">
        <v>0</v>
      </c>
      <c r="AO89" s="289">
        <v>0</v>
      </c>
      <c r="AP89" s="289">
        <v>0</v>
      </c>
      <c r="AQ89" s="289">
        <v>0</v>
      </c>
      <c r="AR89" s="289">
        <v>0</v>
      </c>
      <c r="AS89" s="289">
        <v>0</v>
      </c>
      <c r="AT89" s="289">
        <v>0</v>
      </c>
      <c r="AU89" s="289">
        <v>0</v>
      </c>
      <c r="AV89" s="289">
        <v>0</v>
      </c>
      <c r="AW89" s="289">
        <v>0</v>
      </c>
      <c r="AX89" s="289">
        <v>0</v>
      </c>
      <c r="AY89" s="289">
        <v>0</v>
      </c>
      <c r="AZ89" s="289">
        <v>0</v>
      </c>
      <c r="BA89" s="289">
        <v>0</v>
      </c>
      <c r="BB89" s="289">
        <v>0</v>
      </c>
      <c r="BC89" s="289">
        <v>0</v>
      </c>
      <c r="BD89" s="289">
        <v>0</v>
      </c>
      <c r="BE89" s="289">
        <v>0</v>
      </c>
      <c r="BF89" s="289">
        <v>0</v>
      </c>
      <c r="BG89" s="289">
        <v>0</v>
      </c>
      <c r="BH89" s="289">
        <v>0</v>
      </c>
      <c r="BI89" s="289">
        <v>0</v>
      </c>
      <c r="BJ89" s="289">
        <v>0</v>
      </c>
      <c r="BK89" s="289">
        <v>0</v>
      </c>
      <c r="BL89" s="289">
        <v>0</v>
      </c>
      <c r="BM89" s="289">
        <v>0</v>
      </c>
      <c r="BN89" s="289">
        <v>0</v>
      </c>
      <c r="BO89" s="289">
        <v>0</v>
      </c>
      <c r="BP89" s="289">
        <v>0</v>
      </c>
      <c r="BQ89" s="289">
        <v>0</v>
      </c>
      <c r="BR89" s="289">
        <v>0</v>
      </c>
      <c r="BS89" s="289">
        <v>0</v>
      </c>
      <c r="BT89" s="289">
        <v>0</v>
      </c>
      <c r="BU89" s="289">
        <v>0</v>
      </c>
      <c r="BV89" s="289">
        <v>0</v>
      </c>
      <c r="BW89" s="289">
        <v>0</v>
      </c>
      <c r="BX89" s="289">
        <v>0</v>
      </c>
      <c r="BY89" s="289">
        <v>0</v>
      </c>
      <c r="BZ89" s="289">
        <v>0</v>
      </c>
      <c r="CA89" s="289">
        <v>0</v>
      </c>
      <c r="CB89" s="289">
        <v>0</v>
      </c>
      <c r="CC89" s="289">
        <v>0</v>
      </c>
      <c r="CD89" s="289">
        <v>0</v>
      </c>
      <c r="CE89" s="289">
        <v>0</v>
      </c>
      <c r="CF89" s="289">
        <v>0</v>
      </c>
      <c r="CG89" s="289">
        <v>0</v>
      </c>
      <c r="CH89" s="289">
        <v>0</v>
      </c>
      <c r="CI89" s="289">
        <v>0</v>
      </c>
      <c r="CJ89" s="289">
        <v>0</v>
      </c>
    </row>
    <row r="90" spans="1:88" s="255" customFormat="1" ht="15" x14ac:dyDescent="0.25">
      <c r="A90" s="367" t="s">
        <v>266</v>
      </c>
      <c r="B90" s="368"/>
      <c r="C90" s="368"/>
      <c r="D90" s="368"/>
      <c r="E90" s="368"/>
      <c r="F90" s="368"/>
      <c r="G90" s="368"/>
      <c r="H90" s="368"/>
      <c r="I90" s="368"/>
      <c r="J90" s="368"/>
      <c r="K90" s="368"/>
      <c r="L90" s="368"/>
      <c r="M90" s="368"/>
      <c r="N90" s="368"/>
      <c r="O90" s="368"/>
      <c r="P90" s="368"/>
      <c r="Q90" s="368"/>
      <c r="R90" s="368"/>
      <c r="S90" s="368"/>
      <c r="T90" s="368"/>
      <c r="U90" s="368"/>
      <c r="V90" s="368"/>
      <c r="W90" s="368"/>
      <c r="X90" s="368"/>
      <c r="Y90" s="368"/>
      <c r="Z90" s="368"/>
      <c r="AA90" s="368"/>
      <c r="AB90" s="368"/>
      <c r="AC90" s="368"/>
      <c r="AD90" s="368"/>
      <c r="AE90" s="368"/>
      <c r="AF90" s="368"/>
      <c r="AG90" s="368"/>
      <c r="AH90" s="368"/>
      <c r="AI90" s="368"/>
      <c r="AJ90" s="368"/>
      <c r="AK90" s="369">
        <v>-622473826.22950828</v>
      </c>
      <c r="AL90" s="370"/>
      <c r="AM90" s="288">
        <v>150485571.83680874</v>
      </c>
      <c r="AN90" s="288">
        <v>48731840.642032743</v>
      </c>
      <c r="AO90" s="288">
        <v>50794045.663177073</v>
      </c>
      <c r="AP90" s="288">
        <v>52929182.481191859</v>
      </c>
      <c r="AQ90" s="288">
        <v>55139984.307552844</v>
      </c>
      <c r="AR90" s="288">
        <v>57429288.363793507</v>
      </c>
      <c r="AS90" s="288">
        <v>81765572.721716166</v>
      </c>
      <c r="AT90" s="288">
        <v>85099449.138162374</v>
      </c>
      <c r="AU90" s="288">
        <v>88556147.337176427</v>
      </c>
      <c r="AV90" s="288">
        <v>92140366.980451375</v>
      </c>
      <c r="AW90" s="288">
        <v>93634236.874810666</v>
      </c>
      <c r="AX90" s="288">
        <v>97421649.009756103</v>
      </c>
      <c r="AY90" s="288">
        <v>140572271.50479627</v>
      </c>
      <c r="AZ90" s="288">
        <v>146215468.60269791</v>
      </c>
      <c r="BA90" s="288">
        <v>152073188.1489574</v>
      </c>
      <c r="BB90" s="288">
        <v>158153777.53606609</v>
      </c>
      <c r="BC90" s="288">
        <v>164465911.16015008</v>
      </c>
      <c r="BD90" s="288">
        <v>171018603.15717965</v>
      </c>
      <c r="BE90" s="288">
        <v>237967550.98833966</v>
      </c>
      <c r="BF90" s="288">
        <v>247435681.53106177</v>
      </c>
      <c r="BG90" s="288">
        <v>254282628.52216887</v>
      </c>
      <c r="BH90" s="288">
        <v>264407524.35711968</v>
      </c>
      <c r="BI90" s="288">
        <v>274925030.7760359</v>
      </c>
      <c r="BJ90" s="288">
        <v>285850583.37712401</v>
      </c>
      <c r="BK90" s="288">
        <v>297200227.129026</v>
      </c>
      <c r="BL90" s="288">
        <v>308990640.46028918</v>
      </c>
      <c r="BM90" s="288">
        <v>321239160.28509355</v>
      </c>
      <c r="BN90" s="288">
        <v>333963808.38214087</v>
      </c>
      <c r="BO90" s="288">
        <v>347183318.10318458</v>
      </c>
      <c r="BP90" s="288">
        <v>360917162.96952069</v>
      </c>
      <c r="BQ90" s="288">
        <v>375185585.75664234</v>
      </c>
      <c r="BR90" s="288">
        <v>390009628.94566834</v>
      </c>
      <c r="BS90" s="288">
        <v>405411166.58710694</v>
      </c>
      <c r="BT90" s="288">
        <v>421412937.16900241</v>
      </c>
      <c r="BU90" s="288">
        <v>438038577.91819501</v>
      </c>
      <c r="BV90" s="288">
        <v>455312660.20649707</v>
      </c>
      <c r="BW90" s="288">
        <v>473260726.94988298</v>
      </c>
      <c r="BX90" s="288">
        <v>491909330.91777468</v>
      </c>
      <c r="BY90" s="288">
        <v>511286074.69308567</v>
      </c>
      <c r="BZ90" s="288">
        <v>531419652.41887617</v>
      </c>
      <c r="CA90" s="288">
        <v>552339893.09041226</v>
      </c>
      <c r="CB90" s="288">
        <v>574077805.60926676</v>
      </c>
      <c r="CC90" s="288">
        <v>596665625.3633399</v>
      </c>
      <c r="CD90" s="288">
        <v>620136863.08596289</v>
      </c>
      <c r="CE90" s="288">
        <v>644526355.30812407</v>
      </c>
      <c r="CF90" s="288">
        <v>669870317.16270626</v>
      </c>
      <c r="CG90" s="288">
        <v>696206396.7848351</v>
      </c>
      <c r="CH90" s="288">
        <v>723573732.37697649</v>
      </c>
      <c r="CI90" s="288">
        <v>752013011.26522017</v>
      </c>
      <c r="CJ90" s="288">
        <v>781566531.41495168</v>
      </c>
    </row>
    <row r="91" spans="1:88" s="255" customFormat="1" ht="15" x14ac:dyDescent="0.25">
      <c r="A91" s="367" t="s">
        <v>623</v>
      </c>
      <c r="B91" s="368"/>
      <c r="C91" s="368"/>
      <c r="D91" s="368"/>
      <c r="E91" s="368"/>
      <c r="F91" s="368"/>
      <c r="G91" s="368"/>
      <c r="H91" s="368"/>
      <c r="I91" s="368"/>
      <c r="J91" s="368"/>
      <c r="K91" s="368"/>
      <c r="L91" s="368"/>
      <c r="M91" s="368"/>
      <c r="N91" s="368"/>
      <c r="O91" s="368"/>
      <c r="P91" s="368"/>
      <c r="Q91" s="368"/>
      <c r="R91" s="368"/>
      <c r="S91" s="368"/>
      <c r="T91" s="368"/>
      <c r="U91" s="368"/>
      <c r="V91" s="368"/>
      <c r="W91" s="368"/>
      <c r="X91" s="368"/>
      <c r="Y91" s="368"/>
      <c r="Z91" s="368"/>
      <c r="AA91" s="368"/>
      <c r="AB91" s="368"/>
      <c r="AC91" s="368"/>
      <c r="AD91" s="368"/>
      <c r="AE91" s="368"/>
      <c r="AF91" s="368"/>
      <c r="AG91" s="368"/>
      <c r="AH91" s="368"/>
      <c r="AI91" s="368"/>
      <c r="AJ91" s="368"/>
      <c r="AK91" s="369">
        <v>-622473826.22950828</v>
      </c>
      <c r="AL91" s="370"/>
      <c r="AM91" s="288">
        <v>-471988254.39269954</v>
      </c>
      <c r="AN91" s="288">
        <v>-423256413.7506668</v>
      </c>
      <c r="AO91" s="288">
        <v>-372462368.08748972</v>
      </c>
      <c r="AP91" s="288">
        <v>-319533185.60629785</v>
      </c>
      <c r="AQ91" s="288">
        <v>-264393201.29874501</v>
      </c>
      <c r="AR91" s="288">
        <v>-206963912.93495148</v>
      </c>
      <c r="AS91" s="288">
        <v>-125198340.21323532</v>
      </c>
      <c r="AT91" s="288">
        <v>-40098891.075072944</v>
      </c>
      <c r="AU91" s="288">
        <v>48457256.262103483</v>
      </c>
      <c r="AV91" s="288">
        <v>140597623.24255484</v>
      </c>
      <c r="AW91" s="288">
        <v>234231860.11736551</v>
      </c>
      <c r="AX91" s="288">
        <v>331653509.12712163</v>
      </c>
      <c r="AY91" s="288">
        <v>472225780.63191789</v>
      </c>
      <c r="AZ91" s="288">
        <v>618441249.2346158</v>
      </c>
      <c r="BA91" s="288">
        <v>770514437.38357317</v>
      </c>
      <c r="BB91" s="288">
        <v>928668214.91963923</v>
      </c>
      <c r="BC91" s="288">
        <v>1093134126.0797894</v>
      </c>
      <c r="BD91" s="288">
        <v>1264152729.236969</v>
      </c>
      <c r="BE91" s="288">
        <v>1502120280.2253087</v>
      </c>
      <c r="BF91" s="288">
        <v>1749555961.7563705</v>
      </c>
      <c r="BG91" s="288">
        <v>2003838590.2785394</v>
      </c>
      <c r="BH91" s="288">
        <v>2268246114.6356592</v>
      </c>
      <c r="BI91" s="288">
        <v>2543171145.411695</v>
      </c>
      <c r="BJ91" s="288">
        <v>2829021728.7888188</v>
      </c>
      <c r="BK91" s="288">
        <v>3126221955.9178448</v>
      </c>
      <c r="BL91" s="288">
        <v>3435212596.3781338</v>
      </c>
      <c r="BM91" s="288">
        <v>3756451756.6632271</v>
      </c>
      <c r="BN91" s="288">
        <v>4090415565.0453682</v>
      </c>
      <c r="BO91" s="288">
        <v>4437598883.1485529</v>
      </c>
      <c r="BP91" s="288">
        <v>4798516046.1180735</v>
      </c>
      <c r="BQ91" s="288">
        <v>5173701631.8747158</v>
      </c>
      <c r="BR91" s="288">
        <v>5563711260.820384</v>
      </c>
      <c r="BS91" s="288">
        <v>5969122427.4074907</v>
      </c>
      <c r="BT91" s="288">
        <v>6390535364.5764933</v>
      </c>
      <c r="BU91" s="288">
        <v>6828573942.494688</v>
      </c>
      <c r="BV91" s="288">
        <v>7283886602.7011852</v>
      </c>
      <c r="BW91" s="288">
        <v>7757147329.6510677</v>
      </c>
      <c r="BX91" s="288">
        <v>8249056660.5688419</v>
      </c>
      <c r="BY91" s="288">
        <v>8760342735.2619286</v>
      </c>
      <c r="BZ91" s="288">
        <v>9291762387.6808052</v>
      </c>
      <c r="CA91" s="288">
        <v>9844102280.7712173</v>
      </c>
      <c r="CB91" s="288">
        <v>10418180086.380484</v>
      </c>
      <c r="CC91" s="288">
        <v>11014845711.743824</v>
      </c>
      <c r="CD91" s="288">
        <v>11634982574.829786</v>
      </c>
      <c r="CE91" s="288">
        <v>12279508930.137911</v>
      </c>
      <c r="CF91" s="288">
        <v>12949379247.300617</v>
      </c>
      <c r="CG91" s="288">
        <v>13645585644.085453</v>
      </c>
      <c r="CH91" s="288">
        <v>14369159376.462429</v>
      </c>
      <c r="CI91" s="288">
        <v>15121172387.72765</v>
      </c>
      <c r="CJ91" s="288">
        <v>15902738919.142601</v>
      </c>
    </row>
    <row r="92" spans="1:88" s="256" customFormat="1" x14ac:dyDescent="0.25">
      <c r="A92" s="367" t="s">
        <v>265</v>
      </c>
      <c r="B92" s="368"/>
      <c r="C92" s="368"/>
      <c r="D92" s="368"/>
      <c r="E92" s="368"/>
      <c r="F92" s="368"/>
      <c r="G92" s="368"/>
      <c r="H92" s="368"/>
      <c r="I92" s="368"/>
      <c r="J92" s="368"/>
      <c r="K92" s="368"/>
      <c r="L92" s="368"/>
      <c r="M92" s="368"/>
      <c r="N92" s="368"/>
      <c r="O92" s="368"/>
      <c r="P92" s="368"/>
      <c r="Q92" s="368"/>
      <c r="R92" s="368"/>
      <c r="S92" s="368"/>
      <c r="T92" s="368"/>
      <c r="U92" s="368"/>
      <c r="V92" s="368"/>
      <c r="W92" s="368"/>
      <c r="X92" s="368"/>
      <c r="Y92" s="368"/>
      <c r="Z92" s="368"/>
      <c r="AA92" s="368"/>
      <c r="AB92" s="368"/>
      <c r="AC92" s="368"/>
      <c r="AD92" s="368"/>
      <c r="AE92" s="368"/>
      <c r="AF92" s="368"/>
      <c r="AG92" s="368"/>
      <c r="AH92" s="368"/>
      <c r="AI92" s="368"/>
      <c r="AJ92" s="368"/>
      <c r="AK92" s="371">
        <v>1</v>
      </c>
      <c r="AL92" s="372"/>
      <c r="AM92" s="296">
        <v>0.87657784011220197</v>
      </c>
      <c r="AN92" s="296">
        <v>0.76838870977577312</v>
      </c>
      <c r="AO92" s="296">
        <v>0.6735525155818487</v>
      </c>
      <c r="AP92" s="296">
        <v>0.59042120931087727</v>
      </c>
      <c r="AQ92" s="296">
        <v>0.51755014841416302</v>
      </c>
      <c r="AR92" s="296">
        <v>0.45367299124663668</v>
      </c>
      <c r="AS92" s="296">
        <v>0.39767969078421861</v>
      </c>
      <c r="AT92" s="296">
        <v>0.34859720440411868</v>
      </c>
      <c r="AU92" s="296">
        <v>0.30557258450571412</v>
      </c>
      <c r="AV92" s="296">
        <v>0.26785815612352221</v>
      </c>
      <c r="AW92" s="296">
        <v>0.23479852395119405</v>
      </c>
      <c r="AX92" s="296">
        <v>0.20581918298667082</v>
      </c>
      <c r="AY92" s="296">
        <v>0.18041653487611395</v>
      </c>
      <c r="AZ92" s="296">
        <v>0.15814913646223175</v>
      </c>
      <c r="BA92" s="296">
        <v>0.13863002845567296</v>
      </c>
      <c r="BB92" s="296">
        <v>0.12152001091836692</v>
      </c>
      <c r="BC92" s="296">
        <v>0.10652174870123327</v>
      </c>
      <c r="BD92" s="296">
        <v>9.3374604401501818E-2</v>
      </c>
      <c r="BE92" s="296">
        <v>8.1850109047599762E-2</v>
      </c>
      <c r="BF92" s="296">
        <v>7.1747991801893202E-2</v>
      </c>
      <c r="BG92" s="296">
        <v>6.2892699686091513E-2</v>
      </c>
      <c r="BH92" s="296">
        <v>5.5130346849659465E-2</v>
      </c>
      <c r="BI92" s="296">
        <v>4.8326040366111024E-2</v>
      </c>
      <c r="BJ92" s="296">
        <v>4.2361536085300688E-2</v>
      </c>
      <c r="BK92" s="296">
        <v>3.7133183805487982E-2</v>
      </c>
      <c r="BL92" s="296">
        <v>3.255012605670405E-2</v>
      </c>
      <c r="BM92" s="296">
        <v>2.8532719194165536E-2</v>
      </c>
      <c r="BN92" s="296">
        <v>2.5011149363749596E-2</v>
      </c>
      <c r="BO92" s="296">
        <v>2.1924219287999293E-2</v>
      </c>
      <c r="BP92" s="296">
        <v>1.9218284789620704E-2</v>
      </c>
      <c r="BQ92" s="296">
        <v>1.6846322571546897E-2</v>
      </c>
      <c r="BR92" s="296">
        <v>1.4767113053600015E-2</v>
      </c>
      <c r="BS92" s="296">
        <v>1.2944524065217405E-2</v>
      </c>
      <c r="BT92" s="296">
        <v>1.1346882946368691E-2</v>
      </c>
      <c r="BU92" s="296">
        <v>9.9464261451338454E-3</v>
      </c>
      <c r="BV92" s="296">
        <v>8.7188167471369607E-3</v>
      </c>
      <c r="BW92" s="296">
        <v>7.6427215525394117E-3</v>
      </c>
      <c r="BX92" s="296">
        <v>6.6994403511039732E-3</v>
      </c>
      <c r="BY92" s="296">
        <v>5.8725809529312518E-3</v>
      </c>
      <c r="BZ92" s="296">
        <v>5.1477743276045337E-3</v>
      </c>
      <c r="CA92" s="296">
        <v>4.5124249014766244E-3</v>
      </c>
      <c r="CB92" s="296">
        <v>3.9554916738048958E-3</v>
      </c>
      <c r="CC92" s="296">
        <v>3.4672963480056932E-3</v>
      </c>
      <c r="CD92" s="296">
        <v>3.0393551437637566E-3</v>
      </c>
      <c r="CE92" s="296">
        <v>2.6642313672543445E-3</v>
      </c>
      <c r="CF92" s="296">
        <v>2.3354061774669924E-3</v>
      </c>
      <c r="CG92" s="296">
        <v>2.0471653028287097E-3</v>
      </c>
      <c r="CH92" s="296">
        <v>1.7944997395062325E-3</v>
      </c>
      <c r="CI92" s="296">
        <v>1.5730187057382821E-3</v>
      </c>
      <c r="CJ92" s="296">
        <v>1.3788733395321549E-3</v>
      </c>
    </row>
    <row r="93" spans="1:88" s="255" customFormat="1" ht="14.25" x14ac:dyDescent="0.25">
      <c r="A93" s="355" t="s">
        <v>624</v>
      </c>
      <c r="B93" s="356"/>
      <c r="C93" s="356"/>
      <c r="D93" s="356"/>
      <c r="E93" s="356"/>
      <c r="F93" s="356"/>
      <c r="G93" s="356"/>
      <c r="H93" s="356"/>
      <c r="I93" s="356"/>
      <c r="J93" s="356"/>
      <c r="K93" s="356"/>
      <c r="L93" s="356"/>
      <c r="M93" s="356"/>
      <c r="N93" s="356"/>
      <c r="O93" s="356"/>
      <c r="P93" s="356"/>
      <c r="Q93" s="356"/>
      <c r="R93" s="356"/>
      <c r="S93" s="356"/>
      <c r="T93" s="356"/>
      <c r="U93" s="356"/>
      <c r="V93" s="356"/>
      <c r="W93" s="356"/>
      <c r="X93" s="356"/>
      <c r="Y93" s="356"/>
      <c r="Z93" s="356"/>
      <c r="AA93" s="356"/>
      <c r="AB93" s="356"/>
      <c r="AC93" s="356"/>
      <c r="AD93" s="356"/>
      <c r="AE93" s="356"/>
      <c r="AF93" s="356"/>
      <c r="AG93" s="356"/>
      <c r="AH93" s="356"/>
      <c r="AI93" s="356"/>
      <c r="AJ93" s="356"/>
      <c r="AK93" s="363">
        <v>-622473826.22950828</v>
      </c>
      <c r="AL93" s="364"/>
      <c r="AM93" s="297">
        <v>131912317.52875942</v>
      </c>
      <c r="AN93" s="297">
        <v>37444996.155930124</v>
      </c>
      <c r="AO93" s="297">
        <v>34212457.233012207</v>
      </c>
      <c r="AP93" s="297">
        <v>31250511.928381398</v>
      </c>
      <c r="AQ93" s="297">
        <v>28537707.061928596</v>
      </c>
      <c r="AR93" s="297">
        <v>26054117.037167866</v>
      </c>
      <c r="AS93" s="297">
        <v>32516507.676766627</v>
      </c>
      <c r="AT93" s="297">
        <v>29665430.065893888</v>
      </c>
      <c r="AU93" s="297">
        <v>27060330.815689813</v>
      </c>
      <c r="AV93" s="297">
        <v>24680548.803928375</v>
      </c>
      <c r="AW93" s="297">
        <v>21985180.60950201</v>
      </c>
      <c r="AX93" s="297">
        <v>20051244.204402208</v>
      </c>
      <c r="AY93" s="297">
        <v>25361562.124559633</v>
      </c>
      <c r="AZ93" s="297">
        <v>23123850.096937232</v>
      </c>
      <c r="BA93" s="297">
        <v>21081910.400434874</v>
      </c>
      <c r="BB93" s="297">
        <v>19218848.772963725</v>
      </c>
      <c r="BC93" s="297">
        <v>17519196.458520863</v>
      </c>
      <c r="BD93" s="297">
        <v>15968794.415099081</v>
      </c>
      <c r="BE93" s="297">
        <v>19477669.998185858</v>
      </c>
      <c r="BF93" s="297">
        <v>17753013.249986477</v>
      </c>
      <c r="BG93" s="297">
        <v>15992520.991034735</v>
      </c>
      <c r="BH93" s="297">
        <v>14576878.527467791</v>
      </c>
      <c r="BI93" s="297">
        <v>13286038.134937027</v>
      </c>
      <c r="BJ93" s="297">
        <v>12109069.802734291</v>
      </c>
      <c r="BK93" s="297">
        <v>11035990.661014898</v>
      </c>
      <c r="BL93" s="297">
        <v>10057684.297324132</v>
      </c>
      <c r="BM93" s="297">
        <v>9165826.7545841075</v>
      </c>
      <c r="BN93" s="297">
        <v>8352818.6935323747</v>
      </c>
      <c r="BO93" s="297">
        <v>7611723.1992294332</v>
      </c>
      <c r="BP93" s="297">
        <v>6936208.8234101962</v>
      </c>
      <c r="BQ93" s="297">
        <v>6320497.4018511679</v>
      </c>
      <c r="BR93" s="297">
        <v>5759316.2826332776</v>
      </c>
      <c r="BS93" s="297">
        <v>5247854.6021946678</v>
      </c>
      <c r="BT93" s="297">
        <v>4781723.2701420942</v>
      </c>
      <c r="BU93" s="297">
        <v>4356918.3639827836</v>
      </c>
      <c r="BV93" s="297">
        <v>3969787.6469918871</v>
      </c>
      <c r="BW93" s="297">
        <v>3616999.9578303401</v>
      </c>
      <c r="BX93" s="297">
        <v>3295517.220635097</v>
      </c>
      <c r="BY93" s="297">
        <v>3002568.8637416004</v>
      </c>
      <c r="BZ93" s="297">
        <v>2735628.4439064153</v>
      </c>
      <c r="CA93" s="297">
        <v>2492392.2876601126</v>
      </c>
      <c r="CB93" s="297">
        <v>2270759.9802036402</v>
      </c>
      <c r="CC93" s="297">
        <v>2068816.5438028416</v>
      </c>
      <c r="CD93" s="297">
        <v>1884816.1646578419</v>
      </c>
      <c r="CE93" s="297">
        <v>1717167.3328340228</v>
      </c>
      <c r="CF93" s="297">
        <v>1564419.2768035578</v>
      </c>
      <c r="CG93" s="297">
        <v>1425249.5791053118</v>
      </c>
      <c r="CH93" s="297">
        <v>1298452.8742640368</v>
      </c>
      <c r="CI93" s="297">
        <v>1182930.5336787647</v>
      </c>
      <c r="CJ93" s="297">
        <v>1077681.2532386973</v>
      </c>
    </row>
    <row r="94" spans="1:88" s="255" customFormat="1" ht="14.25" x14ac:dyDescent="0.25">
      <c r="A94" s="355" t="s">
        <v>625</v>
      </c>
      <c r="B94" s="356"/>
      <c r="C94" s="356"/>
      <c r="D94" s="356"/>
      <c r="E94" s="356"/>
      <c r="F94" s="356"/>
      <c r="G94" s="356"/>
      <c r="H94" s="356"/>
      <c r="I94" s="356"/>
      <c r="J94" s="356"/>
      <c r="K94" s="356"/>
      <c r="L94" s="356"/>
      <c r="M94" s="356"/>
      <c r="N94" s="356"/>
      <c r="O94" s="356"/>
      <c r="P94" s="356"/>
      <c r="Q94" s="356"/>
      <c r="R94" s="356"/>
      <c r="S94" s="356"/>
      <c r="T94" s="356"/>
      <c r="U94" s="356"/>
      <c r="V94" s="356"/>
      <c r="W94" s="356"/>
      <c r="X94" s="356"/>
      <c r="Y94" s="356"/>
      <c r="Z94" s="356"/>
      <c r="AA94" s="356"/>
      <c r="AB94" s="356"/>
      <c r="AC94" s="356"/>
      <c r="AD94" s="356"/>
      <c r="AE94" s="356"/>
      <c r="AF94" s="356"/>
      <c r="AG94" s="356"/>
      <c r="AH94" s="356"/>
      <c r="AI94" s="356"/>
      <c r="AJ94" s="356"/>
      <c r="AK94" s="363">
        <v>-622473826.22950828</v>
      </c>
      <c r="AL94" s="364"/>
      <c r="AM94" s="297">
        <v>-490561508.70074886</v>
      </c>
      <c r="AN94" s="297">
        <v>-453116512.54481876</v>
      </c>
      <c r="AO94" s="297">
        <v>-418904055.31180656</v>
      </c>
      <c r="AP94" s="297">
        <v>-387653543.38342518</v>
      </c>
      <c r="AQ94" s="297">
        <v>-359115836.32149661</v>
      </c>
      <c r="AR94" s="297">
        <v>-333061719.28432876</v>
      </c>
      <c r="AS94" s="297">
        <v>-300545211.60756212</v>
      </c>
      <c r="AT94" s="297">
        <v>-270879781.54166824</v>
      </c>
      <c r="AU94" s="297">
        <v>-243819450.72597843</v>
      </c>
      <c r="AV94" s="297">
        <v>-219138901.92205006</v>
      </c>
      <c r="AW94" s="297">
        <v>-197153721.31254804</v>
      </c>
      <c r="AX94" s="297">
        <v>-177102477.10814583</v>
      </c>
      <c r="AY94" s="297">
        <v>-151740914.98358619</v>
      </c>
      <c r="AZ94" s="297">
        <v>-128617064.88664895</v>
      </c>
      <c r="BA94" s="297">
        <v>-107535154.48621407</v>
      </c>
      <c r="BB94" s="297">
        <v>-88316305.713250339</v>
      </c>
      <c r="BC94" s="297">
        <v>-70797109.25472948</v>
      </c>
      <c r="BD94" s="297">
        <v>-54828314.839630395</v>
      </c>
      <c r="BE94" s="297">
        <v>-35350644.841444537</v>
      </c>
      <c r="BF94" s="297">
        <v>-17597631.59145806</v>
      </c>
      <c r="BG94" s="297">
        <v>-1605110.6004233249</v>
      </c>
      <c r="BH94" s="297">
        <v>12971767.927044466</v>
      </c>
      <c r="BI94" s="297">
        <v>26257806.061981492</v>
      </c>
      <c r="BJ94" s="297">
        <v>38366875.864715785</v>
      </c>
      <c r="BK94" s="297">
        <v>49402866.525730684</v>
      </c>
      <c r="BL94" s="297">
        <v>59460550.82305482</v>
      </c>
      <c r="BM94" s="297">
        <v>68626377.577638924</v>
      </c>
      <c r="BN94" s="297">
        <v>76979196.271171302</v>
      </c>
      <c r="BO94" s="297">
        <v>84590919.470400736</v>
      </c>
      <c r="BP94" s="297">
        <v>91527128.293810934</v>
      </c>
      <c r="BQ94" s="297">
        <v>97847625.695662096</v>
      </c>
      <c r="BR94" s="297">
        <v>103606941.97829537</v>
      </c>
      <c r="BS94" s="297">
        <v>108854796.58049004</v>
      </c>
      <c r="BT94" s="297">
        <v>113636519.85063213</v>
      </c>
      <c r="BU94" s="297">
        <v>117993438.21461491</v>
      </c>
      <c r="BV94" s="297">
        <v>121963225.86160681</v>
      </c>
      <c r="BW94" s="297">
        <v>125580225.81943715</v>
      </c>
      <c r="BX94" s="297">
        <v>128875743.04007225</v>
      </c>
      <c r="BY94" s="297">
        <v>131878311.90381385</v>
      </c>
      <c r="BZ94" s="297">
        <v>134613940.34772027</v>
      </c>
      <c r="CA94" s="297">
        <v>137106332.63538039</v>
      </c>
      <c r="CB94" s="297">
        <v>139377092.61558402</v>
      </c>
      <c r="CC94" s="297">
        <v>141445909.15938684</v>
      </c>
      <c r="CD94" s="297">
        <v>143330725.32404467</v>
      </c>
      <c r="CE94" s="297">
        <v>145047892.65687871</v>
      </c>
      <c r="CF94" s="297">
        <v>146612311.93368226</v>
      </c>
      <c r="CG94" s="297">
        <v>148037561.51278758</v>
      </c>
      <c r="CH94" s="297">
        <v>149336014.38705161</v>
      </c>
      <c r="CI94" s="297">
        <v>150518944.92073038</v>
      </c>
      <c r="CJ94" s="297">
        <v>151596626.17396909</v>
      </c>
    </row>
    <row r="95" spans="1:88" s="255" customFormat="1" ht="14.25" x14ac:dyDescent="0.25">
      <c r="A95" s="355" t="s">
        <v>626</v>
      </c>
      <c r="B95" s="356"/>
      <c r="C95" s="356"/>
      <c r="D95" s="356"/>
      <c r="E95" s="356"/>
      <c r="F95" s="356"/>
      <c r="G95" s="356"/>
      <c r="H95" s="356"/>
      <c r="I95" s="356"/>
      <c r="J95" s="356"/>
      <c r="K95" s="356"/>
      <c r="L95" s="356"/>
      <c r="M95" s="356"/>
      <c r="N95" s="356"/>
      <c r="O95" s="356"/>
      <c r="P95" s="356"/>
      <c r="Q95" s="356"/>
      <c r="R95" s="356"/>
      <c r="S95" s="356"/>
      <c r="T95" s="356"/>
      <c r="U95" s="356"/>
      <c r="V95" s="356"/>
      <c r="W95" s="356"/>
      <c r="X95" s="356"/>
      <c r="Y95" s="356"/>
      <c r="Z95" s="356"/>
      <c r="AA95" s="356"/>
      <c r="AB95" s="356"/>
      <c r="AC95" s="356"/>
      <c r="AD95" s="356"/>
      <c r="AE95" s="356"/>
      <c r="AF95" s="356"/>
      <c r="AG95" s="356"/>
      <c r="AH95" s="356"/>
      <c r="AI95" s="356"/>
      <c r="AJ95" s="356"/>
      <c r="AK95" s="365">
        <v>0</v>
      </c>
      <c r="AL95" s="366"/>
      <c r="AM95" s="298">
        <v>0</v>
      </c>
      <c r="AN95" s="298">
        <v>0</v>
      </c>
      <c r="AO95" s="298">
        <v>0</v>
      </c>
      <c r="AP95" s="298">
        <v>0</v>
      </c>
      <c r="AQ95" s="298">
        <v>0</v>
      </c>
      <c r="AR95" s="298">
        <v>0</v>
      </c>
      <c r="AS95" s="298">
        <v>0</v>
      </c>
      <c r="AT95" s="298">
        <v>0</v>
      </c>
      <c r="AU95" s="298">
        <v>1.565199435536857E-2</v>
      </c>
      <c r="AV95" s="298">
        <v>3.9073040813899285E-2</v>
      </c>
      <c r="AW95" s="298">
        <v>5.6866789420765063E-2</v>
      </c>
      <c r="AX95" s="298">
        <v>7.1000618978126706E-2</v>
      </c>
      <c r="AY95" s="298">
        <v>8.6317362178086388E-2</v>
      </c>
      <c r="AZ95" s="298">
        <v>9.8175738857155137E-2</v>
      </c>
      <c r="BA95" s="298">
        <v>0.10757428883430609</v>
      </c>
      <c r="BB95" s="298">
        <v>0.11515301073834716</v>
      </c>
      <c r="BC95" s="298">
        <v>0.12134703808876868</v>
      </c>
      <c r="BD95" s="298">
        <v>0.12646475518054223</v>
      </c>
      <c r="BE95" s="298">
        <v>0.13208760312438517</v>
      </c>
      <c r="BF95" s="298">
        <v>0.13668337593087498</v>
      </c>
      <c r="BG95" s="298">
        <v>0.14044137027703596</v>
      </c>
      <c r="BH95" s="298">
        <v>0.14358130552016912</v>
      </c>
      <c r="BI95" s="298">
        <v>0.14622475935777968</v>
      </c>
      <c r="BJ95" s="298">
        <v>0.14846451731845955</v>
      </c>
      <c r="BK95" s="298">
        <v>0.15037267048468239</v>
      </c>
      <c r="BL95" s="298">
        <v>0.15200606973748099</v>
      </c>
      <c r="BM95" s="298">
        <v>0.15341011460720022</v>
      </c>
      <c r="BN95" s="298">
        <v>0.15462145329396337</v>
      </c>
      <c r="BO95" s="298">
        <v>0.15566994852532701</v>
      </c>
      <c r="BP95" s="298">
        <v>0.15658013535843485</v>
      </c>
      <c r="BQ95" s="298">
        <v>0.15737231949635566</v>
      </c>
      <c r="BR95" s="298">
        <v>0.15806341631431309</v>
      </c>
      <c r="BS95" s="298">
        <v>0.15866759970268207</v>
      </c>
      <c r="BT95" s="298">
        <v>0.15919680933718627</v>
      </c>
      <c r="BU95" s="298">
        <v>0.15966115116867741</v>
      </c>
      <c r="BV95" s="298">
        <v>0.1600692164203148</v>
      </c>
      <c r="BW95" s="298">
        <v>0.1604283377281388</v>
      </c>
      <c r="BX95" s="298">
        <v>0.16074479632872407</v>
      </c>
      <c r="BY95" s="298">
        <v>0.16102399078591989</v>
      </c>
      <c r="BZ95" s="298">
        <v>0.16127057525505162</v>
      </c>
      <c r="CA95" s="298">
        <v>0.16148857343929057</v>
      </c>
      <c r="CB95" s="298">
        <v>0.16168147301550828</v>
      </c>
      <c r="CC95" s="298">
        <v>0.16185230426726371</v>
      </c>
      <c r="CD95" s="298">
        <v>0.16200370587117541</v>
      </c>
      <c r="CE95" s="298">
        <v>0.16213798017466763</v>
      </c>
      <c r="CF95" s="298">
        <v>0.16225713983275769</v>
      </c>
      <c r="CG95" s="298">
        <v>0.16236294730449319</v>
      </c>
      <c r="CH95" s="298">
        <v>0.16245694842192027</v>
      </c>
      <c r="CI95" s="298">
        <v>0.16254050101681061</v>
      </c>
      <c r="CJ95" s="298">
        <v>0.16261479940968471</v>
      </c>
    </row>
    <row r="96" spans="1:88" s="255" customFormat="1" ht="14.25" x14ac:dyDescent="0.25">
      <c r="A96" s="355" t="s">
        <v>627</v>
      </c>
      <c r="B96" s="356"/>
      <c r="C96" s="356"/>
      <c r="D96" s="356"/>
      <c r="E96" s="356"/>
      <c r="F96" s="356"/>
      <c r="G96" s="356"/>
      <c r="H96" s="356"/>
      <c r="I96" s="356"/>
      <c r="J96" s="356"/>
      <c r="K96" s="356"/>
      <c r="L96" s="356"/>
      <c r="M96" s="356"/>
      <c r="N96" s="356"/>
      <c r="O96" s="356"/>
      <c r="P96" s="356"/>
      <c r="Q96" s="356"/>
      <c r="R96" s="356"/>
      <c r="S96" s="356"/>
      <c r="T96" s="356"/>
      <c r="U96" s="356"/>
      <c r="V96" s="356"/>
      <c r="W96" s="356"/>
      <c r="X96" s="356"/>
      <c r="Y96" s="356"/>
      <c r="Z96" s="356"/>
      <c r="AA96" s="356"/>
      <c r="AB96" s="356"/>
      <c r="AC96" s="356"/>
      <c r="AD96" s="356"/>
      <c r="AE96" s="356"/>
      <c r="AF96" s="356"/>
      <c r="AG96" s="356"/>
      <c r="AH96" s="356"/>
      <c r="AI96" s="356"/>
      <c r="AJ96" s="356"/>
      <c r="AK96" s="357">
        <v>0</v>
      </c>
      <c r="AL96" s="358"/>
      <c r="AM96" s="299">
        <v>0</v>
      </c>
      <c r="AN96" s="299">
        <v>0</v>
      </c>
      <c r="AO96" s="299">
        <v>0</v>
      </c>
      <c r="AP96" s="299">
        <v>0</v>
      </c>
      <c r="AQ96" s="299">
        <v>0</v>
      </c>
      <c r="AR96" s="299">
        <v>0</v>
      </c>
      <c r="AS96" s="299">
        <v>0</v>
      </c>
      <c r="AT96" s="299">
        <v>0</v>
      </c>
      <c r="AU96" s="299">
        <v>8.452807538277348</v>
      </c>
      <c r="AV96" s="299">
        <v>0</v>
      </c>
      <c r="AW96" s="299">
        <v>0</v>
      </c>
      <c r="AX96" s="299">
        <v>0</v>
      </c>
      <c r="AY96" s="299">
        <v>0</v>
      </c>
      <c r="AZ96" s="299">
        <v>0</v>
      </c>
      <c r="BA96" s="299">
        <v>0</v>
      </c>
      <c r="BB96" s="299">
        <v>0</v>
      </c>
      <c r="BC96" s="299">
        <v>0</v>
      </c>
      <c r="BD96" s="299">
        <v>0</v>
      </c>
      <c r="BE96" s="299">
        <v>0</v>
      </c>
      <c r="BF96" s="299">
        <v>0</v>
      </c>
      <c r="BG96" s="299">
        <v>0</v>
      </c>
      <c r="BH96" s="299">
        <v>0</v>
      </c>
      <c r="BI96" s="299">
        <v>0</v>
      </c>
      <c r="BJ96" s="299">
        <v>0</v>
      </c>
      <c r="BK96" s="299">
        <v>0</v>
      </c>
      <c r="BL96" s="299">
        <v>0</v>
      </c>
      <c r="BM96" s="299">
        <v>0</v>
      </c>
      <c r="BN96" s="299">
        <v>0</v>
      </c>
      <c r="BO96" s="299">
        <v>0</v>
      </c>
      <c r="BP96" s="299">
        <v>0</v>
      </c>
      <c r="BQ96" s="299">
        <v>0</v>
      </c>
      <c r="BR96" s="299">
        <v>0</v>
      </c>
      <c r="BS96" s="299">
        <v>0</v>
      </c>
      <c r="BT96" s="299">
        <v>0</v>
      </c>
      <c r="BU96" s="299">
        <v>0</v>
      </c>
      <c r="BV96" s="299">
        <v>0</v>
      </c>
      <c r="BW96" s="299">
        <v>0</v>
      </c>
      <c r="BX96" s="299">
        <v>0</v>
      </c>
      <c r="BY96" s="299">
        <v>0</v>
      </c>
      <c r="BZ96" s="299">
        <v>0</v>
      </c>
      <c r="CA96" s="299">
        <v>0</v>
      </c>
      <c r="CB96" s="299">
        <v>0</v>
      </c>
      <c r="CC96" s="299">
        <v>0</v>
      </c>
      <c r="CD96" s="299">
        <v>0</v>
      </c>
      <c r="CE96" s="299">
        <v>0</v>
      </c>
      <c r="CF96" s="299">
        <v>0</v>
      </c>
      <c r="CG96" s="299">
        <v>0</v>
      </c>
      <c r="CH96" s="299">
        <v>0</v>
      </c>
      <c r="CI96" s="299">
        <v>0</v>
      </c>
      <c r="CJ96" s="299">
        <v>0</v>
      </c>
    </row>
    <row r="97" spans="1:88" s="255" customFormat="1" ht="15" thickBot="1" x14ac:dyDescent="0.3">
      <c r="A97" s="359" t="s">
        <v>628</v>
      </c>
      <c r="B97" s="360"/>
      <c r="C97" s="360"/>
      <c r="D97" s="360"/>
      <c r="E97" s="360"/>
      <c r="F97" s="360"/>
      <c r="G97" s="360"/>
      <c r="H97" s="360"/>
      <c r="I97" s="360"/>
      <c r="J97" s="360"/>
      <c r="K97" s="360"/>
      <c r="L97" s="360"/>
      <c r="M97" s="360"/>
      <c r="N97" s="360"/>
      <c r="O97" s="360"/>
      <c r="P97" s="360"/>
      <c r="Q97" s="360"/>
      <c r="R97" s="360"/>
      <c r="S97" s="360"/>
      <c r="T97" s="360"/>
      <c r="U97" s="360"/>
      <c r="V97" s="360"/>
      <c r="W97" s="360"/>
      <c r="X97" s="360"/>
      <c r="Y97" s="360"/>
      <c r="Z97" s="360"/>
      <c r="AA97" s="360"/>
      <c r="AB97" s="360"/>
      <c r="AC97" s="360"/>
      <c r="AD97" s="360"/>
      <c r="AE97" s="360"/>
      <c r="AF97" s="360"/>
      <c r="AG97" s="360"/>
      <c r="AH97" s="360"/>
      <c r="AI97" s="360"/>
      <c r="AJ97" s="360"/>
      <c r="AK97" s="361">
        <v>0</v>
      </c>
      <c r="AL97" s="362"/>
      <c r="AM97" s="300">
        <v>0</v>
      </c>
      <c r="AN97" s="300">
        <v>0</v>
      </c>
      <c r="AO97" s="300">
        <v>0</v>
      </c>
      <c r="AP97" s="300">
        <v>0</v>
      </c>
      <c r="AQ97" s="300">
        <v>0</v>
      </c>
      <c r="AR97" s="300">
        <v>0</v>
      </c>
      <c r="AS97" s="300">
        <v>0</v>
      </c>
      <c r="AT97" s="300">
        <v>0</v>
      </c>
      <c r="AU97" s="300">
        <v>0</v>
      </c>
      <c r="AV97" s="300">
        <v>0</v>
      </c>
      <c r="AW97" s="300">
        <v>0</v>
      </c>
      <c r="AX97" s="300">
        <v>0</v>
      </c>
      <c r="AY97" s="300">
        <v>0</v>
      </c>
      <c r="AZ97" s="300">
        <v>0</v>
      </c>
      <c r="BA97" s="300">
        <v>0</v>
      </c>
      <c r="BB97" s="300">
        <v>0</v>
      </c>
      <c r="BC97" s="300">
        <v>0</v>
      </c>
      <c r="BD97" s="300">
        <v>0</v>
      </c>
      <c r="BE97" s="300">
        <v>0</v>
      </c>
      <c r="BF97" s="300">
        <v>0</v>
      </c>
      <c r="BG97" s="300">
        <v>0</v>
      </c>
      <c r="BH97" s="300">
        <v>21.110113464785947</v>
      </c>
      <c r="BI97" s="300">
        <v>0</v>
      </c>
      <c r="BJ97" s="300">
        <v>0</v>
      </c>
      <c r="BK97" s="300">
        <v>0</v>
      </c>
      <c r="BL97" s="300">
        <v>0</v>
      </c>
      <c r="BM97" s="300">
        <v>0</v>
      </c>
      <c r="BN97" s="300">
        <v>0</v>
      </c>
      <c r="BO97" s="300">
        <v>0</v>
      </c>
      <c r="BP97" s="300">
        <v>0</v>
      </c>
      <c r="BQ97" s="300">
        <v>0</v>
      </c>
      <c r="BR97" s="300">
        <v>0</v>
      </c>
      <c r="BS97" s="300">
        <v>0</v>
      </c>
      <c r="BT97" s="300">
        <v>0</v>
      </c>
      <c r="BU97" s="300">
        <v>0</v>
      </c>
      <c r="BV97" s="300">
        <v>0</v>
      </c>
      <c r="BW97" s="300">
        <v>0</v>
      </c>
      <c r="BX97" s="300">
        <v>0</v>
      </c>
      <c r="BY97" s="300">
        <v>0</v>
      </c>
      <c r="BZ97" s="300">
        <v>0</v>
      </c>
      <c r="CA97" s="300">
        <v>0</v>
      </c>
      <c r="CB97" s="300">
        <v>0</v>
      </c>
      <c r="CC97" s="300">
        <v>0</v>
      </c>
      <c r="CD97" s="300">
        <v>0</v>
      </c>
      <c r="CE97" s="300">
        <v>0</v>
      </c>
      <c r="CF97" s="300">
        <v>0</v>
      </c>
      <c r="CG97" s="300">
        <v>0</v>
      </c>
      <c r="CH97" s="300">
        <v>0</v>
      </c>
      <c r="CI97" s="300">
        <v>0</v>
      </c>
      <c r="CJ97" s="300">
        <v>0</v>
      </c>
    </row>
    <row r="98" spans="1:88" x14ac:dyDescent="0.25">
      <c r="A98" s="458"/>
      <c r="B98" s="458"/>
      <c r="C98" s="458"/>
      <c r="D98" s="458"/>
      <c r="E98" s="458"/>
      <c r="F98" s="458"/>
      <c r="G98" s="458"/>
      <c r="H98" s="458"/>
      <c r="I98" s="458"/>
      <c r="J98" s="458"/>
      <c r="K98" s="458"/>
    </row>
    <row r="100" spans="1:88" x14ac:dyDescent="0.25">
      <c r="C100" s="238"/>
    </row>
    <row r="102" spans="1:88" x14ac:dyDescent="0.25">
      <c r="C102" s="235" t="s">
        <v>567</v>
      </c>
      <c r="AZ102" s="239"/>
      <c r="BA102" s="239"/>
      <c r="BB102" s="239"/>
      <c r="BC102" s="239"/>
      <c r="BD102" s="239"/>
      <c r="BE102" s="239"/>
      <c r="BF102" s="239"/>
      <c r="BG102" s="239"/>
      <c r="BH102" s="239"/>
      <c r="BI102" s="239"/>
    </row>
    <row r="103" spans="1:88" ht="27.75" x14ac:dyDescent="0.25">
      <c r="B103" s="237"/>
    </row>
    <row r="104" spans="1:88" ht="27.75" x14ac:dyDescent="0.25">
      <c r="B104" s="237"/>
    </row>
  </sheetData>
  <mergeCells count="149">
    <mergeCell ref="A9:AR9"/>
    <mergeCell ref="A10:AR10"/>
    <mergeCell ref="A12:AR12"/>
    <mergeCell ref="A13:AR13"/>
    <mergeCell ref="A15:AR15"/>
    <mergeCell ref="A98:K98"/>
    <mergeCell ref="A5:AR5"/>
    <mergeCell ref="A7:AR7"/>
    <mergeCell ref="A28:AJ28"/>
    <mergeCell ref="AK28:AL28"/>
    <mergeCell ref="AN28:AO28"/>
    <mergeCell ref="A29:AJ29"/>
    <mergeCell ref="AK29:AL29"/>
    <mergeCell ref="AN29:AO29"/>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8" zoomScale="85" zoomScaleSheetLayoutView="85" workbookViewId="0">
      <selection activeCell="H54" sqref="H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23.42578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68</v>
      </c>
    </row>
    <row r="2" spans="1:44" ht="18.75" x14ac:dyDescent="0.3">
      <c r="L2" s="15" t="s">
        <v>9</v>
      </c>
    </row>
    <row r="3" spans="1:44" ht="18.75" x14ac:dyDescent="0.3">
      <c r="L3" s="15" t="s">
        <v>67</v>
      </c>
    </row>
    <row r="4" spans="1:44" ht="18.75" x14ac:dyDescent="0.3">
      <c r="K4" s="15"/>
    </row>
    <row r="5" spans="1:44" x14ac:dyDescent="0.25">
      <c r="A5" s="304" t="str">
        <f>'1. паспорт местоположение'!A5:C5</f>
        <v>Год раскрытия информации: 2026 год</v>
      </c>
      <c r="B5" s="304"/>
      <c r="C5" s="304"/>
      <c r="D5" s="304"/>
      <c r="E5" s="304"/>
      <c r="F5" s="304"/>
      <c r="G5" s="304"/>
      <c r="H5" s="304"/>
      <c r="I5" s="304"/>
      <c r="J5" s="304"/>
      <c r="K5" s="304"/>
      <c r="L5" s="30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05" t="s">
        <v>8</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7" t="s">
        <v>7</v>
      </c>
      <c r="B10" s="307"/>
      <c r="C10" s="307"/>
      <c r="D10" s="307"/>
      <c r="E10" s="307"/>
      <c r="F10" s="307"/>
      <c r="G10" s="307"/>
      <c r="H10" s="307"/>
      <c r="I10" s="307"/>
      <c r="J10" s="307"/>
      <c r="K10" s="307"/>
      <c r="L10" s="307"/>
    </row>
    <row r="11" spans="1:44" ht="18.75" x14ac:dyDescent="0.25">
      <c r="A11" s="305"/>
      <c r="B11" s="305"/>
      <c r="C11" s="305"/>
      <c r="D11" s="305"/>
      <c r="E11" s="305"/>
      <c r="F11" s="305"/>
      <c r="G11" s="305"/>
      <c r="H11" s="305"/>
      <c r="I11" s="305"/>
      <c r="J11" s="305"/>
      <c r="K11" s="305"/>
      <c r="L11" s="305"/>
    </row>
    <row r="12" spans="1:44" x14ac:dyDescent="0.25">
      <c r="A12" s="311" t="str">
        <f>'1. паспорт местоположение'!A12:C12</f>
        <v>P_TP1900.VL.0035</v>
      </c>
      <c r="B12" s="311"/>
      <c r="C12" s="311"/>
      <c r="D12" s="311"/>
      <c r="E12" s="311"/>
      <c r="F12" s="311"/>
      <c r="G12" s="311"/>
      <c r="H12" s="311"/>
      <c r="I12" s="311"/>
      <c r="J12" s="311"/>
      <c r="K12" s="311"/>
      <c r="L12" s="311"/>
    </row>
    <row r="13" spans="1:44" x14ac:dyDescent="0.25">
      <c r="A13" s="307" t="s">
        <v>6</v>
      </c>
      <c r="B13" s="307"/>
      <c r="C13" s="307"/>
      <c r="D13" s="307"/>
      <c r="E13" s="307"/>
      <c r="F13" s="307"/>
      <c r="G13" s="307"/>
      <c r="H13" s="307"/>
      <c r="I13" s="307"/>
      <c r="J13" s="307"/>
      <c r="K13" s="307"/>
      <c r="L13" s="307"/>
    </row>
    <row r="14" spans="1:44" ht="18.75" x14ac:dyDescent="0.25">
      <c r="A14" s="314"/>
      <c r="B14" s="314"/>
      <c r="C14" s="314"/>
      <c r="D14" s="314"/>
      <c r="E14" s="314"/>
      <c r="F14" s="314"/>
      <c r="G14" s="314"/>
      <c r="H14" s="314"/>
      <c r="I14" s="314"/>
      <c r="J14" s="314"/>
      <c r="K14" s="314"/>
      <c r="L14" s="314"/>
    </row>
    <row r="15" spans="1:44" x14ac:dyDescent="0.25">
      <c r="A15" s="311" t="str">
        <f>'1. паспорт местоположение'!A15:C15</f>
        <v>Реконструкция ВЛ-110кВ Картопья-Атымья 1 Урайского ПО филиала  АО "Россети Тюмень" Энергокомплекс (замена отдельностоящих дефектных опор в количестве 70 шт.)</v>
      </c>
      <c r="B15" s="311"/>
      <c r="C15" s="311"/>
      <c r="D15" s="311"/>
      <c r="E15" s="311"/>
      <c r="F15" s="311"/>
      <c r="G15" s="311"/>
      <c r="H15" s="311"/>
      <c r="I15" s="311"/>
      <c r="J15" s="311"/>
      <c r="K15" s="311"/>
      <c r="L15" s="311"/>
    </row>
    <row r="16" spans="1:44" x14ac:dyDescent="0.25">
      <c r="A16" s="307" t="s">
        <v>5</v>
      </c>
      <c r="B16" s="307"/>
      <c r="C16" s="307"/>
      <c r="D16" s="307"/>
      <c r="E16" s="307"/>
      <c r="F16" s="307"/>
      <c r="G16" s="307"/>
      <c r="H16" s="307"/>
      <c r="I16" s="307"/>
      <c r="J16" s="307"/>
      <c r="K16" s="307"/>
      <c r="L16" s="307"/>
    </row>
    <row r="17" spans="1:12" ht="15.75" customHeight="1" x14ac:dyDescent="0.25">
      <c r="L17" s="154"/>
    </row>
    <row r="18" spans="1:12" x14ac:dyDescent="0.25">
      <c r="K18" s="155"/>
    </row>
    <row r="19" spans="1:12" ht="15.75" customHeight="1" x14ac:dyDescent="0.25">
      <c r="A19" s="460" t="s">
        <v>462</v>
      </c>
      <c r="B19" s="460"/>
      <c r="C19" s="460"/>
      <c r="D19" s="460"/>
      <c r="E19" s="460"/>
      <c r="F19" s="460"/>
      <c r="G19" s="460"/>
      <c r="H19" s="460"/>
      <c r="I19" s="460"/>
      <c r="J19" s="460"/>
      <c r="K19" s="460"/>
      <c r="L19" s="460"/>
    </row>
    <row r="20" spans="1:12" x14ac:dyDescent="0.25">
      <c r="A20" s="153"/>
      <c r="B20" s="153"/>
      <c r="C20" s="156"/>
      <c r="D20" s="156"/>
      <c r="E20" s="156"/>
      <c r="F20" s="156"/>
      <c r="G20" s="156"/>
      <c r="H20" s="156"/>
      <c r="I20" s="156"/>
      <c r="J20" s="156"/>
      <c r="K20" s="156"/>
      <c r="L20" s="156"/>
    </row>
    <row r="21" spans="1:12" ht="28.5" customHeight="1" x14ac:dyDescent="0.25">
      <c r="A21" s="465" t="s">
        <v>463</v>
      </c>
      <c r="B21" s="465" t="s">
        <v>464</v>
      </c>
      <c r="C21" s="466" t="s">
        <v>465</v>
      </c>
      <c r="D21" s="466"/>
      <c r="E21" s="466"/>
      <c r="F21" s="466"/>
      <c r="G21" s="466"/>
      <c r="H21" s="466"/>
      <c r="I21" s="467" t="s">
        <v>466</v>
      </c>
      <c r="J21" s="468" t="s">
        <v>467</v>
      </c>
      <c r="K21" s="465" t="s">
        <v>468</v>
      </c>
      <c r="L21" s="461" t="s">
        <v>469</v>
      </c>
    </row>
    <row r="22" spans="1:12" ht="58.5" customHeight="1" x14ac:dyDescent="0.25">
      <c r="A22" s="465"/>
      <c r="B22" s="465"/>
      <c r="C22" s="462" t="s">
        <v>1</v>
      </c>
      <c r="D22" s="462"/>
      <c r="E22" s="157"/>
      <c r="F22" s="158"/>
      <c r="G22" s="463" t="s">
        <v>470</v>
      </c>
      <c r="H22" s="464"/>
      <c r="I22" s="467"/>
      <c r="J22" s="469"/>
      <c r="K22" s="465"/>
      <c r="L22" s="461"/>
    </row>
    <row r="23" spans="1:12" ht="47.25" x14ac:dyDescent="0.25">
      <c r="A23" s="465"/>
      <c r="B23" s="465"/>
      <c r="C23" s="159" t="s">
        <v>471</v>
      </c>
      <c r="D23" s="159" t="s">
        <v>472</v>
      </c>
      <c r="E23" s="159" t="s">
        <v>471</v>
      </c>
      <c r="F23" s="159" t="s">
        <v>472</v>
      </c>
      <c r="G23" s="159" t="s">
        <v>471</v>
      </c>
      <c r="H23" s="159" t="s">
        <v>472</v>
      </c>
      <c r="I23" s="467"/>
      <c r="J23" s="470"/>
      <c r="K23" s="465"/>
      <c r="L23" s="461"/>
    </row>
    <row r="24" spans="1:12" x14ac:dyDescent="0.25">
      <c r="A24" s="152">
        <v>1</v>
      </c>
      <c r="B24" s="152">
        <v>2</v>
      </c>
      <c r="C24" s="159">
        <v>3</v>
      </c>
      <c r="D24" s="159">
        <v>4</v>
      </c>
      <c r="E24" s="159">
        <v>5</v>
      </c>
      <c r="F24" s="159">
        <v>6</v>
      </c>
      <c r="G24" s="159">
        <v>7</v>
      </c>
      <c r="H24" s="159">
        <v>8</v>
      </c>
      <c r="I24" s="159">
        <v>9</v>
      </c>
      <c r="J24" s="159">
        <v>10</v>
      </c>
      <c r="K24" s="159">
        <v>11</v>
      </c>
      <c r="L24" s="159">
        <v>12</v>
      </c>
    </row>
    <row r="25" spans="1:12" ht="31.5" x14ac:dyDescent="0.25">
      <c r="A25" s="160">
        <v>1</v>
      </c>
      <c r="B25" s="161" t="s">
        <v>473</v>
      </c>
      <c r="C25" s="161"/>
      <c r="D25" s="162"/>
      <c r="E25" s="162"/>
      <c r="F25" s="162"/>
      <c r="G25" s="162"/>
      <c r="H25" s="162"/>
      <c r="I25" s="162"/>
      <c r="J25" s="162"/>
      <c r="K25" s="163"/>
      <c r="L25" s="76"/>
    </row>
    <row r="26" spans="1:12" ht="54.75" customHeight="1" x14ac:dyDescent="0.25">
      <c r="A26" s="160" t="s">
        <v>474</v>
      </c>
      <c r="B26" s="164" t="s">
        <v>475</v>
      </c>
      <c r="C26" s="165" t="s">
        <v>455</v>
      </c>
      <c r="D26" s="162"/>
      <c r="E26" s="162"/>
      <c r="F26" s="162"/>
      <c r="G26" s="165" t="s">
        <v>455</v>
      </c>
      <c r="H26" s="162"/>
      <c r="I26" s="162"/>
      <c r="J26" s="162"/>
      <c r="K26" s="163"/>
      <c r="L26" s="163"/>
    </row>
    <row r="27" spans="1:12" s="67" customFormat="1" ht="39" customHeight="1" x14ac:dyDescent="0.25">
      <c r="A27" s="160" t="s">
        <v>476</v>
      </c>
      <c r="B27" s="164" t="s">
        <v>477</v>
      </c>
      <c r="C27" s="165" t="s">
        <v>455</v>
      </c>
      <c r="D27" s="162"/>
      <c r="E27" s="162"/>
      <c r="F27" s="162"/>
      <c r="G27" s="165" t="s">
        <v>455</v>
      </c>
      <c r="H27" s="162"/>
      <c r="I27" s="162"/>
      <c r="J27" s="162"/>
      <c r="K27" s="163"/>
      <c r="L27" s="163"/>
    </row>
    <row r="28" spans="1:12" s="67" customFormat="1" ht="70.5" customHeight="1" x14ac:dyDescent="0.25">
      <c r="A28" s="160" t="s">
        <v>478</v>
      </c>
      <c r="B28" s="164" t="s">
        <v>479</v>
      </c>
      <c r="C28" s="167">
        <v>47331</v>
      </c>
      <c r="D28" s="167">
        <v>47362</v>
      </c>
      <c r="E28" s="162"/>
      <c r="F28" s="162"/>
      <c r="G28" s="167">
        <v>47331</v>
      </c>
      <c r="H28" s="167">
        <v>47362</v>
      </c>
      <c r="I28" s="166"/>
      <c r="J28" s="166"/>
      <c r="K28" s="163"/>
      <c r="L28" s="163"/>
    </row>
    <row r="29" spans="1:12" s="67" customFormat="1" ht="54" customHeight="1" x14ac:dyDescent="0.25">
      <c r="A29" s="160" t="s">
        <v>480</v>
      </c>
      <c r="B29" s="164" t="s">
        <v>481</v>
      </c>
      <c r="C29" s="167">
        <v>47362</v>
      </c>
      <c r="D29" s="167">
        <v>47392</v>
      </c>
      <c r="E29" s="162"/>
      <c r="F29" s="162"/>
      <c r="G29" s="167">
        <v>47362</v>
      </c>
      <c r="H29" s="167">
        <v>47392</v>
      </c>
      <c r="I29" s="166"/>
      <c r="J29" s="166"/>
      <c r="K29" s="163"/>
      <c r="L29" s="163"/>
    </row>
    <row r="30" spans="1:12" s="67" customFormat="1" ht="59.25" customHeight="1" x14ac:dyDescent="0.25">
      <c r="A30" s="160" t="s">
        <v>482</v>
      </c>
      <c r="B30" s="164" t="s">
        <v>483</v>
      </c>
      <c r="C30" s="167">
        <v>47392</v>
      </c>
      <c r="D30" s="229">
        <v>47411</v>
      </c>
      <c r="E30" s="162"/>
      <c r="F30" s="162"/>
      <c r="G30" s="167">
        <v>47392</v>
      </c>
      <c r="H30" s="229">
        <v>47411</v>
      </c>
      <c r="I30" s="169"/>
      <c r="J30" s="169"/>
      <c r="K30" s="163"/>
      <c r="L30" s="163"/>
    </row>
    <row r="31" spans="1:12" s="67" customFormat="1" ht="61.5" customHeight="1" x14ac:dyDescent="0.25">
      <c r="A31" s="160" t="s">
        <v>484</v>
      </c>
      <c r="B31" s="170" t="s">
        <v>485</v>
      </c>
      <c r="C31" s="167">
        <v>47119</v>
      </c>
      <c r="D31" s="168">
        <v>47149</v>
      </c>
      <c r="E31" s="162"/>
      <c r="F31" s="162"/>
      <c r="G31" s="167">
        <v>47119</v>
      </c>
      <c r="H31" s="168">
        <v>47149</v>
      </c>
      <c r="I31" s="171"/>
      <c r="J31" s="171"/>
      <c r="K31" s="163"/>
      <c r="L31" s="163"/>
    </row>
    <row r="32" spans="1:12" s="67" customFormat="1" ht="31.5" x14ac:dyDescent="0.25">
      <c r="A32" s="160" t="s">
        <v>486</v>
      </c>
      <c r="B32" s="170" t="s">
        <v>487</v>
      </c>
      <c r="C32" s="177">
        <v>47411</v>
      </c>
      <c r="D32" s="168">
        <v>47421</v>
      </c>
      <c r="E32" s="172"/>
      <c r="F32" s="172"/>
      <c r="G32" s="177">
        <v>47411</v>
      </c>
      <c r="H32" s="168">
        <v>47421</v>
      </c>
      <c r="I32" s="171"/>
      <c r="J32" s="171"/>
      <c r="K32" s="163"/>
      <c r="L32" s="163"/>
    </row>
    <row r="33" spans="1:12" s="67" customFormat="1" ht="58.5" customHeight="1" x14ac:dyDescent="0.25">
      <c r="A33" s="160" t="s">
        <v>488</v>
      </c>
      <c r="B33" s="170" t="s">
        <v>489</v>
      </c>
      <c r="C33" s="177">
        <v>47423</v>
      </c>
      <c r="D33" s="177">
        <v>47453</v>
      </c>
      <c r="E33" s="162"/>
      <c r="F33" s="162"/>
      <c r="G33" s="177">
        <v>47423</v>
      </c>
      <c r="H33" s="177">
        <v>47453</v>
      </c>
      <c r="I33" s="173"/>
      <c r="J33" s="173"/>
      <c r="K33" s="163"/>
      <c r="L33" s="163"/>
    </row>
    <row r="34" spans="1:12" s="67" customFormat="1" ht="47.25" customHeight="1" x14ac:dyDescent="0.25">
      <c r="A34" s="160" t="s">
        <v>490</v>
      </c>
      <c r="B34" s="170" t="s">
        <v>491</v>
      </c>
      <c r="C34" s="195" t="s">
        <v>455</v>
      </c>
      <c r="D34" s="196"/>
      <c r="E34" s="174"/>
      <c r="F34" s="174"/>
      <c r="G34" s="195" t="s">
        <v>455</v>
      </c>
      <c r="H34" s="196"/>
      <c r="I34" s="173"/>
      <c r="J34" s="173"/>
      <c r="K34" s="174"/>
      <c r="L34" s="163"/>
    </row>
    <row r="35" spans="1:12" s="67" customFormat="1" ht="49.5" customHeight="1" x14ac:dyDescent="0.25">
      <c r="A35" s="160" t="s">
        <v>492</v>
      </c>
      <c r="B35" s="170" t="s">
        <v>493</v>
      </c>
      <c r="C35" s="177">
        <v>47472</v>
      </c>
      <c r="D35" s="168">
        <v>47483</v>
      </c>
      <c r="E35" s="174"/>
      <c r="F35" s="174"/>
      <c r="G35" s="177">
        <v>47472</v>
      </c>
      <c r="H35" s="168">
        <v>47483</v>
      </c>
      <c r="I35" s="171"/>
      <c r="J35" s="171"/>
      <c r="K35" s="174"/>
      <c r="L35" s="163"/>
    </row>
    <row r="36" spans="1:12" ht="37.5" customHeight="1" x14ac:dyDescent="0.25">
      <c r="A36" s="160" t="s">
        <v>494</v>
      </c>
      <c r="B36" s="170" t="s">
        <v>495</v>
      </c>
      <c r="C36" s="177">
        <v>47128</v>
      </c>
      <c r="D36" s="179">
        <v>47149</v>
      </c>
      <c r="E36" s="176"/>
      <c r="F36" s="175"/>
      <c r="G36" s="177">
        <v>47128</v>
      </c>
      <c r="H36" s="179">
        <v>47149</v>
      </c>
      <c r="I36" s="178"/>
      <c r="J36" s="178"/>
      <c r="K36" s="163"/>
      <c r="L36" s="163"/>
    </row>
    <row r="37" spans="1:12" ht="49.5" customHeight="1" x14ac:dyDescent="0.25">
      <c r="A37" s="160" t="s">
        <v>496</v>
      </c>
      <c r="B37" s="170" t="s">
        <v>497</v>
      </c>
      <c r="C37" s="177">
        <v>47453</v>
      </c>
      <c r="D37" s="177">
        <v>47472</v>
      </c>
      <c r="E37" s="180"/>
      <c r="F37" s="181"/>
      <c r="G37" s="177">
        <v>47453</v>
      </c>
      <c r="H37" s="177">
        <v>47472</v>
      </c>
      <c r="I37" s="171"/>
      <c r="J37" s="171"/>
      <c r="K37" s="163"/>
      <c r="L37" s="163"/>
    </row>
    <row r="38" spans="1:12" x14ac:dyDescent="0.25">
      <c r="A38" s="160" t="s">
        <v>568</v>
      </c>
      <c r="B38" s="161" t="s">
        <v>498</v>
      </c>
      <c r="C38" s="163"/>
      <c r="D38" s="163"/>
      <c r="E38" s="163"/>
      <c r="F38" s="163"/>
      <c r="G38" s="163"/>
      <c r="H38" s="163"/>
      <c r="I38" s="182"/>
      <c r="J38" s="182"/>
      <c r="K38" s="163"/>
      <c r="L38" s="163"/>
    </row>
    <row r="39" spans="1:12" ht="78" customHeight="1" x14ac:dyDescent="0.25">
      <c r="A39" s="160">
        <v>2</v>
      </c>
      <c r="B39" s="170" t="s">
        <v>500</v>
      </c>
      <c r="C39" s="179">
        <v>47493</v>
      </c>
      <c r="D39" s="179">
        <v>47514</v>
      </c>
      <c r="E39" s="163"/>
      <c r="F39" s="163"/>
      <c r="G39" s="179">
        <v>47493</v>
      </c>
      <c r="H39" s="179">
        <v>47514</v>
      </c>
      <c r="I39" s="182"/>
      <c r="J39" s="182"/>
      <c r="K39" s="163"/>
      <c r="L39" s="163"/>
    </row>
    <row r="40" spans="1:12" ht="33.75" customHeight="1" x14ac:dyDescent="0.25">
      <c r="A40" s="160" t="s">
        <v>499</v>
      </c>
      <c r="B40" s="170" t="s">
        <v>502</v>
      </c>
      <c r="C40" s="184" t="s">
        <v>455</v>
      </c>
      <c r="D40" s="183"/>
      <c r="E40" s="163"/>
      <c r="F40" s="163"/>
      <c r="G40" s="184" t="s">
        <v>455</v>
      </c>
      <c r="H40" s="183"/>
      <c r="I40" s="182"/>
      <c r="J40" s="182"/>
      <c r="K40" s="163"/>
      <c r="L40" s="163"/>
    </row>
    <row r="41" spans="1:12" ht="63" customHeight="1" x14ac:dyDescent="0.25">
      <c r="A41" s="160" t="s">
        <v>501</v>
      </c>
      <c r="B41" s="161" t="s">
        <v>503</v>
      </c>
      <c r="C41" s="185"/>
      <c r="D41" s="185"/>
      <c r="E41" s="163"/>
      <c r="F41" s="163"/>
      <c r="G41" s="185"/>
      <c r="H41" s="185"/>
      <c r="I41" s="182"/>
      <c r="J41" s="182"/>
      <c r="K41" s="163"/>
      <c r="L41" s="163"/>
    </row>
    <row r="42" spans="1:12" ht="58.5" customHeight="1" x14ac:dyDescent="0.25">
      <c r="A42" s="160">
        <v>3</v>
      </c>
      <c r="B42" s="170" t="s">
        <v>505</v>
      </c>
      <c r="C42" s="229">
        <v>47635</v>
      </c>
      <c r="D42" s="230">
        <v>47725</v>
      </c>
      <c r="E42" s="163"/>
      <c r="F42" s="163"/>
      <c r="G42" s="229">
        <v>47635</v>
      </c>
      <c r="H42" s="230">
        <v>47725</v>
      </c>
      <c r="I42" s="182"/>
      <c r="J42" s="182"/>
      <c r="K42" s="163"/>
      <c r="L42" s="163"/>
    </row>
    <row r="43" spans="1:12" ht="34.5" customHeight="1" x14ac:dyDescent="0.25">
      <c r="A43" s="160" t="s">
        <v>504</v>
      </c>
      <c r="B43" s="170" t="s">
        <v>507</v>
      </c>
      <c r="C43" s="165"/>
      <c r="D43" s="231"/>
      <c r="E43" s="163"/>
      <c r="F43" s="163"/>
      <c r="G43" s="165"/>
      <c r="H43" s="231"/>
      <c r="I43" s="182"/>
      <c r="J43" s="182"/>
      <c r="K43" s="163"/>
      <c r="L43" s="163"/>
    </row>
    <row r="44" spans="1:12" ht="40.5" customHeight="1" x14ac:dyDescent="0.25">
      <c r="A44" s="160" t="s">
        <v>506</v>
      </c>
      <c r="B44" s="170" t="s">
        <v>509</v>
      </c>
      <c r="C44" s="165" t="s">
        <v>455</v>
      </c>
      <c r="D44" s="229"/>
      <c r="E44" s="163"/>
      <c r="F44" s="163"/>
      <c r="G44" s="165" t="s">
        <v>455</v>
      </c>
      <c r="H44" s="229"/>
      <c r="I44" s="182"/>
      <c r="J44" s="182"/>
      <c r="K44" s="163"/>
      <c r="L44" s="163"/>
    </row>
    <row r="45" spans="1:12" ht="90.75" customHeight="1" x14ac:dyDescent="0.25">
      <c r="A45" s="160" t="s">
        <v>508</v>
      </c>
      <c r="B45" s="170" t="s">
        <v>511</v>
      </c>
      <c r="C45" s="229" t="s">
        <v>455</v>
      </c>
      <c r="D45" s="232"/>
      <c r="E45" s="163"/>
      <c r="F45" s="163"/>
      <c r="G45" s="229" t="s">
        <v>455</v>
      </c>
      <c r="H45" s="232"/>
      <c r="I45" s="182"/>
      <c r="J45" s="182"/>
      <c r="K45" s="163"/>
      <c r="L45" s="163"/>
    </row>
    <row r="46" spans="1:12" ht="167.25" customHeight="1" x14ac:dyDescent="0.25">
      <c r="A46" s="160" t="s">
        <v>510</v>
      </c>
      <c r="B46" s="170" t="s">
        <v>513</v>
      </c>
      <c r="C46" s="229" t="s">
        <v>455</v>
      </c>
      <c r="D46" s="232"/>
      <c r="E46" s="163"/>
      <c r="F46" s="163"/>
      <c r="G46" s="229" t="s">
        <v>455</v>
      </c>
      <c r="H46" s="232"/>
      <c r="I46" s="182"/>
      <c r="J46" s="182"/>
      <c r="K46" s="163"/>
      <c r="L46" s="163"/>
    </row>
    <row r="47" spans="1:12" ht="30.75" customHeight="1" x14ac:dyDescent="0.25">
      <c r="A47" s="160" t="s">
        <v>512</v>
      </c>
      <c r="B47" s="170" t="s">
        <v>514</v>
      </c>
      <c r="C47" s="229" t="s">
        <v>455</v>
      </c>
      <c r="D47" s="229"/>
      <c r="E47" s="163"/>
      <c r="F47" s="163"/>
      <c r="G47" s="229" t="s">
        <v>455</v>
      </c>
      <c r="H47" s="229"/>
      <c r="I47" s="182"/>
      <c r="J47" s="182"/>
      <c r="K47" s="163"/>
      <c r="L47" s="163"/>
    </row>
    <row r="48" spans="1:12" ht="37.5" customHeight="1" x14ac:dyDescent="0.25">
      <c r="A48" s="160" t="s">
        <v>569</v>
      </c>
      <c r="B48" s="161" t="s">
        <v>515</v>
      </c>
      <c r="C48" s="232"/>
      <c r="D48" s="232"/>
      <c r="E48" s="163"/>
      <c r="F48" s="163"/>
      <c r="G48" s="232"/>
      <c r="H48" s="232"/>
      <c r="I48" s="182"/>
      <c r="J48" s="182"/>
      <c r="K48" s="163"/>
      <c r="L48" s="163"/>
    </row>
    <row r="49" spans="1:12" ht="35.25" customHeight="1" x14ac:dyDescent="0.25">
      <c r="A49" s="160">
        <v>4</v>
      </c>
      <c r="B49" s="170" t="s">
        <v>517</v>
      </c>
      <c r="C49" s="229" t="s">
        <v>455</v>
      </c>
      <c r="D49" s="229"/>
      <c r="E49" s="163"/>
      <c r="F49" s="163"/>
      <c r="G49" s="229" t="s">
        <v>455</v>
      </c>
      <c r="H49" s="229"/>
      <c r="I49" s="182"/>
      <c r="J49" s="182"/>
      <c r="K49" s="163"/>
      <c r="L49" s="163"/>
    </row>
    <row r="50" spans="1:12" ht="86.25" customHeight="1" x14ac:dyDescent="0.25">
      <c r="A50" s="160" t="s">
        <v>516</v>
      </c>
      <c r="B50" s="170" t="s">
        <v>519</v>
      </c>
      <c r="C50" s="229">
        <v>47818</v>
      </c>
      <c r="D50" s="231">
        <v>47827</v>
      </c>
      <c r="E50" s="163"/>
      <c r="F50" s="163"/>
      <c r="G50" s="229">
        <v>47818</v>
      </c>
      <c r="H50" s="231">
        <v>47827</v>
      </c>
      <c r="I50" s="182"/>
      <c r="J50" s="182"/>
      <c r="K50" s="163"/>
      <c r="L50" s="163"/>
    </row>
    <row r="51" spans="1:12" ht="77.25" customHeight="1" x14ac:dyDescent="0.25">
      <c r="A51" s="160" t="s">
        <v>518</v>
      </c>
      <c r="B51" s="170" t="s">
        <v>521</v>
      </c>
      <c r="C51" s="229">
        <v>47807</v>
      </c>
      <c r="D51" s="230">
        <v>47817</v>
      </c>
      <c r="E51" s="163"/>
      <c r="F51" s="163"/>
      <c r="G51" s="229">
        <v>47807</v>
      </c>
      <c r="H51" s="230">
        <v>47817</v>
      </c>
      <c r="I51" s="182"/>
      <c r="J51" s="182"/>
      <c r="K51" s="163"/>
      <c r="L51" s="163"/>
    </row>
    <row r="52" spans="1:12" ht="71.25" customHeight="1" x14ac:dyDescent="0.25">
      <c r="A52" s="160" t="s">
        <v>520</v>
      </c>
      <c r="B52" s="170" t="s">
        <v>523</v>
      </c>
      <c r="C52" s="229" t="s">
        <v>455</v>
      </c>
      <c r="D52" s="232"/>
      <c r="E52" s="163"/>
      <c r="F52" s="163"/>
      <c r="G52" s="229" t="s">
        <v>455</v>
      </c>
      <c r="H52" s="232"/>
      <c r="I52" s="182"/>
      <c r="J52" s="182"/>
      <c r="K52" s="163"/>
      <c r="L52" s="163"/>
    </row>
    <row r="53" spans="1:12" ht="48" customHeight="1" x14ac:dyDescent="0.25">
      <c r="A53" s="160" t="s">
        <v>522</v>
      </c>
      <c r="B53" s="186" t="s">
        <v>525</v>
      </c>
      <c r="C53" s="229">
        <v>47837</v>
      </c>
      <c r="D53" s="229">
        <v>47848</v>
      </c>
      <c r="E53" s="163"/>
      <c r="F53" s="163"/>
      <c r="G53" s="229">
        <v>47837</v>
      </c>
      <c r="H53" s="229">
        <v>47848</v>
      </c>
      <c r="I53" s="182"/>
      <c r="J53" s="182"/>
      <c r="K53" s="163"/>
      <c r="L53" s="163"/>
    </row>
    <row r="54" spans="1:12" ht="46.5" customHeight="1" x14ac:dyDescent="0.25">
      <c r="A54" s="160" t="s">
        <v>524</v>
      </c>
      <c r="B54" s="170" t="s">
        <v>526</v>
      </c>
      <c r="C54" s="229">
        <v>47827</v>
      </c>
      <c r="D54" s="229">
        <v>47837</v>
      </c>
      <c r="E54" s="163"/>
      <c r="F54" s="163"/>
      <c r="G54" s="229">
        <v>47827</v>
      </c>
      <c r="H54" s="229">
        <v>47837</v>
      </c>
      <c r="I54" s="182"/>
      <c r="J54" s="182"/>
      <c r="K54" s="163"/>
      <c r="L54" s="1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zoomScale="60" zoomScaleNormal="70" workbookViewId="0">
      <selection activeCell="X32" sqref="X32"/>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66" customWidth="1"/>
    <col min="8" max="8" width="10.140625" style="66" customWidth="1"/>
    <col min="9" max="9" width="5.42578125" style="66" customWidth="1"/>
    <col min="10" max="10" width="8.140625" style="66" customWidth="1"/>
    <col min="11" max="11" width="7.28515625" style="66" customWidth="1"/>
    <col min="12" max="12" width="10.28515625" style="207" customWidth="1"/>
    <col min="13" max="13" width="5.28515625" style="207" customWidth="1"/>
    <col min="14" max="14" width="8.5703125" style="207" customWidth="1"/>
    <col min="15" max="15" width="6.140625" style="207" customWidth="1"/>
    <col min="16" max="16" width="8.5703125" style="207" customWidth="1"/>
    <col min="17" max="17" width="6.140625" style="207" customWidth="1"/>
    <col min="18" max="18" width="10.28515625" style="207" customWidth="1"/>
    <col min="19" max="19" width="7.5703125" style="207" customWidth="1"/>
    <col min="20" max="20" width="8.28515625" style="207" customWidth="1"/>
    <col min="21" max="21" width="7.5703125" style="207" customWidth="1"/>
    <col min="22" max="22" width="8.7109375" style="207" customWidth="1"/>
    <col min="23" max="23" width="6.140625" style="207" customWidth="1"/>
    <col min="24" max="24" width="8.7109375" style="207" customWidth="1"/>
    <col min="25" max="25" width="6.140625" style="207" customWidth="1"/>
    <col min="26" max="26" width="8.7109375" style="207" customWidth="1"/>
    <col min="27" max="27" width="6.140625" style="207" customWidth="1"/>
    <col min="28" max="28" width="13.140625" style="207" customWidth="1"/>
    <col min="29" max="29" width="18.140625" style="207" customWidth="1"/>
    <col min="30" max="16384" width="9.140625" style="207"/>
  </cols>
  <sheetData>
    <row r="1" spans="1:29" ht="18.75" x14ac:dyDescent="0.25">
      <c r="A1" s="66"/>
      <c r="B1" s="66"/>
      <c r="C1" s="66"/>
      <c r="D1" s="66"/>
      <c r="E1" s="66"/>
      <c r="F1" s="66"/>
      <c r="L1" s="66"/>
      <c r="M1" s="66"/>
      <c r="AC1" s="41" t="s">
        <v>68</v>
      </c>
    </row>
    <row r="2" spans="1:29" ht="18.75" x14ac:dyDescent="0.3">
      <c r="A2" s="66"/>
      <c r="B2" s="66"/>
      <c r="C2" s="66"/>
      <c r="D2" s="66"/>
      <c r="E2" s="66"/>
      <c r="F2" s="66"/>
      <c r="L2" s="66"/>
      <c r="M2" s="66"/>
      <c r="AC2" s="15" t="s">
        <v>9</v>
      </c>
    </row>
    <row r="3" spans="1:29" ht="18.75" x14ac:dyDescent="0.3">
      <c r="A3" s="66"/>
      <c r="B3" s="66"/>
      <c r="C3" s="66"/>
      <c r="D3" s="66"/>
      <c r="E3" s="66"/>
      <c r="F3" s="66"/>
      <c r="L3" s="66"/>
      <c r="M3" s="66"/>
      <c r="AC3" s="15" t="s">
        <v>67</v>
      </c>
    </row>
    <row r="4" spans="1:29"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5" s="66"/>
      <c r="B5" s="66"/>
      <c r="C5" s="66"/>
      <c r="D5" s="66"/>
      <c r="E5" s="66"/>
      <c r="F5" s="66"/>
      <c r="L5" s="66"/>
      <c r="M5" s="66"/>
      <c r="AC5" s="15"/>
    </row>
    <row r="6" spans="1:29"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24"/>
      <c r="B7" s="124"/>
      <c r="C7" s="124"/>
      <c r="D7" s="124"/>
      <c r="E7" s="124"/>
      <c r="F7" s="124"/>
      <c r="G7" s="124"/>
      <c r="H7" s="124"/>
      <c r="I7" s="124"/>
      <c r="J7" s="208"/>
      <c r="K7" s="208"/>
      <c r="L7" s="208"/>
      <c r="M7" s="208"/>
      <c r="N7" s="208"/>
      <c r="O7" s="208"/>
      <c r="P7" s="208"/>
      <c r="Q7" s="208"/>
      <c r="R7" s="208"/>
      <c r="S7" s="208"/>
      <c r="T7" s="208"/>
      <c r="U7" s="208"/>
      <c r="V7" s="208"/>
      <c r="W7" s="208"/>
      <c r="X7" s="208"/>
      <c r="Y7" s="208"/>
      <c r="Z7" s="208"/>
      <c r="AA7" s="208"/>
      <c r="AB7" s="208"/>
      <c r="AC7" s="208"/>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row>
    <row r="9" spans="1:29" ht="18.75" customHeight="1" x14ac:dyDescent="0.25">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24"/>
      <c r="B10" s="124"/>
      <c r="C10" s="124"/>
      <c r="D10" s="124"/>
      <c r="E10" s="124"/>
      <c r="F10" s="124"/>
      <c r="G10" s="124"/>
      <c r="H10" s="124"/>
      <c r="I10" s="124"/>
      <c r="J10" s="208"/>
      <c r="K10" s="208"/>
      <c r="L10" s="208"/>
      <c r="M10" s="208"/>
      <c r="N10" s="208"/>
      <c r="O10" s="208"/>
      <c r="P10" s="208"/>
      <c r="Q10" s="208"/>
      <c r="R10" s="208"/>
      <c r="S10" s="208"/>
      <c r="T10" s="208"/>
      <c r="U10" s="208"/>
      <c r="V10" s="208"/>
      <c r="W10" s="208"/>
      <c r="X10" s="208"/>
      <c r="Y10" s="208"/>
      <c r="Z10" s="208"/>
      <c r="AA10" s="208"/>
      <c r="AB10" s="208"/>
      <c r="AC10" s="208"/>
    </row>
    <row r="11" spans="1:29" x14ac:dyDescent="0.25">
      <c r="A11" s="311" t="str">
        <f>'1. паспорт местоположение'!A12:C12</f>
        <v>P_TP1900.VL.0035</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29" x14ac:dyDescent="0.25">
      <c r="A12" s="307" t="s">
        <v>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11"/>
      <c r="I13" s="11"/>
      <c r="J13" s="209"/>
      <c r="K13" s="209"/>
      <c r="L13" s="209"/>
      <c r="M13" s="209"/>
      <c r="N13" s="209"/>
      <c r="O13" s="209"/>
      <c r="P13" s="209"/>
      <c r="Q13" s="209"/>
      <c r="R13" s="209"/>
      <c r="S13" s="209"/>
      <c r="T13" s="209"/>
      <c r="U13" s="209"/>
      <c r="V13" s="209"/>
      <c r="W13" s="209"/>
      <c r="X13" s="209"/>
      <c r="Y13" s="209"/>
      <c r="Z13" s="209"/>
      <c r="AA13" s="209"/>
      <c r="AB13" s="209"/>
      <c r="AC13" s="209"/>
    </row>
    <row r="14" spans="1:29" x14ac:dyDescent="0.25">
      <c r="A14" s="311" t="str">
        <f>'1. паспорт местоположение'!A15:C15</f>
        <v>Реконструкция ВЛ-110кВ Картопья-Атымья 1 Урайского ПО филиала  АО "Россети Тюмень" Энергокомплекс (замена отдельностоящих дефектных опор в количестве 70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row>
    <row r="15" spans="1:29" ht="15.75" customHeight="1" x14ac:dyDescent="0.25">
      <c r="A15" s="307" t="s">
        <v>5</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478" t="s">
        <v>422</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row>
    <row r="19" spans="1:32" x14ac:dyDescent="0.25">
      <c r="A19" s="66"/>
      <c r="B19" s="66"/>
      <c r="C19" s="66"/>
      <c r="D19" s="66"/>
      <c r="E19" s="243"/>
      <c r="F19" s="243"/>
      <c r="G19" s="243"/>
      <c r="L19" s="66"/>
      <c r="M19" s="66"/>
      <c r="N19" s="66"/>
      <c r="O19" s="66"/>
      <c r="P19" s="66"/>
      <c r="Q19" s="66"/>
      <c r="R19" s="66"/>
      <c r="S19" s="66"/>
      <c r="T19" s="66"/>
      <c r="U19" s="66"/>
      <c r="V19" s="66"/>
      <c r="W19" s="66"/>
      <c r="X19" s="66"/>
      <c r="Y19" s="66"/>
      <c r="Z19" s="66"/>
      <c r="AA19" s="66"/>
      <c r="AB19" s="66"/>
    </row>
    <row r="20" spans="1:32" ht="33" customHeight="1" x14ac:dyDescent="0.25">
      <c r="A20" s="479" t="s">
        <v>193</v>
      </c>
      <c r="B20" s="479" t="s">
        <v>192</v>
      </c>
      <c r="C20" s="465" t="s">
        <v>191</v>
      </c>
      <c r="D20" s="465"/>
      <c r="E20" s="481" t="s">
        <v>190</v>
      </c>
      <c r="F20" s="481"/>
      <c r="G20" s="482" t="s">
        <v>607</v>
      </c>
      <c r="H20" s="485" t="s">
        <v>629</v>
      </c>
      <c r="I20" s="486"/>
      <c r="J20" s="486"/>
      <c r="K20" s="486"/>
      <c r="L20" s="471" t="s">
        <v>630</v>
      </c>
      <c r="M20" s="472"/>
      <c r="N20" s="472"/>
      <c r="O20" s="472"/>
      <c r="P20" s="471" t="s">
        <v>631</v>
      </c>
      <c r="Q20" s="472"/>
      <c r="R20" s="472"/>
      <c r="S20" s="472"/>
      <c r="T20" s="471" t="s">
        <v>632</v>
      </c>
      <c r="U20" s="472"/>
      <c r="V20" s="472"/>
      <c r="W20" s="472"/>
      <c r="X20" s="471" t="s">
        <v>633</v>
      </c>
      <c r="Y20" s="472"/>
      <c r="Z20" s="472"/>
      <c r="AA20" s="472"/>
      <c r="AB20" s="473" t="s">
        <v>189</v>
      </c>
      <c r="AC20" s="474"/>
      <c r="AD20" s="210"/>
      <c r="AE20" s="210"/>
      <c r="AF20" s="210"/>
    </row>
    <row r="21" spans="1:32" ht="99.75" customHeight="1" x14ac:dyDescent="0.25">
      <c r="A21" s="480"/>
      <c r="B21" s="480"/>
      <c r="C21" s="465"/>
      <c r="D21" s="465"/>
      <c r="E21" s="481"/>
      <c r="F21" s="481"/>
      <c r="G21" s="483"/>
      <c r="H21" s="487" t="s">
        <v>1</v>
      </c>
      <c r="I21" s="487"/>
      <c r="J21" s="487" t="s">
        <v>187</v>
      </c>
      <c r="K21" s="487"/>
      <c r="L21" s="465" t="s">
        <v>1</v>
      </c>
      <c r="M21" s="465"/>
      <c r="N21" s="465" t="s">
        <v>187</v>
      </c>
      <c r="O21" s="465"/>
      <c r="P21" s="465" t="s">
        <v>1</v>
      </c>
      <c r="Q21" s="465"/>
      <c r="R21" s="465" t="s">
        <v>187</v>
      </c>
      <c r="S21" s="465"/>
      <c r="T21" s="465" t="s">
        <v>1</v>
      </c>
      <c r="U21" s="465"/>
      <c r="V21" s="465" t="s">
        <v>187</v>
      </c>
      <c r="W21" s="465"/>
      <c r="X21" s="465" t="s">
        <v>1</v>
      </c>
      <c r="Y21" s="465"/>
      <c r="Z21" s="465" t="s">
        <v>187</v>
      </c>
      <c r="AA21" s="465"/>
      <c r="AB21" s="475"/>
      <c r="AC21" s="476"/>
    </row>
    <row r="22" spans="1:32" ht="89.25" customHeight="1" x14ac:dyDescent="0.25">
      <c r="A22" s="462"/>
      <c r="B22" s="462"/>
      <c r="C22" s="244" t="s">
        <v>1</v>
      </c>
      <c r="D22" s="244" t="s">
        <v>187</v>
      </c>
      <c r="E22" s="211" t="s">
        <v>608</v>
      </c>
      <c r="F22" s="211" t="s">
        <v>609</v>
      </c>
      <c r="G22" s="484"/>
      <c r="H22" s="212" t="s">
        <v>402</v>
      </c>
      <c r="I22" s="212" t="s">
        <v>403</v>
      </c>
      <c r="J22" s="212" t="s">
        <v>402</v>
      </c>
      <c r="K22" s="212" t="s">
        <v>403</v>
      </c>
      <c r="L22" s="213" t="s">
        <v>402</v>
      </c>
      <c r="M22" s="213" t="s">
        <v>403</v>
      </c>
      <c r="N22" s="213" t="s">
        <v>402</v>
      </c>
      <c r="O22" s="213" t="s">
        <v>403</v>
      </c>
      <c r="P22" s="213" t="s">
        <v>402</v>
      </c>
      <c r="Q22" s="213" t="s">
        <v>403</v>
      </c>
      <c r="R22" s="213" t="s">
        <v>402</v>
      </c>
      <c r="S22" s="213" t="s">
        <v>403</v>
      </c>
      <c r="T22" s="213" t="s">
        <v>402</v>
      </c>
      <c r="U22" s="213" t="s">
        <v>403</v>
      </c>
      <c r="V22" s="213" t="s">
        <v>402</v>
      </c>
      <c r="W22" s="213" t="s">
        <v>403</v>
      </c>
      <c r="X22" s="213" t="s">
        <v>402</v>
      </c>
      <c r="Y22" s="213" t="s">
        <v>403</v>
      </c>
      <c r="Z22" s="213" t="s">
        <v>402</v>
      </c>
      <c r="AA22" s="213" t="s">
        <v>403</v>
      </c>
      <c r="AB22" s="244" t="s">
        <v>188</v>
      </c>
      <c r="AC22" s="244" t="s">
        <v>187</v>
      </c>
    </row>
    <row r="23" spans="1:32"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s="217" customFormat="1" ht="47.25" customHeight="1" x14ac:dyDescent="0.25">
      <c r="A24" s="214">
        <v>1</v>
      </c>
      <c r="B24" s="215" t="s">
        <v>186</v>
      </c>
      <c r="C24" s="216">
        <v>635.47647402708401</v>
      </c>
      <c r="D24" s="216">
        <v>632.84839387418413</v>
      </c>
      <c r="E24" s="216">
        <v>635.47647402708401</v>
      </c>
      <c r="F24" s="216">
        <v>635.47647402708401</v>
      </c>
      <c r="G24" s="216">
        <v>0</v>
      </c>
      <c r="H24" s="216">
        <v>0</v>
      </c>
      <c r="I24" s="216"/>
      <c r="J24" s="216">
        <v>0</v>
      </c>
      <c r="K24" s="216"/>
      <c r="L24" s="216">
        <v>0</v>
      </c>
      <c r="M24" s="216"/>
      <c r="N24" s="216">
        <v>0</v>
      </c>
      <c r="O24" s="216"/>
      <c r="P24" s="216">
        <v>0</v>
      </c>
      <c r="Q24" s="216"/>
      <c r="R24" s="216">
        <v>0</v>
      </c>
      <c r="S24" s="216"/>
      <c r="T24" s="216">
        <v>21.116598506883001</v>
      </c>
      <c r="U24" s="216"/>
      <c r="V24" s="216">
        <v>330.22372416690934</v>
      </c>
      <c r="W24" s="216"/>
      <c r="X24" s="216">
        <v>302.62466970727479</v>
      </c>
      <c r="Y24" s="216"/>
      <c r="Z24" s="216" t="s">
        <v>634</v>
      </c>
      <c r="AA24" s="216"/>
      <c r="AB24" s="216">
        <v>21.116598506883001</v>
      </c>
      <c r="AC24" s="216">
        <v>632.84839387418413</v>
      </c>
    </row>
    <row r="25" spans="1:32" s="217" customFormat="1" ht="24" customHeight="1" x14ac:dyDescent="0.25">
      <c r="A25" s="218" t="s">
        <v>185</v>
      </c>
      <c r="B25" s="219" t="s">
        <v>184</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634</v>
      </c>
      <c r="AA25" s="216"/>
      <c r="AB25" s="216">
        <v>0</v>
      </c>
      <c r="AC25" s="216">
        <v>0</v>
      </c>
    </row>
    <row r="26" spans="1:32" s="217" customFormat="1" x14ac:dyDescent="0.25">
      <c r="A26" s="218" t="s">
        <v>183</v>
      </c>
      <c r="B26" s="219" t="s">
        <v>182</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634</v>
      </c>
      <c r="AA26" s="216"/>
      <c r="AB26" s="216">
        <v>0</v>
      </c>
      <c r="AC26" s="216">
        <v>0</v>
      </c>
    </row>
    <row r="27" spans="1:32" s="217" customFormat="1" ht="31.5" x14ac:dyDescent="0.25">
      <c r="A27" s="218" t="s">
        <v>181</v>
      </c>
      <c r="B27" s="219" t="s">
        <v>384</v>
      </c>
      <c r="C27" s="216"/>
      <c r="D27" s="216"/>
      <c r="E27" s="216"/>
      <c r="F27" s="216"/>
      <c r="G27" s="216">
        <v>0</v>
      </c>
      <c r="H27" s="216">
        <v>0</v>
      </c>
      <c r="I27" s="216"/>
      <c r="J27" s="216">
        <v>0</v>
      </c>
      <c r="K27" s="216"/>
      <c r="L27" s="216">
        <v>0</v>
      </c>
      <c r="M27" s="216"/>
      <c r="N27" s="216">
        <v>0</v>
      </c>
      <c r="O27" s="216"/>
      <c r="P27" s="216">
        <v>0</v>
      </c>
      <c r="Q27" s="216"/>
      <c r="R27" s="216">
        <v>0</v>
      </c>
      <c r="S27" s="216"/>
      <c r="T27" s="216">
        <v>17.716826147274841</v>
      </c>
      <c r="U27" s="216"/>
      <c r="V27" s="216">
        <v>271.93090542310642</v>
      </c>
      <c r="W27" s="216"/>
      <c r="X27" s="216">
        <v>250.42891936005964</v>
      </c>
      <c r="Y27" s="216"/>
      <c r="Z27" s="216" t="s">
        <v>634</v>
      </c>
      <c r="AA27" s="216"/>
      <c r="AB27" s="216">
        <v>17.716826147274841</v>
      </c>
      <c r="AC27" s="216">
        <v>522.359824783166</v>
      </c>
    </row>
    <row r="28" spans="1:32" s="217" customFormat="1" x14ac:dyDescent="0.25">
      <c r="A28" s="218" t="s">
        <v>180</v>
      </c>
      <c r="B28" s="219" t="s">
        <v>179</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217" customFormat="1" x14ac:dyDescent="0.25">
      <c r="A29" s="218" t="s">
        <v>178</v>
      </c>
      <c r="B29" s="220" t="s">
        <v>177</v>
      </c>
      <c r="C29" s="216"/>
      <c r="D29" s="216"/>
      <c r="E29" s="216"/>
      <c r="F29" s="216"/>
      <c r="G29" s="216">
        <v>0</v>
      </c>
      <c r="H29" s="216">
        <v>0</v>
      </c>
      <c r="I29" s="216"/>
      <c r="J29" s="216">
        <v>0</v>
      </c>
      <c r="K29" s="216"/>
      <c r="L29" s="216">
        <v>0</v>
      </c>
      <c r="M29" s="216"/>
      <c r="N29" s="216">
        <v>0</v>
      </c>
      <c r="O29" s="216"/>
      <c r="P29" s="216">
        <v>0</v>
      </c>
      <c r="Q29" s="216"/>
      <c r="R29" s="216">
        <v>0</v>
      </c>
      <c r="S29" s="216"/>
      <c r="T29" s="216">
        <v>3.3997723596081606</v>
      </c>
      <c r="U29" s="216"/>
      <c r="V29" s="216">
        <v>58.292818743802911</v>
      </c>
      <c r="W29" s="216"/>
      <c r="X29" s="216">
        <v>52.195750347215153</v>
      </c>
      <c r="Y29" s="216"/>
      <c r="Z29" s="216" t="s">
        <v>634</v>
      </c>
      <c r="AA29" s="216"/>
      <c r="AB29" s="216">
        <v>3.3997723596081606</v>
      </c>
      <c r="AC29" s="216">
        <v>110.48856909101812</v>
      </c>
    </row>
    <row r="30" spans="1:32" s="217" customFormat="1" ht="47.25" x14ac:dyDescent="0.25">
      <c r="A30" s="214" t="s">
        <v>62</v>
      </c>
      <c r="B30" s="215" t="s">
        <v>176</v>
      </c>
      <c r="C30" s="216">
        <v>532.98844373400198</v>
      </c>
      <c r="D30" s="216">
        <v>522.359824783166</v>
      </c>
      <c r="E30" s="216">
        <v>532.98844373400198</v>
      </c>
      <c r="F30" s="216">
        <v>532.98844373400198</v>
      </c>
      <c r="G30" s="216">
        <v>0</v>
      </c>
      <c r="H30" s="216">
        <v>0</v>
      </c>
      <c r="I30" s="216"/>
      <c r="J30" s="216">
        <v>0</v>
      </c>
      <c r="K30" s="216"/>
      <c r="L30" s="216">
        <v>0</v>
      </c>
      <c r="M30" s="216"/>
      <c r="N30" s="216">
        <v>0</v>
      </c>
      <c r="O30" s="216"/>
      <c r="P30" s="216">
        <v>0</v>
      </c>
      <c r="Q30" s="216"/>
      <c r="R30" s="216">
        <v>0</v>
      </c>
      <c r="S30" s="216"/>
      <c r="T30" s="216">
        <v>17.716826147274837</v>
      </c>
      <c r="U30" s="216"/>
      <c r="V30" s="216">
        <v>271.93090542310637</v>
      </c>
      <c r="W30" s="216"/>
      <c r="X30" s="216">
        <v>250.42891936005967</v>
      </c>
      <c r="Y30" s="216"/>
      <c r="Z30" s="216" t="s">
        <v>634</v>
      </c>
      <c r="AA30" s="216"/>
      <c r="AB30" s="216">
        <v>17.716826147274837</v>
      </c>
      <c r="AC30" s="216">
        <v>522.359824783166</v>
      </c>
    </row>
    <row r="31" spans="1:32" s="217" customFormat="1" x14ac:dyDescent="0.25">
      <c r="A31" s="214" t="s">
        <v>175</v>
      </c>
      <c r="B31" s="219" t="s">
        <v>174</v>
      </c>
      <c r="C31" s="216">
        <v>50.21915900055857</v>
      </c>
      <c r="D31" s="216">
        <v>48.559718896897628</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173</v>
      </c>
      <c r="B32" s="219" t="s">
        <v>172</v>
      </c>
      <c r="C32" s="216">
        <v>452.37344441780613</v>
      </c>
      <c r="D32" s="216">
        <v>443.98499264420872</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171</v>
      </c>
      <c r="B33" s="219" t="s">
        <v>170</v>
      </c>
      <c r="C33" s="216">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169</v>
      </c>
      <c r="B34" s="219" t="s">
        <v>168</v>
      </c>
      <c r="C34" s="216">
        <v>30.395840315637241</v>
      </c>
      <c r="D34" s="216">
        <v>29.815113242059692</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61</v>
      </c>
      <c r="B35" s="215" t="s">
        <v>167</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166</v>
      </c>
      <c r="B36" s="221" t="s">
        <v>535</v>
      </c>
      <c r="C36" s="216"/>
      <c r="D36" s="216"/>
      <c r="E36" s="216"/>
      <c r="F36" s="216"/>
      <c r="G36" s="216">
        <v>0</v>
      </c>
      <c r="H36" s="216">
        <v>0</v>
      </c>
      <c r="I36" s="216" t="s">
        <v>567</v>
      </c>
      <c r="J36" s="216">
        <v>0</v>
      </c>
      <c r="K36" s="216" t="s">
        <v>567</v>
      </c>
      <c r="L36" s="216">
        <v>0</v>
      </c>
      <c r="M36" s="216" t="s">
        <v>567</v>
      </c>
      <c r="N36" s="216">
        <v>0</v>
      </c>
      <c r="O36" s="216" t="s">
        <v>567</v>
      </c>
      <c r="P36" s="216">
        <v>0</v>
      </c>
      <c r="Q36" s="216" t="s">
        <v>567</v>
      </c>
      <c r="R36" s="216">
        <v>0</v>
      </c>
      <c r="S36" s="216" t="s">
        <v>567</v>
      </c>
      <c r="T36" s="216">
        <v>0</v>
      </c>
      <c r="U36" s="216" t="s">
        <v>567</v>
      </c>
      <c r="V36" s="216">
        <v>0</v>
      </c>
      <c r="W36" s="216" t="s">
        <v>567</v>
      </c>
      <c r="X36" s="216">
        <v>0</v>
      </c>
      <c r="Y36" s="216" t="s">
        <v>567</v>
      </c>
      <c r="Z36" s="216" t="s">
        <v>634</v>
      </c>
      <c r="AA36" s="216" t="s">
        <v>634</v>
      </c>
      <c r="AB36" s="216">
        <v>0</v>
      </c>
      <c r="AC36" s="216">
        <v>0</v>
      </c>
    </row>
    <row r="37" spans="1:29" s="217" customFormat="1" ht="31.5" x14ac:dyDescent="0.25">
      <c r="A37" s="218" t="s">
        <v>165</v>
      </c>
      <c r="B37" s="221" t="s">
        <v>533</v>
      </c>
      <c r="C37" s="216"/>
      <c r="D37" s="216"/>
      <c r="E37" s="216"/>
      <c r="F37" s="216"/>
      <c r="G37" s="216">
        <v>0</v>
      </c>
      <c r="H37" s="216">
        <v>0</v>
      </c>
      <c r="I37" s="216" t="s">
        <v>567</v>
      </c>
      <c r="J37" s="216">
        <v>0</v>
      </c>
      <c r="K37" s="216" t="s">
        <v>567</v>
      </c>
      <c r="L37" s="216">
        <v>0</v>
      </c>
      <c r="M37" s="216" t="s">
        <v>567</v>
      </c>
      <c r="N37" s="216">
        <v>0</v>
      </c>
      <c r="O37" s="216" t="s">
        <v>567</v>
      </c>
      <c r="P37" s="216">
        <v>0</v>
      </c>
      <c r="Q37" s="216" t="s">
        <v>567</v>
      </c>
      <c r="R37" s="216">
        <v>0</v>
      </c>
      <c r="S37" s="216" t="s">
        <v>567</v>
      </c>
      <c r="T37" s="216">
        <v>0</v>
      </c>
      <c r="U37" s="216" t="s">
        <v>567</v>
      </c>
      <c r="V37" s="216">
        <v>0</v>
      </c>
      <c r="W37" s="216" t="s">
        <v>567</v>
      </c>
      <c r="X37" s="216">
        <v>0</v>
      </c>
      <c r="Y37" s="216" t="s">
        <v>567</v>
      </c>
      <c r="Z37" s="216" t="s">
        <v>634</v>
      </c>
      <c r="AA37" s="216" t="s">
        <v>634</v>
      </c>
      <c r="AB37" s="216">
        <v>0</v>
      </c>
      <c r="AC37" s="216">
        <v>0</v>
      </c>
    </row>
    <row r="38" spans="1:29" s="217" customFormat="1" x14ac:dyDescent="0.25">
      <c r="A38" s="218" t="s">
        <v>164</v>
      </c>
      <c r="B38" s="219" t="s">
        <v>155</v>
      </c>
      <c r="C38" s="216"/>
      <c r="D38" s="216"/>
      <c r="E38" s="216"/>
      <c r="F38" s="216"/>
      <c r="G38" s="216">
        <v>0</v>
      </c>
      <c r="H38" s="216">
        <v>0</v>
      </c>
      <c r="I38" s="216" t="s">
        <v>567</v>
      </c>
      <c r="J38" s="216">
        <v>0</v>
      </c>
      <c r="K38" s="216" t="s">
        <v>567</v>
      </c>
      <c r="L38" s="216">
        <v>0</v>
      </c>
      <c r="M38" s="216" t="s">
        <v>567</v>
      </c>
      <c r="N38" s="216">
        <v>0</v>
      </c>
      <c r="O38" s="216" t="s">
        <v>567</v>
      </c>
      <c r="P38" s="216">
        <v>0</v>
      </c>
      <c r="Q38" s="216" t="s">
        <v>567</v>
      </c>
      <c r="R38" s="216">
        <v>0</v>
      </c>
      <c r="S38" s="216" t="s">
        <v>567</v>
      </c>
      <c r="T38" s="216">
        <v>0</v>
      </c>
      <c r="U38" s="216" t="s">
        <v>567</v>
      </c>
      <c r="V38" s="216">
        <v>0</v>
      </c>
      <c r="W38" s="216" t="s">
        <v>567</v>
      </c>
      <c r="X38" s="216">
        <v>0</v>
      </c>
      <c r="Y38" s="216" t="s">
        <v>567</v>
      </c>
      <c r="Z38" s="216" t="s">
        <v>634</v>
      </c>
      <c r="AA38" s="216" t="s">
        <v>634</v>
      </c>
      <c r="AB38" s="216">
        <v>0</v>
      </c>
      <c r="AC38" s="216">
        <v>0</v>
      </c>
    </row>
    <row r="39" spans="1:29" s="217" customFormat="1" x14ac:dyDescent="0.25">
      <c r="A39" s="218" t="s">
        <v>163</v>
      </c>
      <c r="B39" s="219" t="s">
        <v>534</v>
      </c>
      <c r="C39" s="216"/>
      <c r="D39" s="216"/>
      <c r="E39" s="216"/>
      <c r="F39" s="216"/>
      <c r="G39" s="216">
        <v>0</v>
      </c>
      <c r="H39" s="216">
        <v>0</v>
      </c>
      <c r="I39" s="216" t="s">
        <v>567</v>
      </c>
      <c r="J39" s="216">
        <v>0</v>
      </c>
      <c r="K39" s="216" t="s">
        <v>567</v>
      </c>
      <c r="L39" s="216">
        <v>0</v>
      </c>
      <c r="M39" s="216" t="s">
        <v>567</v>
      </c>
      <c r="N39" s="216">
        <v>0</v>
      </c>
      <c r="O39" s="216" t="s">
        <v>567</v>
      </c>
      <c r="P39" s="216">
        <v>0</v>
      </c>
      <c r="Q39" s="216" t="s">
        <v>567</v>
      </c>
      <c r="R39" s="216">
        <v>0</v>
      </c>
      <c r="S39" s="216" t="s">
        <v>567</v>
      </c>
      <c r="T39" s="216">
        <v>0</v>
      </c>
      <c r="U39" s="216" t="s">
        <v>567</v>
      </c>
      <c r="V39" s="216">
        <v>0</v>
      </c>
      <c r="W39" s="216" t="s">
        <v>567</v>
      </c>
      <c r="X39" s="216">
        <v>0</v>
      </c>
      <c r="Y39" s="216" t="s">
        <v>567</v>
      </c>
      <c r="Z39" s="216" t="s">
        <v>634</v>
      </c>
      <c r="AA39" s="216" t="s">
        <v>634</v>
      </c>
      <c r="AB39" s="216">
        <v>0</v>
      </c>
      <c r="AC39" s="216">
        <v>0</v>
      </c>
    </row>
    <row r="40" spans="1:29" s="217" customFormat="1" x14ac:dyDescent="0.25">
      <c r="A40" s="218" t="s">
        <v>162</v>
      </c>
      <c r="B40" s="219" t="s">
        <v>536</v>
      </c>
      <c r="C40" s="216"/>
      <c r="D40" s="216"/>
      <c r="E40" s="216"/>
      <c r="F40" s="216"/>
      <c r="G40" s="216">
        <v>0</v>
      </c>
      <c r="H40" s="216">
        <v>0</v>
      </c>
      <c r="I40" s="216" t="s">
        <v>567</v>
      </c>
      <c r="J40" s="216">
        <v>0</v>
      </c>
      <c r="K40" s="216" t="s">
        <v>567</v>
      </c>
      <c r="L40" s="216">
        <v>0</v>
      </c>
      <c r="M40" s="216" t="s">
        <v>567</v>
      </c>
      <c r="N40" s="216">
        <v>0</v>
      </c>
      <c r="O40" s="216" t="s">
        <v>567</v>
      </c>
      <c r="P40" s="216">
        <v>0</v>
      </c>
      <c r="Q40" s="216" t="s">
        <v>567</v>
      </c>
      <c r="R40" s="216">
        <v>0</v>
      </c>
      <c r="S40" s="216" t="s">
        <v>567</v>
      </c>
      <c r="T40" s="216">
        <v>0</v>
      </c>
      <c r="U40" s="216" t="s">
        <v>567</v>
      </c>
      <c r="V40" s="216">
        <v>0</v>
      </c>
      <c r="W40" s="216" t="s">
        <v>567</v>
      </c>
      <c r="X40" s="216">
        <v>0</v>
      </c>
      <c r="Y40" s="216" t="s">
        <v>567</v>
      </c>
      <c r="Z40" s="216" t="s">
        <v>634</v>
      </c>
      <c r="AA40" s="216" t="s">
        <v>634</v>
      </c>
      <c r="AB40" s="216">
        <v>0</v>
      </c>
      <c r="AC40" s="216">
        <v>0</v>
      </c>
    </row>
    <row r="41" spans="1:29" s="217" customFormat="1" x14ac:dyDescent="0.25">
      <c r="A41" s="218" t="s">
        <v>161</v>
      </c>
      <c r="B41" s="219" t="s">
        <v>537</v>
      </c>
      <c r="C41" s="216"/>
      <c r="D41" s="216"/>
      <c r="E41" s="216"/>
      <c r="F41" s="216"/>
      <c r="G41" s="216">
        <v>0</v>
      </c>
      <c r="H41" s="216">
        <v>0</v>
      </c>
      <c r="I41" s="216" t="s">
        <v>567</v>
      </c>
      <c r="J41" s="216">
        <v>0</v>
      </c>
      <c r="K41" s="216" t="s">
        <v>567</v>
      </c>
      <c r="L41" s="216">
        <v>0</v>
      </c>
      <c r="M41" s="216" t="s">
        <v>567</v>
      </c>
      <c r="N41" s="216">
        <v>0</v>
      </c>
      <c r="O41" s="216" t="s">
        <v>567</v>
      </c>
      <c r="P41" s="216">
        <v>0</v>
      </c>
      <c r="Q41" s="216" t="s">
        <v>567</v>
      </c>
      <c r="R41" s="216">
        <v>0</v>
      </c>
      <c r="S41" s="216" t="s">
        <v>567</v>
      </c>
      <c r="T41" s="216">
        <v>0</v>
      </c>
      <c r="U41" s="216" t="s">
        <v>567</v>
      </c>
      <c r="V41" s="216">
        <v>0</v>
      </c>
      <c r="W41" s="216" t="s">
        <v>567</v>
      </c>
      <c r="X41" s="216">
        <v>0</v>
      </c>
      <c r="Y41" s="216" t="s">
        <v>567</v>
      </c>
      <c r="Z41" s="216" t="s">
        <v>634</v>
      </c>
      <c r="AA41" s="216" t="s">
        <v>634</v>
      </c>
      <c r="AB41" s="216">
        <v>0</v>
      </c>
      <c r="AC41" s="216">
        <v>0</v>
      </c>
    </row>
    <row r="42" spans="1:29" s="217" customFormat="1" x14ac:dyDescent="0.25">
      <c r="A42" s="218" t="s">
        <v>160</v>
      </c>
      <c r="B42" s="219" t="s">
        <v>538</v>
      </c>
      <c r="C42" s="216"/>
      <c r="D42" s="216"/>
      <c r="E42" s="216"/>
      <c r="F42" s="216"/>
      <c r="G42" s="216">
        <v>0</v>
      </c>
      <c r="H42" s="216">
        <v>0</v>
      </c>
      <c r="I42" s="216" t="s">
        <v>567</v>
      </c>
      <c r="J42" s="216">
        <v>0</v>
      </c>
      <c r="K42" s="216" t="s">
        <v>567</v>
      </c>
      <c r="L42" s="216">
        <v>0</v>
      </c>
      <c r="M42" s="216" t="s">
        <v>567</v>
      </c>
      <c r="N42" s="216">
        <v>0</v>
      </c>
      <c r="O42" s="216" t="s">
        <v>567</v>
      </c>
      <c r="P42" s="216">
        <v>0</v>
      </c>
      <c r="Q42" s="216" t="s">
        <v>567</v>
      </c>
      <c r="R42" s="216">
        <v>0</v>
      </c>
      <c r="S42" s="216" t="s">
        <v>567</v>
      </c>
      <c r="T42" s="216">
        <v>0</v>
      </c>
      <c r="U42" s="216" t="s">
        <v>567</v>
      </c>
      <c r="V42" s="216">
        <v>0</v>
      </c>
      <c r="W42" s="216" t="s">
        <v>567</v>
      </c>
      <c r="X42" s="216">
        <v>0</v>
      </c>
      <c r="Y42" s="216" t="s">
        <v>567</v>
      </c>
      <c r="Z42" s="216" t="s">
        <v>634</v>
      </c>
      <c r="AA42" s="216" t="s">
        <v>634</v>
      </c>
      <c r="AB42" s="216">
        <v>0</v>
      </c>
      <c r="AC42" s="216">
        <v>0</v>
      </c>
    </row>
    <row r="43" spans="1:29" s="217" customFormat="1" x14ac:dyDescent="0.25">
      <c r="A43" s="218" t="s">
        <v>539</v>
      </c>
      <c r="B43" s="219" t="s">
        <v>540</v>
      </c>
      <c r="C43" s="216"/>
      <c r="D43" s="216"/>
      <c r="E43" s="216"/>
      <c r="F43" s="216"/>
      <c r="G43" s="216">
        <v>0</v>
      </c>
      <c r="H43" s="216">
        <v>0</v>
      </c>
      <c r="I43" s="216" t="s">
        <v>567</v>
      </c>
      <c r="J43" s="216">
        <v>0</v>
      </c>
      <c r="K43" s="216" t="s">
        <v>567</v>
      </c>
      <c r="L43" s="216">
        <v>0</v>
      </c>
      <c r="M43" s="216" t="s">
        <v>567</v>
      </c>
      <c r="N43" s="216">
        <v>0</v>
      </c>
      <c r="O43" s="216" t="s">
        <v>567</v>
      </c>
      <c r="P43" s="216">
        <v>0</v>
      </c>
      <c r="Q43" s="216" t="s">
        <v>567</v>
      </c>
      <c r="R43" s="216">
        <v>0</v>
      </c>
      <c r="S43" s="216" t="s">
        <v>567</v>
      </c>
      <c r="T43" s="216">
        <v>0</v>
      </c>
      <c r="U43" s="216" t="s">
        <v>567</v>
      </c>
      <c r="V43" s="216">
        <v>0</v>
      </c>
      <c r="W43" s="216" t="s">
        <v>567</v>
      </c>
      <c r="X43" s="216">
        <v>0</v>
      </c>
      <c r="Y43" s="216" t="s">
        <v>567</v>
      </c>
      <c r="Z43" s="216" t="s">
        <v>634</v>
      </c>
      <c r="AA43" s="216" t="s">
        <v>634</v>
      </c>
      <c r="AB43" s="216">
        <v>0</v>
      </c>
      <c r="AC43" s="216">
        <v>0</v>
      </c>
    </row>
    <row r="44" spans="1:29" s="217" customFormat="1" x14ac:dyDescent="0.25">
      <c r="A44" s="218" t="s">
        <v>541</v>
      </c>
      <c r="B44" s="219" t="s">
        <v>542</v>
      </c>
      <c r="C44" s="216"/>
      <c r="D44" s="216"/>
      <c r="E44" s="216"/>
      <c r="F44" s="216"/>
      <c r="G44" s="216">
        <v>0</v>
      </c>
      <c r="H44" s="216">
        <v>0</v>
      </c>
      <c r="I44" s="216" t="s">
        <v>567</v>
      </c>
      <c r="J44" s="216">
        <v>0</v>
      </c>
      <c r="K44" s="216" t="s">
        <v>567</v>
      </c>
      <c r="L44" s="216">
        <v>0</v>
      </c>
      <c r="M44" s="216" t="s">
        <v>567</v>
      </c>
      <c r="N44" s="216">
        <v>0</v>
      </c>
      <c r="O44" s="216" t="s">
        <v>567</v>
      </c>
      <c r="P44" s="216">
        <v>0</v>
      </c>
      <c r="Q44" s="216" t="s">
        <v>567</v>
      </c>
      <c r="R44" s="216">
        <v>0</v>
      </c>
      <c r="S44" s="216" t="s">
        <v>567</v>
      </c>
      <c r="T44" s="216">
        <v>0</v>
      </c>
      <c r="U44" s="216" t="s">
        <v>567</v>
      </c>
      <c r="V44" s="216">
        <v>0</v>
      </c>
      <c r="W44" s="216" t="s">
        <v>567</v>
      </c>
      <c r="X44" s="216">
        <v>70</v>
      </c>
      <c r="Y44" s="216">
        <v>4</v>
      </c>
      <c r="Z44" s="216" t="s">
        <v>634</v>
      </c>
      <c r="AA44" s="216" t="s">
        <v>634</v>
      </c>
      <c r="AB44" s="216">
        <v>0</v>
      </c>
      <c r="AC44" s="216">
        <v>70</v>
      </c>
    </row>
    <row r="45" spans="1:29" s="217" customFormat="1" x14ac:dyDescent="0.25">
      <c r="A45" s="218" t="s">
        <v>543</v>
      </c>
      <c r="B45" s="219" t="s">
        <v>544</v>
      </c>
      <c r="C45" s="216"/>
      <c r="D45" s="216"/>
      <c r="E45" s="216"/>
      <c r="F45" s="216"/>
      <c r="G45" s="216">
        <v>0</v>
      </c>
      <c r="H45" s="216">
        <v>0</v>
      </c>
      <c r="I45" s="216" t="s">
        <v>567</v>
      </c>
      <c r="J45" s="216">
        <v>0</v>
      </c>
      <c r="K45" s="216" t="s">
        <v>567</v>
      </c>
      <c r="L45" s="216">
        <v>0</v>
      </c>
      <c r="M45" s="216" t="s">
        <v>567</v>
      </c>
      <c r="N45" s="216">
        <v>0</v>
      </c>
      <c r="O45" s="216" t="s">
        <v>567</v>
      </c>
      <c r="P45" s="216">
        <v>0</v>
      </c>
      <c r="Q45" s="216" t="s">
        <v>567</v>
      </c>
      <c r="R45" s="216">
        <v>0</v>
      </c>
      <c r="S45" s="216" t="s">
        <v>567</v>
      </c>
      <c r="T45" s="216">
        <v>0</v>
      </c>
      <c r="U45" s="216" t="s">
        <v>567</v>
      </c>
      <c r="V45" s="216">
        <v>0</v>
      </c>
      <c r="W45" s="216" t="s">
        <v>567</v>
      </c>
      <c r="X45" s="216">
        <v>0</v>
      </c>
      <c r="Y45" s="216" t="s">
        <v>567</v>
      </c>
      <c r="Z45" s="216" t="s">
        <v>634</v>
      </c>
      <c r="AA45" s="216" t="s">
        <v>634</v>
      </c>
      <c r="AB45" s="216">
        <v>0</v>
      </c>
      <c r="AC45" s="216">
        <v>0</v>
      </c>
    </row>
    <row r="46" spans="1:29" s="217" customFormat="1" x14ac:dyDescent="0.25">
      <c r="A46" s="218" t="s">
        <v>545</v>
      </c>
      <c r="B46" s="219" t="s">
        <v>546</v>
      </c>
      <c r="C46" s="216"/>
      <c r="D46" s="216"/>
      <c r="E46" s="216"/>
      <c r="F46" s="216"/>
      <c r="G46" s="216">
        <v>0</v>
      </c>
      <c r="H46" s="216">
        <v>0</v>
      </c>
      <c r="I46" s="216" t="s">
        <v>567</v>
      </c>
      <c r="J46" s="216"/>
      <c r="K46" s="216" t="s">
        <v>567</v>
      </c>
      <c r="L46" s="216">
        <v>0</v>
      </c>
      <c r="M46" s="216" t="s">
        <v>567</v>
      </c>
      <c r="N46" s="216"/>
      <c r="O46" s="216" t="s">
        <v>567</v>
      </c>
      <c r="P46" s="216">
        <v>0</v>
      </c>
      <c r="Q46" s="216" t="s">
        <v>567</v>
      </c>
      <c r="R46" s="216"/>
      <c r="S46" s="216" t="s">
        <v>567</v>
      </c>
      <c r="T46" s="216">
        <v>0</v>
      </c>
      <c r="U46" s="216" t="s">
        <v>567</v>
      </c>
      <c r="V46" s="216"/>
      <c r="W46" s="216" t="s">
        <v>567</v>
      </c>
      <c r="X46" s="216"/>
      <c r="Y46" s="216" t="s">
        <v>567</v>
      </c>
      <c r="Z46" s="216"/>
      <c r="AA46" s="216" t="s">
        <v>567</v>
      </c>
      <c r="AB46" s="216">
        <v>0</v>
      </c>
      <c r="AC46" s="216">
        <v>0</v>
      </c>
    </row>
    <row r="47" spans="1:29" s="217" customFormat="1" x14ac:dyDescent="0.25">
      <c r="A47" s="214" t="s">
        <v>60</v>
      </c>
      <c r="B47" s="215" t="s">
        <v>159</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158</v>
      </c>
      <c r="B48" s="221" t="s">
        <v>535</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634</v>
      </c>
      <c r="AA48" s="216"/>
      <c r="AB48" s="216">
        <v>0</v>
      </c>
      <c r="AC48" s="216">
        <v>0</v>
      </c>
    </row>
    <row r="49" spans="1:29" s="217" customFormat="1" ht="31.5" x14ac:dyDescent="0.25">
      <c r="A49" s="218" t="s">
        <v>157</v>
      </c>
      <c r="B49" s="221" t="s">
        <v>533</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634</v>
      </c>
      <c r="AA49" s="216"/>
      <c r="AB49" s="216">
        <v>0</v>
      </c>
      <c r="AC49" s="216">
        <v>0</v>
      </c>
    </row>
    <row r="50" spans="1:29" s="217" customFormat="1" x14ac:dyDescent="0.25">
      <c r="A50" s="218" t="s">
        <v>156</v>
      </c>
      <c r="B50" s="219" t="s">
        <v>155</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634</v>
      </c>
      <c r="AA50" s="216"/>
      <c r="AB50" s="216">
        <v>0</v>
      </c>
      <c r="AC50" s="216">
        <v>0</v>
      </c>
    </row>
    <row r="51" spans="1:29" s="217" customFormat="1" ht="31.5" x14ac:dyDescent="0.25">
      <c r="A51" s="218" t="s">
        <v>154</v>
      </c>
      <c r="B51" s="219" t="s">
        <v>153</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634</v>
      </c>
      <c r="AA51" s="216"/>
      <c r="AB51" s="216">
        <v>0</v>
      </c>
      <c r="AC51" s="216">
        <v>0</v>
      </c>
    </row>
    <row r="52" spans="1:29" s="217" customFormat="1" ht="31.5" x14ac:dyDescent="0.25">
      <c r="A52" s="218" t="s">
        <v>152</v>
      </c>
      <c r="B52" s="219" t="s">
        <v>151</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634</v>
      </c>
      <c r="AA52" s="216"/>
      <c r="AB52" s="216">
        <v>0</v>
      </c>
      <c r="AC52" s="216">
        <v>0</v>
      </c>
    </row>
    <row r="53" spans="1:29" s="217" customFormat="1" x14ac:dyDescent="0.25">
      <c r="A53" s="218" t="s">
        <v>150</v>
      </c>
      <c r="B53" s="219" t="s">
        <v>149</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634</v>
      </c>
      <c r="AA53" s="216"/>
      <c r="AB53" s="216">
        <v>0</v>
      </c>
      <c r="AC53" s="216">
        <v>0</v>
      </c>
    </row>
    <row r="54" spans="1:29" s="217" customFormat="1" x14ac:dyDescent="0.25">
      <c r="A54" s="218" t="s">
        <v>148</v>
      </c>
      <c r="B54" s="219" t="s">
        <v>536</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634</v>
      </c>
      <c r="AA54" s="216"/>
      <c r="AB54" s="216">
        <v>0</v>
      </c>
      <c r="AC54" s="216">
        <v>0</v>
      </c>
    </row>
    <row r="55" spans="1:29" s="217" customFormat="1" x14ac:dyDescent="0.25">
      <c r="A55" s="218" t="s">
        <v>547</v>
      </c>
      <c r="B55" s="219" t="s">
        <v>537</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634</v>
      </c>
      <c r="AA55" s="216"/>
      <c r="AB55" s="216">
        <v>0</v>
      </c>
      <c r="AC55" s="216">
        <v>0</v>
      </c>
    </row>
    <row r="56" spans="1:29" s="217" customFormat="1" x14ac:dyDescent="0.25">
      <c r="A56" s="218" t="s">
        <v>548</v>
      </c>
      <c r="B56" s="219" t="s">
        <v>538</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634</v>
      </c>
      <c r="AA56" s="216"/>
      <c r="AB56" s="216">
        <v>0</v>
      </c>
      <c r="AC56" s="216">
        <v>0</v>
      </c>
    </row>
    <row r="57" spans="1:29" s="217" customFormat="1" x14ac:dyDescent="0.25">
      <c r="A57" s="218" t="s">
        <v>549</v>
      </c>
      <c r="B57" s="219" t="s">
        <v>540</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634</v>
      </c>
      <c r="AA57" s="216"/>
      <c r="AB57" s="216">
        <v>0</v>
      </c>
      <c r="AC57" s="216">
        <v>0</v>
      </c>
    </row>
    <row r="58" spans="1:29" s="217" customFormat="1" x14ac:dyDescent="0.25">
      <c r="A58" s="218" t="s">
        <v>550</v>
      </c>
      <c r="B58" s="219" t="s">
        <v>542</v>
      </c>
      <c r="C58" s="216">
        <v>70</v>
      </c>
      <c r="D58" s="216">
        <v>70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70</v>
      </c>
      <c r="Y58" s="216"/>
      <c r="Z58" s="216" t="s">
        <v>634</v>
      </c>
      <c r="AA58" s="216"/>
      <c r="AB58" s="216">
        <v>0</v>
      </c>
      <c r="AC58" s="216">
        <v>70</v>
      </c>
    </row>
    <row r="59" spans="1:29" s="217" customFormat="1" x14ac:dyDescent="0.25">
      <c r="A59" s="218" t="s">
        <v>551</v>
      </c>
      <c r="B59" s="219" t="s">
        <v>544</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634</v>
      </c>
      <c r="AA59" s="216"/>
      <c r="AB59" s="216">
        <v>0</v>
      </c>
      <c r="AC59" s="216">
        <v>0</v>
      </c>
    </row>
    <row r="60" spans="1:29" s="217" customFormat="1" x14ac:dyDescent="0.25">
      <c r="A60" s="218" t="s">
        <v>552</v>
      </c>
      <c r="B60" s="219" t="s">
        <v>546</v>
      </c>
      <c r="C60" s="216">
        <v>0</v>
      </c>
      <c r="D60" s="216">
        <v>0</v>
      </c>
      <c r="E60" s="216"/>
      <c r="F60" s="216"/>
      <c r="G60" s="216">
        <v>0</v>
      </c>
      <c r="H60" s="216">
        <v>0</v>
      </c>
      <c r="I60" s="216"/>
      <c r="J60" s="216"/>
      <c r="K60" s="216"/>
      <c r="L60" s="216">
        <v>0</v>
      </c>
      <c r="M60" s="216"/>
      <c r="N60" s="216"/>
      <c r="O60" s="216"/>
      <c r="P60" s="216">
        <v>0</v>
      </c>
      <c r="Q60" s="216"/>
      <c r="R60" s="216"/>
      <c r="S60" s="216"/>
      <c r="T60" s="216">
        <v>0</v>
      </c>
      <c r="U60" s="216"/>
      <c r="V60" s="216"/>
      <c r="W60" s="216"/>
      <c r="X60" s="216"/>
      <c r="Y60" s="216"/>
      <c r="Z60" s="216"/>
      <c r="AA60" s="216"/>
      <c r="AB60" s="216">
        <v>0</v>
      </c>
      <c r="AC60" s="216">
        <v>0</v>
      </c>
    </row>
    <row r="61" spans="1:29" s="217" customFormat="1" ht="35.25" customHeight="1" x14ac:dyDescent="0.25">
      <c r="A61" s="214" t="s">
        <v>58</v>
      </c>
      <c r="B61" s="215" t="s">
        <v>147</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146</v>
      </c>
      <c r="B62" s="219" t="s">
        <v>145</v>
      </c>
      <c r="C62" s="216">
        <v>532.98844373400198</v>
      </c>
      <c r="D62" s="216">
        <v>522.359824783166</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522.359824783166</v>
      </c>
      <c r="Y62" s="216"/>
      <c r="Z62" s="216" t="s">
        <v>634</v>
      </c>
      <c r="AA62" s="216"/>
      <c r="AB62" s="216">
        <v>0</v>
      </c>
      <c r="AC62" s="216">
        <v>522.359824783166</v>
      </c>
    </row>
    <row r="63" spans="1:29" s="217" customFormat="1" x14ac:dyDescent="0.25">
      <c r="A63" s="218" t="s">
        <v>144</v>
      </c>
      <c r="B63" s="219" t="s">
        <v>138</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634</v>
      </c>
      <c r="AA63" s="216"/>
      <c r="AB63" s="216">
        <v>0</v>
      </c>
      <c r="AC63" s="216">
        <v>0</v>
      </c>
    </row>
    <row r="64" spans="1:29" s="217" customFormat="1" x14ac:dyDescent="0.25">
      <c r="A64" s="218" t="s">
        <v>143</v>
      </c>
      <c r="B64" s="221" t="s">
        <v>137</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634</v>
      </c>
      <c r="AA64" s="216"/>
      <c r="AB64" s="216">
        <v>0</v>
      </c>
      <c r="AC64" s="216">
        <v>0</v>
      </c>
    </row>
    <row r="65" spans="1:29" s="217" customFormat="1" x14ac:dyDescent="0.25">
      <c r="A65" s="218" t="s">
        <v>142</v>
      </c>
      <c r="B65" s="221" t="s">
        <v>136</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634</v>
      </c>
      <c r="AA65" s="216"/>
      <c r="AB65" s="216">
        <v>0</v>
      </c>
      <c r="AC65" s="216">
        <v>0</v>
      </c>
    </row>
    <row r="66" spans="1:29" s="217" customFormat="1" x14ac:dyDescent="0.25">
      <c r="A66" s="218" t="s">
        <v>141</v>
      </c>
      <c r="B66" s="221" t="s">
        <v>135</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634</v>
      </c>
      <c r="AA66" s="216"/>
      <c r="AB66" s="216">
        <v>0</v>
      </c>
      <c r="AC66" s="216">
        <v>0</v>
      </c>
    </row>
    <row r="67" spans="1:29" s="217" customFormat="1" x14ac:dyDescent="0.25">
      <c r="A67" s="218" t="s">
        <v>140</v>
      </c>
      <c r="B67" s="221" t="s">
        <v>536</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634</v>
      </c>
      <c r="AA67" s="216"/>
      <c r="AB67" s="216">
        <v>0</v>
      </c>
      <c r="AC67" s="216">
        <v>0</v>
      </c>
    </row>
    <row r="68" spans="1:29" s="217" customFormat="1" x14ac:dyDescent="0.25">
      <c r="A68" s="218" t="s">
        <v>553</v>
      </c>
      <c r="B68" s="221" t="s">
        <v>537</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634</v>
      </c>
      <c r="AA68" s="216"/>
      <c r="AB68" s="216">
        <v>0</v>
      </c>
      <c r="AC68" s="216">
        <v>0</v>
      </c>
    </row>
    <row r="69" spans="1:29" s="217" customFormat="1" x14ac:dyDescent="0.25">
      <c r="A69" s="218" t="s">
        <v>554</v>
      </c>
      <c r="B69" s="221" t="s">
        <v>538</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634</v>
      </c>
      <c r="AA69" s="216"/>
      <c r="AB69" s="216">
        <v>0</v>
      </c>
      <c r="AC69" s="216">
        <v>0</v>
      </c>
    </row>
    <row r="70" spans="1:29" s="217" customFormat="1" x14ac:dyDescent="0.25">
      <c r="A70" s="218" t="s">
        <v>555</v>
      </c>
      <c r="B70" s="221" t="s">
        <v>540</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634</v>
      </c>
      <c r="AA70" s="216"/>
      <c r="AB70" s="216">
        <v>0</v>
      </c>
      <c r="AC70" s="216">
        <v>0</v>
      </c>
    </row>
    <row r="71" spans="1:29" s="217" customFormat="1" x14ac:dyDescent="0.25">
      <c r="A71" s="218" t="s">
        <v>556</v>
      </c>
      <c r="B71" s="221" t="s">
        <v>542</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70</v>
      </c>
      <c r="Y71" s="216"/>
      <c r="Z71" s="216" t="s">
        <v>634</v>
      </c>
      <c r="AA71" s="216"/>
      <c r="AB71" s="216">
        <v>0</v>
      </c>
      <c r="AC71" s="216">
        <v>70</v>
      </c>
    </row>
    <row r="72" spans="1:29" s="217" customFormat="1" x14ac:dyDescent="0.25">
      <c r="A72" s="218" t="s">
        <v>557</v>
      </c>
      <c r="B72" s="221" t="s">
        <v>544</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634</v>
      </c>
      <c r="AA72" s="216"/>
      <c r="AB72" s="216">
        <v>0</v>
      </c>
      <c r="AC72" s="216">
        <v>0</v>
      </c>
    </row>
    <row r="73" spans="1:29" s="217" customFormat="1" x14ac:dyDescent="0.25">
      <c r="A73" s="218" t="s">
        <v>558</v>
      </c>
      <c r="B73" s="221" t="s">
        <v>546</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c r="Y73" s="216"/>
      <c r="Z73" s="216"/>
      <c r="AA73" s="216"/>
      <c r="AB73" s="216">
        <v>0</v>
      </c>
      <c r="AC73" s="216">
        <v>0</v>
      </c>
    </row>
    <row r="74" spans="1:29" s="217" customFormat="1" ht="36.75" customHeight="1" x14ac:dyDescent="0.25">
      <c r="A74" s="214" t="s">
        <v>57</v>
      </c>
      <c r="B74" s="222" t="s">
        <v>200</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634</v>
      </c>
      <c r="AA74" s="216"/>
      <c r="AB74" s="216">
        <v>0</v>
      </c>
      <c r="AC74" s="216">
        <v>0</v>
      </c>
    </row>
    <row r="75" spans="1:29" s="217" customFormat="1" x14ac:dyDescent="0.25">
      <c r="A75" s="214" t="s">
        <v>55</v>
      </c>
      <c r="B75" s="215" t="s">
        <v>139</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195</v>
      </c>
      <c r="B76" s="221" t="s">
        <v>535</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t="s">
        <v>634</v>
      </c>
      <c r="AA76" s="216"/>
      <c r="AB76" s="216">
        <v>0</v>
      </c>
      <c r="AC76" s="216">
        <v>0</v>
      </c>
    </row>
    <row r="77" spans="1:29" s="217" customFormat="1" ht="31.5" x14ac:dyDescent="0.25">
      <c r="A77" s="218" t="s">
        <v>196</v>
      </c>
      <c r="B77" s="221" t="s">
        <v>533</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634</v>
      </c>
      <c r="AA77" s="216"/>
      <c r="AB77" s="216">
        <v>0</v>
      </c>
      <c r="AC77" s="216">
        <v>0</v>
      </c>
    </row>
    <row r="78" spans="1:29" s="217" customFormat="1" x14ac:dyDescent="0.25">
      <c r="A78" s="218" t="s">
        <v>197</v>
      </c>
      <c r="B78" s="219" t="s">
        <v>155</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634</v>
      </c>
      <c r="AA78" s="216"/>
      <c r="AB78" s="216">
        <v>0</v>
      </c>
      <c r="AC78" s="216">
        <v>0</v>
      </c>
    </row>
    <row r="79" spans="1:29" s="217" customFormat="1" x14ac:dyDescent="0.25">
      <c r="A79" s="218" t="s">
        <v>198</v>
      </c>
      <c r="B79" s="219" t="s">
        <v>559</v>
      </c>
      <c r="C79" s="223"/>
      <c r="D79" s="224"/>
      <c r="E79" s="225"/>
      <c r="F79" s="225"/>
      <c r="G79" s="216">
        <v>0</v>
      </c>
      <c r="H79" s="216">
        <v>0</v>
      </c>
      <c r="I79" s="225"/>
      <c r="J79" s="216">
        <v>0</v>
      </c>
      <c r="K79" s="224"/>
      <c r="L79" s="216">
        <v>0</v>
      </c>
      <c r="M79" s="224"/>
      <c r="N79" s="216">
        <v>0</v>
      </c>
      <c r="O79" s="224"/>
      <c r="P79" s="216">
        <v>0</v>
      </c>
      <c r="Q79" s="224"/>
      <c r="R79" s="216">
        <v>0</v>
      </c>
      <c r="S79" s="224"/>
      <c r="T79" s="216">
        <v>0</v>
      </c>
      <c r="U79" s="224"/>
      <c r="V79" s="216">
        <v>0</v>
      </c>
      <c r="W79" s="224"/>
      <c r="X79" s="216">
        <v>0</v>
      </c>
      <c r="Y79" s="224"/>
      <c r="Z79" s="216" t="s">
        <v>634</v>
      </c>
      <c r="AA79" s="224"/>
      <c r="AB79" s="216">
        <v>0</v>
      </c>
      <c r="AC79" s="216">
        <v>0</v>
      </c>
    </row>
    <row r="80" spans="1:29" s="217" customFormat="1" x14ac:dyDescent="0.25">
      <c r="A80" s="218" t="s">
        <v>199</v>
      </c>
      <c r="B80" s="219" t="s">
        <v>536</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t="s">
        <v>634</v>
      </c>
      <c r="AA80" s="224"/>
      <c r="AB80" s="216">
        <v>0</v>
      </c>
      <c r="AC80" s="216">
        <v>0</v>
      </c>
    </row>
    <row r="81" spans="1:29" s="217" customFormat="1" x14ac:dyDescent="0.25">
      <c r="A81" s="218" t="s">
        <v>560</v>
      </c>
      <c r="B81" s="219" t="s">
        <v>537</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t="s">
        <v>634</v>
      </c>
      <c r="AA81" s="224"/>
      <c r="AB81" s="216">
        <v>0</v>
      </c>
      <c r="AC81" s="216">
        <v>0</v>
      </c>
    </row>
    <row r="82" spans="1:29" s="217" customFormat="1" x14ac:dyDescent="0.25">
      <c r="A82" s="218" t="s">
        <v>561</v>
      </c>
      <c r="B82" s="219" t="s">
        <v>538</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t="s">
        <v>634</v>
      </c>
      <c r="AA82" s="224"/>
      <c r="AB82" s="216">
        <v>0</v>
      </c>
      <c r="AC82" s="216">
        <v>0</v>
      </c>
    </row>
    <row r="83" spans="1:29" s="217" customFormat="1" x14ac:dyDescent="0.25">
      <c r="A83" s="218" t="s">
        <v>562</v>
      </c>
      <c r="B83" s="219" t="s">
        <v>540</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t="s">
        <v>634</v>
      </c>
      <c r="AA83" s="224"/>
      <c r="AB83" s="216">
        <v>0</v>
      </c>
      <c r="AC83" s="216">
        <v>0</v>
      </c>
    </row>
    <row r="84" spans="1:29" s="217" customFormat="1" x14ac:dyDescent="0.25">
      <c r="A84" s="218" t="s">
        <v>563</v>
      </c>
      <c r="B84" s="219" t="s">
        <v>542</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70</v>
      </c>
      <c r="Y84" s="224"/>
      <c r="Z84" s="216" t="s">
        <v>634</v>
      </c>
      <c r="AA84" s="224"/>
      <c r="AB84" s="216">
        <v>0</v>
      </c>
      <c r="AC84" s="216">
        <v>70</v>
      </c>
    </row>
    <row r="85" spans="1:29" s="217" customFormat="1" x14ac:dyDescent="0.25">
      <c r="A85" s="218" t="s">
        <v>564</v>
      </c>
      <c r="B85" s="219" t="s">
        <v>544</v>
      </c>
      <c r="C85" s="223"/>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t="s">
        <v>634</v>
      </c>
      <c r="AA85" s="224"/>
      <c r="AB85" s="216">
        <v>0</v>
      </c>
      <c r="AC85" s="216">
        <v>0</v>
      </c>
    </row>
    <row r="86" spans="1:29" s="217" customFormat="1" ht="13.5" customHeight="1" x14ac:dyDescent="0.25">
      <c r="A86" s="218" t="s">
        <v>565</v>
      </c>
      <c r="B86" s="219" t="s">
        <v>546</v>
      </c>
      <c r="C86" s="226"/>
      <c r="D86" s="224"/>
      <c r="E86" s="225"/>
      <c r="F86" s="225"/>
      <c r="G86" s="216">
        <v>0</v>
      </c>
      <c r="H86" s="216">
        <v>0</v>
      </c>
      <c r="I86" s="225"/>
      <c r="J86" s="216">
        <v>0</v>
      </c>
      <c r="K86" s="224"/>
      <c r="L86" s="216">
        <v>0</v>
      </c>
      <c r="M86" s="224"/>
      <c r="N86" s="216">
        <v>0</v>
      </c>
      <c r="O86" s="224"/>
      <c r="P86" s="216">
        <v>0</v>
      </c>
      <c r="Q86" s="224"/>
      <c r="R86" s="216">
        <v>0</v>
      </c>
      <c r="S86" s="224"/>
      <c r="T86" s="216">
        <v>0</v>
      </c>
      <c r="U86" s="224"/>
      <c r="V86" s="216">
        <v>0</v>
      </c>
      <c r="W86" s="224"/>
      <c r="X86" s="216">
        <v>0</v>
      </c>
      <c r="Y86" s="224"/>
      <c r="Z86" s="216" t="s">
        <v>634</v>
      </c>
      <c r="AA86" s="224"/>
      <c r="AB86" s="216">
        <v>0</v>
      </c>
      <c r="AC86" s="216">
        <v>0</v>
      </c>
    </row>
    <row r="87" spans="1:29" x14ac:dyDescent="0.25">
      <c r="G87" s="207"/>
      <c r="H87" s="207"/>
      <c r="I87" s="207"/>
      <c r="J87" s="207"/>
      <c r="K87" s="207"/>
    </row>
    <row r="88" spans="1:29" x14ac:dyDescent="0.25">
      <c r="G88" s="207"/>
      <c r="H88" s="207"/>
      <c r="I88" s="207"/>
      <c r="J88" s="207"/>
      <c r="K88" s="207"/>
    </row>
    <row r="89" spans="1:29" x14ac:dyDescent="0.25">
      <c r="G89" s="207"/>
      <c r="H89" s="207"/>
      <c r="I89" s="207"/>
      <c r="J89" s="207"/>
      <c r="K89" s="207"/>
    </row>
    <row r="90" spans="1:29" x14ac:dyDescent="0.25">
      <c r="G90" s="207"/>
      <c r="H90" s="207"/>
      <c r="I90" s="207"/>
      <c r="J90" s="207"/>
      <c r="K90" s="207"/>
    </row>
    <row r="91" spans="1:29" x14ac:dyDescent="0.25">
      <c r="G91" s="207"/>
      <c r="H91" s="207"/>
      <c r="I91" s="207"/>
      <c r="J91" s="207"/>
      <c r="K91" s="207"/>
    </row>
    <row r="92" spans="1:29" x14ac:dyDescent="0.25">
      <c r="G92" s="207"/>
      <c r="H92" s="207"/>
      <c r="I92" s="207"/>
      <c r="J92" s="207"/>
      <c r="K92" s="20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64" zoomScaleSheetLayoutView="64"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68</v>
      </c>
    </row>
    <row r="2" spans="1:48" ht="18.75" x14ac:dyDescent="0.3">
      <c r="AV2" s="15" t="s">
        <v>9</v>
      </c>
    </row>
    <row r="3" spans="1:48" ht="18.75" x14ac:dyDescent="0.3">
      <c r="AV3" s="15" t="s">
        <v>67</v>
      </c>
    </row>
    <row r="4" spans="1:48" ht="18.75" x14ac:dyDescent="0.3">
      <c r="AV4" s="15"/>
    </row>
    <row r="5" spans="1:48" ht="18.75" customHeight="1" x14ac:dyDescent="0.25">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11" t="str">
        <f>'1. паспорт местоположение'!A12:C12</f>
        <v>P_TP1900.VL.0035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1" t="str">
        <f>'1. паспорт местоположение'!A15:C15</f>
        <v>Реконструкция ВЛ-110кВ Картопья-Атымья 1 Урайского ПО филиала  АО "Россети Тюмень" Энергокомплекс (замена отдельностоящих дефектных опор в количестве 70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6"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6" customFormat="1" x14ac:dyDescent="0.25">
      <c r="A21" s="488" t="s">
        <v>435</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6" customFormat="1" ht="58.5" customHeight="1" x14ac:dyDescent="0.25">
      <c r="A22" s="489" t="s">
        <v>51</v>
      </c>
      <c r="B22" s="492" t="s">
        <v>23</v>
      </c>
      <c r="C22" s="489" t="s">
        <v>50</v>
      </c>
      <c r="D22" s="489" t="s">
        <v>49</v>
      </c>
      <c r="E22" s="495" t="s">
        <v>446</v>
      </c>
      <c r="F22" s="496"/>
      <c r="G22" s="496"/>
      <c r="H22" s="496"/>
      <c r="I22" s="496"/>
      <c r="J22" s="496"/>
      <c r="K22" s="496"/>
      <c r="L22" s="497"/>
      <c r="M22" s="489" t="s">
        <v>48</v>
      </c>
      <c r="N22" s="489" t="s">
        <v>47</v>
      </c>
      <c r="O22" s="489" t="s">
        <v>46</v>
      </c>
      <c r="P22" s="498" t="s">
        <v>230</v>
      </c>
      <c r="Q22" s="498" t="s">
        <v>45</v>
      </c>
      <c r="R22" s="498" t="s">
        <v>44</v>
      </c>
      <c r="S22" s="498" t="s">
        <v>43</v>
      </c>
      <c r="T22" s="498"/>
      <c r="U22" s="499" t="s">
        <v>42</v>
      </c>
      <c r="V22" s="499" t="s">
        <v>41</v>
      </c>
      <c r="W22" s="498" t="s">
        <v>40</v>
      </c>
      <c r="X22" s="498" t="s">
        <v>39</v>
      </c>
      <c r="Y22" s="498" t="s">
        <v>38</v>
      </c>
      <c r="Z22" s="512" t="s">
        <v>37</v>
      </c>
      <c r="AA22" s="498" t="s">
        <v>36</v>
      </c>
      <c r="AB22" s="498" t="s">
        <v>35</v>
      </c>
      <c r="AC22" s="498" t="s">
        <v>34</v>
      </c>
      <c r="AD22" s="498" t="s">
        <v>33</v>
      </c>
      <c r="AE22" s="498" t="s">
        <v>32</v>
      </c>
      <c r="AF22" s="498" t="s">
        <v>31</v>
      </c>
      <c r="AG22" s="498"/>
      <c r="AH22" s="498"/>
      <c r="AI22" s="498"/>
      <c r="AJ22" s="498"/>
      <c r="AK22" s="498"/>
      <c r="AL22" s="498" t="s">
        <v>30</v>
      </c>
      <c r="AM22" s="498"/>
      <c r="AN22" s="498"/>
      <c r="AO22" s="498"/>
      <c r="AP22" s="498" t="s">
        <v>29</v>
      </c>
      <c r="AQ22" s="498"/>
      <c r="AR22" s="498" t="s">
        <v>28</v>
      </c>
      <c r="AS22" s="498" t="s">
        <v>27</v>
      </c>
      <c r="AT22" s="498" t="s">
        <v>26</v>
      </c>
      <c r="AU22" s="498" t="s">
        <v>25</v>
      </c>
      <c r="AV22" s="502" t="s">
        <v>24</v>
      </c>
    </row>
    <row r="23" spans="1:48" s="26" customFormat="1" ht="64.5" customHeight="1" x14ac:dyDescent="0.25">
      <c r="A23" s="490"/>
      <c r="B23" s="493"/>
      <c r="C23" s="490"/>
      <c r="D23" s="490"/>
      <c r="E23" s="504" t="s">
        <v>22</v>
      </c>
      <c r="F23" s="506" t="s">
        <v>138</v>
      </c>
      <c r="G23" s="506" t="s">
        <v>137</v>
      </c>
      <c r="H23" s="506" t="s">
        <v>136</v>
      </c>
      <c r="I23" s="510" t="s">
        <v>381</v>
      </c>
      <c r="J23" s="510" t="s">
        <v>382</v>
      </c>
      <c r="K23" s="510" t="s">
        <v>383</v>
      </c>
      <c r="L23" s="506" t="s">
        <v>79</v>
      </c>
      <c r="M23" s="490"/>
      <c r="N23" s="490"/>
      <c r="O23" s="490"/>
      <c r="P23" s="498"/>
      <c r="Q23" s="498"/>
      <c r="R23" s="498"/>
      <c r="S23" s="508" t="s">
        <v>1</v>
      </c>
      <c r="T23" s="508" t="s">
        <v>10</v>
      </c>
      <c r="U23" s="499"/>
      <c r="V23" s="499"/>
      <c r="W23" s="498"/>
      <c r="X23" s="498"/>
      <c r="Y23" s="498"/>
      <c r="Z23" s="498"/>
      <c r="AA23" s="498"/>
      <c r="AB23" s="498"/>
      <c r="AC23" s="498"/>
      <c r="AD23" s="498"/>
      <c r="AE23" s="498"/>
      <c r="AF23" s="498" t="s">
        <v>21</v>
      </c>
      <c r="AG23" s="498"/>
      <c r="AH23" s="498" t="s">
        <v>20</v>
      </c>
      <c r="AI23" s="498"/>
      <c r="AJ23" s="489" t="s">
        <v>19</v>
      </c>
      <c r="AK23" s="489" t="s">
        <v>18</v>
      </c>
      <c r="AL23" s="489" t="s">
        <v>17</v>
      </c>
      <c r="AM23" s="489" t="s">
        <v>16</v>
      </c>
      <c r="AN23" s="489" t="s">
        <v>15</v>
      </c>
      <c r="AO23" s="489" t="s">
        <v>14</v>
      </c>
      <c r="AP23" s="489" t="s">
        <v>13</v>
      </c>
      <c r="AQ23" s="500" t="s">
        <v>10</v>
      </c>
      <c r="AR23" s="498"/>
      <c r="AS23" s="498"/>
      <c r="AT23" s="498"/>
      <c r="AU23" s="498"/>
      <c r="AV23" s="503"/>
    </row>
    <row r="24" spans="1:48" s="26" customFormat="1" ht="96.75" customHeight="1" x14ac:dyDescent="0.25">
      <c r="A24" s="491"/>
      <c r="B24" s="494"/>
      <c r="C24" s="491"/>
      <c r="D24" s="491"/>
      <c r="E24" s="505"/>
      <c r="F24" s="507"/>
      <c r="G24" s="507"/>
      <c r="H24" s="507"/>
      <c r="I24" s="511"/>
      <c r="J24" s="511"/>
      <c r="K24" s="511"/>
      <c r="L24" s="507"/>
      <c r="M24" s="491"/>
      <c r="N24" s="491"/>
      <c r="O24" s="491"/>
      <c r="P24" s="498"/>
      <c r="Q24" s="498"/>
      <c r="R24" s="498"/>
      <c r="S24" s="509"/>
      <c r="T24" s="509"/>
      <c r="U24" s="499"/>
      <c r="V24" s="499"/>
      <c r="W24" s="498"/>
      <c r="X24" s="498"/>
      <c r="Y24" s="498"/>
      <c r="Z24" s="498"/>
      <c r="AA24" s="498"/>
      <c r="AB24" s="498"/>
      <c r="AC24" s="498"/>
      <c r="AD24" s="498"/>
      <c r="AE24" s="498"/>
      <c r="AF24" s="115" t="s">
        <v>12</v>
      </c>
      <c r="AG24" s="115" t="s">
        <v>11</v>
      </c>
      <c r="AH24" s="116" t="s">
        <v>1</v>
      </c>
      <c r="AI24" s="116" t="s">
        <v>10</v>
      </c>
      <c r="AJ24" s="491"/>
      <c r="AK24" s="491"/>
      <c r="AL24" s="491"/>
      <c r="AM24" s="491"/>
      <c r="AN24" s="491"/>
      <c r="AO24" s="491"/>
      <c r="AP24" s="491"/>
      <c r="AQ24" s="501"/>
      <c r="AR24" s="498"/>
      <c r="AS24" s="498"/>
      <c r="AT24" s="498"/>
      <c r="AU24" s="498"/>
      <c r="AV24" s="5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46"/>
      <c r="C26" s="21"/>
      <c r="D26" s="23"/>
      <c r="E26" s="147"/>
      <c r="F26" s="147"/>
      <c r="G26" s="147"/>
      <c r="H26" s="147"/>
      <c r="I26" s="147"/>
      <c r="J26" s="147"/>
      <c r="K26" s="147"/>
      <c r="L26" s="147"/>
      <c r="M26" s="146"/>
      <c r="N26" s="146"/>
      <c r="O26" s="146"/>
      <c r="P26" s="24"/>
      <c r="Q26" s="149"/>
      <c r="R26" s="24"/>
      <c r="S26" s="21"/>
      <c r="T26" s="21"/>
      <c r="U26" s="23"/>
      <c r="V26" s="23"/>
      <c r="W26" s="21"/>
      <c r="X26" s="24"/>
      <c r="Y26" s="21"/>
      <c r="Z26" s="21"/>
      <c r="AA26" s="24"/>
      <c r="AB26" s="24"/>
      <c r="AC26" s="21"/>
      <c r="AD26" s="24"/>
      <c r="AE26" s="24"/>
      <c r="AF26" s="23"/>
      <c r="AG26" s="151"/>
      <c r="AH26" s="22"/>
      <c r="AI26" s="22"/>
      <c r="AJ26" s="22"/>
      <c r="AK26" s="22"/>
      <c r="AL26" s="21"/>
      <c r="AM26" s="21"/>
      <c r="AN26" s="22"/>
      <c r="AO26" s="21"/>
      <c r="AP26" s="22"/>
      <c r="AQ26" s="22"/>
      <c r="AR26" s="22"/>
      <c r="AS26" s="22"/>
      <c r="AT26" s="22"/>
      <c r="AU26" s="21"/>
      <c r="AV26" s="21"/>
    </row>
    <row r="27" spans="1:48" s="20" customFormat="1" ht="41.25" customHeight="1" x14ac:dyDescent="0.2">
      <c r="A27" s="23" t="s">
        <v>329</v>
      </c>
      <c r="B27" s="23" t="s">
        <v>329</v>
      </c>
      <c r="C27" s="23" t="s">
        <v>329</v>
      </c>
      <c r="D27" s="23" t="s">
        <v>329</v>
      </c>
      <c r="E27" s="23" t="s">
        <v>329</v>
      </c>
      <c r="F27" s="23" t="s">
        <v>329</v>
      </c>
      <c r="G27" s="23" t="s">
        <v>329</v>
      </c>
      <c r="H27" s="23" t="s">
        <v>329</v>
      </c>
      <c r="I27" s="23" t="s">
        <v>329</v>
      </c>
      <c r="J27" s="23" t="s">
        <v>329</v>
      </c>
      <c r="K27" s="23" t="s">
        <v>329</v>
      </c>
      <c r="L27" s="23" t="s">
        <v>329</v>
      </c>
      <c r="M27" s="23" t="s">
        <v>329</v>
      </c>
      <c r="N27" s="23" t="s">
        <v>329</v>
      </c>
      <c r="O27" s="23" t="s">
        <v>329</v>
      </c>
      <c r="P27" s="23" t="s">
        <v>329</v>
      </c>
      <c r="Q27" s="23" t="s">
        <v>329</v>
      </c>
      <c r="R27" s="23" t="s">
        <v>329</v>
      </c>
      <c r="S27" s="23" t="s">
        <v>329</v>
      </c>
      <c r="T27" s="23" t="s">
        <v>329</v>
      </c>
      <c r="U27" s="23" t="s">
        <v>329</v>
      </c>
      <c r="V27" s="23" t="s">
        <v>329</v>
      </c>
      <c r="W27" s="23" t="s">
        <v>329</v>
      </c>
      <c r="X27" s="23" t="s">
        <v>329</v>
      </c>
      <c r="Y27" s="23" t="s">
        <v>329</v>
      </c>
      <c r="Z27" s="23" t="s">
        <v>329</v>
      </c>
      <c r="AA27" s="23" t="s">
        <v>329</v>
      </c>
      <c r="AB27" s="23" t="s">
        <v>329</v>
      </c>
      <c r="AC27" s="23" t="s">
        <v>329</v>
      </c>
      <c r="AD27" s="23" t="s">
        <v>329</v>
      </c>
      <c r="AE27" s="23" t="s">
        <v>329</v>
      </c>
      <c r="AF27" s="23" t="s">
        <v>329</v>
      </c>
      <c r="AG27" s="23" t="s">
        <v>329</v>
      </c>
      <c r="AH27" s="23" t="s">
        <v>329</v>
      </c>
      <c r="AI27" s="23" t="s">
        <v>329</v>
      </c>
      <c r="AJ27" s="23" t="s">
        <v>329</v>
      </c>
      <c r="AK27" s="23" t="s">
        <v>329</v>
      </c>
      <c r="AL27" s="23" t="s">
        <v>329</v>
      </c>
      <c r="AM27" s="23" t="s">
        <v>329</v>
      </c>
      <c r="AN27" s="23" t="s">
        <v>329</v>
      </c>
      <c r="AO27" s="23" t="s">
        <v>329</v>
      </c>
      <c r="AP27" s="23" t="s">
        <v>329</v>
      </c>
      <c r="AQ27" s="23" t="s">
        <v>329</v>
      </c>
      <c r="AR27" s="23" t="s">
        <v>329</v>
      </c>
      <c r="AS27" s="23" t="s">
        <v>329</v>
      </c>
      <c r="AT27" s="23" t="s">
        <v>329</v>
      </c>
      <c r="AU27" s="23" t="s">
        <v>329</v>
      </c>
      <c r="AV27" s="23" t="s">
        <v>329</v>
      </c>
    </row>
    <row r="28" spans="1:48" s="20" customFormat="1" ht="39.75" hidden="1" customHeight="1" x14ac:dyDescent="0.2">
      <c r="A28" s="23"/>
      <c r="B28" s="146"/>
      <c r="C28" s="21"/>
      <c r="D28" s="23"/>
      <c r="E28" s="147"/>
      <c r="F28" s="147"/>
      <c r="G28" s="147"/>
      <c r="H28" s="147"/>
      <c r="I28" s="147"/>
      <c r="J28" s="147"/>
      <c r="K28" s="147"/>
      <c r="L28" s="147"/>
      <c r="M28" s="146"/>
      <c r="N28" s="146"/>
      <c r="O28" s="146"/>
      <c r="P28" s="24"/>
      <c r="Q28" s="149"/>
      <c r="R28" s="24"/>
      <c r="S28" s="21"/>
      <c r="T28" s="21"/>
      <c r="U28" s="23"/>
      <c r="V28" s="23"/>
      <c r="W28" s="146"/>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46"/>
      <c r="C29" s="21"/>
      <c r="D29" s="23"/>
      <c r="E29" s="147"/>
      <c r="F29" s="147"/>
      <c r="G29" s="147"/>
      <c r="H29" s="147"/>
      <c r="I29" s="147"/>
      <c r="J29" s="147"/>
      <c r="K29" s="147"/>
      <c r="L29" s="147"/>
      <c r="M29" s="146"/>
      <c r="N29" s="146"/>
      <c r="O29" s="146"/>
      <c r="P29" s="24"/>
      <c r="Q29" s="149"/>
      <c r="R29" s="24"/>
      <c r="S29" s="21"/>
      <c r="T29" s="21"/>
      <c r="U29" s="23"/>
      <c r="V29" s="23"/>
      <c r="W29" s="146"/>
      <c r="X29" s="24"/>
      <c r="Y29" s="21"/>
      <c r="Z29" s="22"/>
      <c r="AA29" s="150"/>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46"/>
      <c r="C30" s="21"/>
      <c r="D30" s="23"/>
      <c r="E30" s="147"/>
      <c r="F30" s="147"/>
      <c r="G30" s="147"/>
      <c r="H30" s="147"/>
      <c r="I30" s="147"/>
      <c r="J30" s="147"/>
      <c r="K30" s="147"/>
      <c r="L30" s="147"/>
      <c r="M30" s="146"/>
      <c r="N30" s="146"/>
      <c r="O30" s="146"/>
      <c r="P30" s="24"/>
      <c r="Q30" s="149"/>
      <c r="R30" s="24"/>
      <c r="S30" s="21"/>
      <c r="T30" s="21"/>
      <c r="U30" s="23"/>
      <c r="V30" s="23"/>
      <c r="W30" s="146"/>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4"/>
  <sheetViews>
    <sheetView tabSelected="1" view="pageBreakPreview" topLeftCell="A48" zoomScaleNormal="90" zoomScaleSheetLayoutView="100" workbookViewId="0">
      <selection activeCell="B40" sqref="B40"/>
    </sheetView>
  </sheetViews>
  <sheetFormatPr defaultRowHeight="15.75" x14ac:dyDescent="0.25"/>
  <cols>
    <col min="1" max="2" width="66.140625" style="88" customWidth="1"/>
    <col min="3" max="255" width="9.140625" style="89"/>
    <col min="256" max="257" width="66.140625" style="89" customWidth="1"/>
    <col min="258" max="511" width="9.140625" style="89"/>
    <col min="512" max="513" width="66.140625" style="89" customWidth="1"/>
    <col min="514" max="767" width="9.140625" style="89"/>
    <col min="768" max="769" width="66.140625" style="89" customWidth="1"/>
    <col min="770" max="1023" width="9.140625" style="89"/>
    <col min="1024" max="1025" width="66.140625" style="89" customWidth="1"/>
    <col min="1026" max="1279" width="9.140625" style="89"/>
    <col min="1280" max="1281" width="66.140625" style="89" customWidth="1"/>
    <col min="1282" max="1535" width="9.140625" style="89"/>
    <col min="1536" max="1537" width="66.140625" style="89" customWidth="1"/>
    <col min="1538" max="1791" width="9.140625" style="89"/>
    <col min="1792" max="1793" width="66.140625" style="89" customWidth="1"/>
    <col min="1794" max="2047" width="9.140625" style="89"/>
    <col min="2048" max="2049" width="66.140625" style="89" customWidth="1"/>
    <col min="2050" max="2303" width="9.140625" style="89"/>
    <col min="2304" max="2305" width="66.140625" style="89" customWidth="1"/>
    <col min="2306" max="2559" width="9.140625" style="89"/>
    <col min="2560" max="2561" width="66.140625" style="89" customWidth="1"/>
    <col min="2562" max="2815" width="9.140625" style="89"/>
    <col min="2816" max="2817" width="66.140625" style="89" customWidth="1"/>
    <col min="2818" max="3071" width="9.140625" style="89"/>
    <col min="3072" max="3073" width="66.140625" style="89" customWidth="1"/>
    <col min="3074" max="3327" width="9.140625" style="89"/>
    <col min="3328" max="3329" width="66.140625" style="89" customWidth="1"/>
    <col min="3330" max="3583" width="9.140625" style="89"/>
    <col min="3584" max="3585" width="66.140625" style="89" customWidth="1"/>
    <col min="3586" max="3839" width="9.140625" style="89"/>
    <col min="3840" max="3841" width="66.140625" style="89" customWidth="1"/>
    <col min="3842" max="4095" width="9.140625" style="89"/>
    <col min="4096" max="4097" width="66.140625" style="89" customWidth="1"/>
    <col min="4098" max="4351" width="9.140625" style="89"/>
    <col min="4352" max="4353" width="66.140625" style="89" customWidth="1"/>
    <col min="4354" max="4607" width="9.140625" style="89"/>
    <col min="4608" max="4609" width="66.140625" style="89" customWidth="1"/>
    <col min="4610" max="4863" width="9.140625" style="89"/>
    <col min="4864" max="4865" width="66.140625" style="89" customWidth="1"/>
    <col min="4866" max="5119" width="9.140625" style="89"/>
    <col min="5120" max="5121" width="66.140625" style="89" customWidth="1"/>
    <col min="5122" max="5375" width="9.140625" style="89"/>
    <col min="5376" max="5377" width="66.140625" style="89" customWidth="1"/>
    <col min="5378" max="5631" width="9.140625" style="89"/>
    <col min="5632" max="5633" width="66.140625" style="89" customWidth="1"/>
    <col min="5634" max="5887" width="9.140625" style="89"/>
    <col min="5888" max="5889" width="66.140625" style="89" customWidth="1"/>
    <col min="5890" max="6143" width="9.140625" style="89"/>
    <col min="6144" max="6145" width="66.140625" style="89" customWidth="1"/>
    <col min="6146" max="6399" width="9.140625" style="89"/>
    <col min="6400" max="6401" width="66.140625" style="89" customWidth="1"/>
    <col min="6402" max="6655" width="9.140625" style="89"/>
    <col min="6656" max="6657" width="66.140625" style="89" customWidth="1"/>
    <col min="6658" max="6911" width="9.140625" style="89"/>
    <col min="6912" max="6913" width="66.140625" style="89" customWidth="1"/>
    <col min="6914" max="7167" width="9.140625" style="89"/>
    <col min="7168" max="7169" width="66.140625" style="89" customWidth="1"/>
    <col min="7170" max="7423" width="9.140625" style="89"/>
    <col min="7424" max="7425" width="66.140625" style="89" customWidth="1"/>
    <col min="7426" max="7679" width="9.140625" style="89"/>
    <col min="7680" max="7681" width="66.140625" style="89" customWidth="1"/>
    <col min="7682" max="7935" width="9.140625" style="89"/>
    <col min="7936" max="7937" width="66.140625" style="89" customWidth="1"/>
    <col min="7938" max="8191" width="9.140625" style="89"/>
    <col min="8192" max="8193" width="66.140625" style="89" customWidth="1"/>
    <col min="8194" max="8447" width="9.140625" style="89"/>
    <col min="8448" max="8449" width="66.140625" style="89" customWidth="1"/>
    <col min="8450" max="8703" width="9.140625" style="89"/>
    <col min="8704" max="8705" width="66.140625" style="89" customWidth="1"/>
    <col min="8706" max="8959" width="9.140625" style="89"/>
    <col min="8960" max="8961" width="66.140625" style="89" customWidth="1"/>
    <col min="8962" max="9215" width="9.140625" style="89"/>
    <col min="9216" max="9217" width="66.140625" style="89" customWidth="1"/>
    <col min="9218" max="9471" width="9.140625" style="89"/>
    <col min="9472" max="9473" width="66.140625" style="89" customWidth="1"/>
    <col min="9474" max="9727" width="9.140625" style="89"/>
    <col min="9728" max="9729" width="66.140625" style="89" customWidth="1"/>
    <col min="9730" max="9983" width="9.140625" style="89"/>
    <col min="9984" max="9985" width="66.140625" style="89" customWidth="1"/>
    <col min="9986" max="10239" width="9.140625" style="89"/>
    <col min="10240" max="10241" width="66.140625" style="89" customWidth="1"/>
    <col min="10242" max="10495" width="9.140625" style="89"/>
    <col min="10496" max="10497" width="66.140625" style="89" customWidth="1"/>
    <col min="10498" max="10751" width="9.140625" style="89"/>
    <col min="10752" max="10753" width="66.140625" style="89" customWidth="1"/>
    <col min="10754" max="11007" width="9.140625" style="89"/>
    <col min="11008" max="11009" width="66.140625" style="89" customWidth="1"/>
    <col min="11010" max="11263" width="9.140625" style="89"/>
    <col min="11264" max="11265" width="66.140625" style="89" customWidth="1"/>
    <col min="11266" max="11519" width="9.140625" style="89"/>
    <col min="11520" max="11521" width="66.140625" style="89" customWidth="1"/>
    <col min="11522" max="11775" width="9.140625" style="89"/>
    <col min="11776" max="11777" width="66.140625" style="89" customWidth="1"/>
    <col min="11778" max="12031" width="9.140625" style="89"/>
    <col min="12032" max="12033" width="66.140625" style="89" customWidth="1"/>
    <col min="12034" max="12287" width="9.140625" style="89"/>
    <col min="12288" max="12289" width="66.140625" style="89" customWidth="1"/>
    <col min="12290" max="12543" width="9.140625" style="89"/>
    <col min="12544" max="12545" width="66.140625" style="89" customWidth="1"/>
    <col min="12546" max="12799" width="9.140625" style="89"/>
    <col min="12800" max="12801" width="66.140625" style="89" customWidth="1"/>
    <col min="12802" max="13055" width="9.140625" style="89"/>
    <col min="13056" max="13057" width="66.140625" style="89" customWidth="1"/>
    <col min="13058" max="13311" width="9.140625" style="89"/>
    <col min="13312" max="13313" width="66.140625" style="89" customWidth="1"/>
    <col min="13314" max="13567" width="9.140625" style="89"/>
    <col min="13568" max="13569" width="66.140625" style="89" customWidth="1"/>
    <col min="13570" max="13823" width="9.140625" style="89"/>
    <col min="13824" max="13825" width="66.140625" style="89" customWidth="1"/>
    <col min="13826" max="14079" width="9.140625" style="89"/>
    <col min="14080" max="14081" width="66.140625" style="89" customWidth="1"/>
    <col min="14082" max="14335" width="9.140625" style="89"/>
    <col min="14336" max="14337" width="66.140625" style="89" customWidth="1"/>
    <col min="14338" max="14591" width="9.140625" style="89"/>
    <col min="14592" max="14593" width="66.140625" style="89" customWidth="1"/>
    <col min="14594" max="14847" width="9.140625" style="89"/>
    <col min="14848" max="14849" width="66.140625" style="89" customWidth="1"/>
    <col min="14850" max="15103" width="9.140625" style="89"/>
    <col min="15104" max="15105" width="66.140625" style="89" customWidth="1"/>
    <col min="15106" max="15359" width="9.140625" style="89"/>
    <col min="15360" max="15361" width="66.140625" style="89" customWidth="1"/>
    <col min="15362" max="15615" width="9.140625" style="89"/>
    <col min="15616" max="15617" width="66.140625" style="89" customWidth="1"/>
    <col min="15618" max="15871" width="9.140625" style="89"/>
    <col min="15872" max="15873" width="66.140625" style="89" customWidth="1"/>
    <col min="15874" max="16127" width="9.140625" style="89"/>
    <col min="16128" max="16129" width="66.140625" style="89" customWidth="1"/>
    <col min="16130" max="16384" width="9.140625" style="89"/>
  </cols>
  <sheetData>
    <row r="1" spans="1:7" ht="18.75" x14ac:dyDescent="0.25">
      <c r="B1" s="41" t="s">
        <v>68</v>
      </c>
    </row>
    <row r="2" spans="1:7" ht="18.75" x14ac:dyDescent="0.3">
      <c r="B2" s="15" t="s">
        <v>9</v>
      </c>
    </row>
    <row r="3" spans="1:7" ht="18.75" x14ac:dyDescent="0.3">
      <c r="B3" s="15" t="s">
        <v>453</v>
      </c>
    </row>
    <row r="4" spans="1:7" x14ac:dyDescent="0.25">
      <c r="B4" s="45"/>
    </row>
    <row r="5" spans="1:7" ht="18.75" x14ac:dyDescent="0.3">
      <c r="A5" s="513" t="str">
        <f>'1. паспорт местоположение'!A5:C5</f>
        <v>Год раскрытия информации: 2026 год</v>
      </c>
      <c r="B5" s="513"/>
      <c r="C5" s="68"/>
      <c r="D5" s="68"/>
      <c r="E5" s="68"/>
      <c r="F5" s="68"/>
      <c r="G5" s="68"/>
    </row>
    <row r="6" spans="1:7" ht="18.75" x14ac:dyDescent="0.3">
      <c r="A6" s="120"/>
      <c r="B6" s="120"/>
      <c r="C6" s="120"/>
      <c r="D6" s="120"/>
      <c r="E6" s="120"/>
      <c r="F6" s="120"/>
      <c r="G6" s="120"/>
    </row>
    <row r="7" spans="1:7" ht="18.75" x14ac:dyDescent="0.25">
      <c r="A7" s="305" t="s">
        <v>8</v>
      </c>
      <c r="B7" s="305"/>
      <c r="C7" s="119"/>
      <c r="D7" s="119"/>
      <c r="E7" s="119"/>
      <c r="F7" s="119"/>
      <c r="G7" s="119"/>
    </row>
    <row r="8" spans="1:7" ht="18.75" x14ac:dyDescent="0.25">
      <c r="A8" s="119"/>
      <c r="B8" s="119"/>
      <c r="C8" s="119"/>
      <c r="D8" s="119"/>
      <c r="E8" s="119"/>
      <c r="F8" s="119"/>
      <c r="G8" s="119"/>
    </row>
    <row r="9" spans="1:7" x14ac:dyDescent="0.25">
      <c r="A9" s="311" t="str">
        <f>'1. паспорт местоположение'!A9:C9</f>
        <v>АО "Россети Тюмень"</v>
      </c>
      <c r="B9" s="311"/>
      <c r="C9" s="117"/>
      <c r="D9" s="117"/>
      <c r="E9" s="117"/>
      <c r="F9" s="117"/>
      <c r="G9" s="117"/>
    </row>
    <row r="10" spans="1:7" x14ac:dyDescent="0.25">
      <c r="A10" s="307" t="s">
        <v>7</v>
      </c>
      <c r="B10" s="307"/>
      <c r="C10" s="118"/>
      <c r="D10" s="118"/>
      <c r="E10" s="118"/>
      <c r="F10" s="118"/>
      <c r="G10" s="118"/>
    </row>
    <row r="11" spans="1:7" ht="18.75" x14ac:dyDescent="0.25">
      <c r="A11" s="119"/>
      <c r="B11" s="119"/>
      <c r="C11" s="119"/>
      <c r="D11" s="119"/>
      <c r="E11" s="119"/>
      <c r="F11" s="119"/>
      <c r="G11" s="119"/>
    </row>
    <row r="12" spans="1:7" ht="30.75" customHeight="1" x14ac:dyDescent="0.25">
      <c r="A12" s="343" t="str">
        <f>'1. паспорт местоположение'!A12:C12</f>
        <v>P_TP1900.VL.0035</v>
      </c>
      <c r="B12" s="343"/>
      <c r="C12" s="117"/>
      <c r="D12" s="117"/>
      <c r="E12" s="117"/>
      <c r="F12" s="117"/>
      <c r="G12" s="117"/>
    </row>
    <row r="13" spans="1:7" x14ac:dyDescent="0.25">
      <c r="A13" s="307" t="s">
        <v>6</v>
      </c>
      <c r="B13" s="307"/>
      <c r="C13" s="118"/>
      <c r="D13" s="118"/>
      <c r="E13" s="118"/>
      <c r="F13" s="118"/>
      <c r="G13" s="118"/>
    </row>
    <row r="14" spans="1:7" ht="18.75" x14ac:dyDescent="0.25">
      <c r="A14" s="11"/>
      <c r="B14" s="11"/>
      <c r="C14" s="11"/>
      <c r="D14" s="11"/>
      <c r="E14" s="11"/>
      <c r="F14" s="11"/>
      <c r="G14" s="11"/>
    </row>
    <row r="15" spans="1:7" ht="42" customHeight="1" x14ac:dyDescent="0.25">
      <c r="A15" s="308" t="str">
        <f>'1. паспорт местоположение'!A15:C15</f>
        <v>Реконструкция ВЛ-110кВ Картопья-Атымья 1 Урайского ПО филиала  АО "Россети Тюмень" Энергокомплекс (замена отдельностоящих дефектных опор в количестве 70 шт.)</v>
      </c>
      <c r="B15" s="308"/>
      <c r="C15" s="117"/>
      <c r="D15" s="117"/>
      <c r="E15" s="117"/>
      <c r="F15" s="117"/>
      <c r="G15" s="117"/>
    </row>
    <row r="16" spans="1:7" x14ac:dyDescent="0.25">
      <c r="A16" s="307" t="s">
        <v>5</v>
      </c>
      <c r="B16" s="307"/>
      <c r="C16" s="118"/>
      <c r="D16" s="118"/>
      <c r="E16" s="118"/>
      <c r="F16" s="118"/>
      <c r="G16" s="118"/>
    </row>
    <row r="17" spans="1:2" x14ac:dyDescent="0.25">
      <c r="B17" s="90"/>
    </row>
    <row r="18" spans="1:2" ht="33.75" customHeight="1" x14ac:dyDescent="0.25">
      <c r="A18" s="517" t="s">
        <v>436</v>
      </c>
      <c r="B18" s="518"/>
    </row>
    <row r="19" spans="1:2" x14ac:dyDescent="0.25">
      <c r="B19" s="45"/>
    </row>
    <row r="20" spans="1:2" ht="16.5" thickBot="1" x14ac:dyDescent="0.3">
      <c r="B20" s="91"/>
    </row>
    <row r="21" spans="1:2" ht="54" customHeight="1" thickBot="1" x14ac:dyDescent="0.3">
      <c r="A21" s="92" t="s">
        <v>336</v>
      </c>
      <c r="B21" s="187" t="str">
        <f>A15</f>
        <v>Реконструкция ВЛ-110кВ Картопья-Атымья 1 Урайского ПО филиала  АО "Россети Тюмень" Энергокомплекс (замена отдельностоящих дефектных опор в количестве 70 шт.)</v>
      </c>
    </row>
    <row r="22" spans="1:2" ht="16.5" thickBot="1" x14ac:dyDescent="0.3">
      <c r="A22" s="92" t="s">
        <v>337</v>
      </c>
      <c r="B22" s="93" t="s">
        <v>566</v>
      </c>
    </row>
    <row r="23" spans="1:2" ht="16.5" thickBot="1" x14ac:dyDescent="0.3">
      <c r="A23" s="92" t="s">
        <v>303</v>
      </c>
      <c r="B23" s="94" t="s">
        <v>459</v>
      </c>
    </row>
    <row r="24" spans="1:2" ht="16.5" thickBot="1" x14ac:dyDescent="0.3">
      <c r="A24" s="92" t="s">
        <v>338</v>
      </c>
      <c r="B24" s="94" t="s">
        <v>592</v>
      </c>
    </row>
    <row r="25" spans="1:2" ht="16.5" thickBot="1" x14ac:dyDescent="0.3">
      <c r="A25" s="95" t="s">
        <v>339</v>
      </c>
      <c r="B25" s="93">
        <v>2030</v>
      </c>
    </row>
    <row r="26" spans="1:2" ht="16.5" thickBot="1" x14ac:dyDescent="0.3">
      <c r="A26" s="96" t="s">
        <v>340</v>
      </c>
      <c r="B26" s="148" t="s">
        <v>461</v>
      </c>
    </row>
    <row r="27" spans="1:2" ht="29.25" thickBot="1" x14ac:dyDescent="0.3">
      <c r="A27" s="103" t="s">
        <v>594</v>
      </c>
      <c r="B27" s="227">
        <v>632.84839387418413</v>
      </c>
    </row>
    <row r="28" spans="1:2" ht="16.5" thickBot="1" x14ac:dyDescent="0.3">
      <c r="A28" s="98" t="s">
        <v>341</v>
      </c>
      <c r="B28" s="98" t="s">
        <v>572</v>
      </c>
    </row>
    <row r="29" spans="1:2" ht="29.25" thickBot="1" x14ac:dyDescent="0.3">
      <c r="A29" s="104" t="s">
        <v>342</v>
      </c>
      <c r="B29" s="98" t="s">
        <v>573</v>
      </c>
    </row>
    <row r="30" spans="1:2" ht="29.25" thickBot="1" x14ac:dyDescent="0.3">
      <c r="A30" s="104" t="s">
        <v>343</v>
      </c>
      <c r="B30" s="142" t="s">
        <v>573</v>
      </c>
    </row>
    <row r="31" spans="1:2" ht="16.5" thickBot="1" x14ac:dyDescent="0.3">
      <c r="A31" s="98" t="s">
        <v>344</v>
      </c>
      <c r="B31" s="98"/>
    </row>
    <row r="32" spans="1:2" ht="29.25" thickBot="1" x14ac:dyDescent="0.3">
      <c r="A32" s="104" t="s">
        <v>345</v>
      </c>
      <c r="B32" s="98" t="s">
        <v>573</v>
      </c>
    </row>
    <row r="33" spans="1:2" ht="16.5" thickBot="1" x14ac:dyDescent="0.3">
      <c r="A33" s="104"/>
      <c r="B33" s="98"/>
    </row>
    <row r="34" spans="1:2" ht="16.5" thickBot="1" x14ac:dyDescent="0.3">
      <c r="A34" s="98" t="s">
        <v>460</v>
      </c>
      <c r="B34" s="142"/>
    </row>
    <row r="35" spans="1:2" ht="16.5" thickBot="1" x14ac:dyDescent="0.3">
      <c r="A35" s="98" t="s">
        <v>346</v>
      </c>
      <c r="B35" s="142"/>
    </row>
    <row r="36" spans="1:2" ht="16.5" thickBot="1" x14ac:dyDescent="0.3">
      <c r="A36" s="98" t="s">
        <v>347</v>
      </c>
      <c r="B36" s="142"/>
    </row>
    <row r="37" spans="1:2" ht="16.5" thickBot="1" x14ac:dyDescent="0.3">
      <c r="A37" s="98" t="s">
        <v>348</v>
      </c>
      <c r="B37" s="142"/>
    </row>
    <row r="38" spans="1:2" ht="29.25" thickBot="1" x14ac:dyDescent="0.3">
      <c r="A38" s="104" t="s">
        <v>349</v>
      </c>
      <c r="B38" s="98" t="s">
        <v>455</v>
      </c>
    </row>
    <row r="39" spans="1:2" ht="16.5" thickBot="1" x14ac:dyDescent="0.3">
      <c r="A39" s="98" t="s">
        <v>458</v>
      </c>
      <c r="B39" s="142"/>
    </row>
    <row r="40" spans="1:2" ht="16.5" thickBot="1" x14ac:dyDescent="0.3">
      <c r="A40" s="98" t="s">
        <v>346</v>
      </c>
      <c r="B40" s="98"/>
    </row>
    <row r="41" spans="1:2" ht="16.5" thickBot="1" x14ac:dyDescent="0.3">
      <c r="A41" s="98" t="s">
        <v>347</v>
      </c>
      <c r="B41" s="98"/>
    </row>
    <row r="42" spans="1:2" ht="16.5" thickBot="1" x14ac:dyDescent="0.3">
      <c r="A42" s="98" t="s">
        <v>348</v>
      </c>
      <c r="B42" s="98"/>
    </row>
    <row r="43" spans="1:2" ht="29.25" thickBot="1" x14ac:dyDescent="0.3">
      <c r="A43" s="104" t="s">
        <v>350</v>
      </c>
      <c r="B43" s="98" t="s">
        <v>573</v>
      </c>
    </row>
    <row r="44" spans="1:2" ht="16.5" thickBot="1" x14ac:dyDescent="0.3">
      <c r="A44" s="98" t="s">
        <v>458</v>
      </c>
      <c r="B44" s="142"/>
    </row>
    <row r="45" spans="1:2" ht="16.5" thickBot="1" x14ac:dyDescent="0.3">
      <c r="A45" s="98" t="s">
        <v>346</v>
      </c>
      <c r="B45" s="142"/>
    </row>
    <row r="46" spans="1:2" ht="16.5" thickBot="1" x14ac:dyDescent="0.3">
      <c r="A46" s="98" t="s">
        <v>347</v>
      </c>
      <c r="B46" s="142"/>
    </row>
    <row r="47" spans="1:2" ht="16.5" thickBot="1" x14ac:dyDescent="0.3">
      <c r="A47" s="98" t="s">
        <v>348</v>
      </c>
      <c r="B47" s="142"/>
    </row>
    <row r="48" spans="1:2" ht="29.25" thickBot="1" x14ac:dyDescent="0.3">
      <c r="A48" s="97" t="s">
        <v>351</v>
      </c>
      <c r="B48" s="105" t="s">
        <v>573</v>
      </c>
    </row>
    <row r="49" spans="1:2" ht="16.5" thickBot="1" x14ac:dyDescent="0.3">
      <c r="A49" s="99" t="s">
        <v>344</v>
      </c>
      <c r="B49" s="105"/>
    </row>
    <row r="50" spans="1:2" ht="16.5" thickBot="1" x14ac:dyDescent="0.3">
      <c r="A50" s="99" t="s">
        <v>352</v>
      </c>
      <c r="B50" s="105"/>
    </row>
    <row r="51" spans="1:2" ht="16.5" thickBot="1" x14ac:dyDescent="0.3">
      <c r="A51" s="99" t="s">
        <v>353</v>
      </c>
      <c r="B51" s="105"/>
    </row>
    <row r="52" spans="1:2" ht="16.5" thickBot="1" x14ac:dyDescent="0.3">
      <c r="A52" s="99" t="s">
        <v>354</v>
      </c>
      <c r="B52" s="141"/>
    </row>
    <row r="53" spans="1:2" ht="16.5" thickBot="1" x14ac:dyDescent="0.3">
      <c r="A53" s="95" t="s">
        <v>355</v>
      </c>
      <c r="B53" s="228">
        <v>0</v>
      </c>
    </row>
    <row r="54" spans="1:2" ht="16.5" thickBot="1" x14ac:dyDescent="0.3">
      <c r="A54" s="95" t="s">
        <v>356</v>
      </c>
      <c r="B54" s="228">
        <v>0</v>
      </c>
    </row>
    <row r="55" spans="1:2" ht="16.5" thickBot="1" x14ac:dyDescent="0.3">
      <c r="A55" s="95" t="s">
        <v>357</v>
      </c>
      <c r="B55" s="228">
        <v>0</v>
      </c>
    </row>
    <row r="56" spans="1:2" ht="16.5" thickBot="1" x14ac:dyDescent="0.3">
      <c r="A56" s="96" t="s">
        <v>358</v>
      </c>
      <c r="B56" s="228">
        <v>0</v>
      </c>
    </row>
    <row r="57" spans="1:2" ht="15.75" customHeight="1" thickBot="1" x14ac:dyDescent="0.3">
      <c r="A57" s="97" t="s">
        <v>359</v>
      </c>
      <c r="B57" s="106"/>
    </row>
    <row r="58" spans="1:2" x14ac:dyDescent="0.25">
      <c r="A58" s="101" t="s">
        <v>360</v>
      </c>
      <c r="B58" s="101" t="s">
        <v>571</v>
      </c>
    </row>
    <row r="59" spans="1:2" x14ac:dyDescent="0.25">
      <c r="A59" s="101" t="s">
        <v>361</v>
      </c>
      <c r="B59" s="101"/>
    </row>
    <row r="60" spans="1:2" x14ac:dyDescent="0.25">
      <c r="A60" s="101" t="s">
        <v>362</v>
      </c>
      <c r="B60" s="101"/>
    </row>
    <row r="61" spans="1:2" x14ac:dyDescent="0.25">
      <c r="A61" s="101" t="s">
        <v>363</v>
      </c>
      <c r="B61" s="101"/>
    </row>
    <row r="62" spans="1:2" ht="16.5" thickBot="1" x14ac:dyDescent="0.3">
      <c r="A62" s="102" t="s">
        <v>364</v>
      </c>
      <c r="B62" s="102"/>
    </row>
    <row r="63" spans="1:2" ht="30.75" thickBot="1" x14ac:dyDescent="0.3">
      <c r="A63" s="99" t="s">
        <v>365</v>
      </c>
      <c r="B63" s="100" t="s">
        <v>573</v>
      </c>
    </row>
    <row r="64" spans="1:2" ht="29.25" thickBot="1" x14ac:dyDescent="0.3">
      <c r="A64" s="95" t="s">
        <v>366</v>
      </c>
      <c r="B64" s="100" t="s">
        <v>573</v>
      </c>
    </row>
    <row r="65" spans="1:2" ht="16.5" thickBot="1" x14ac:dyDescent="0.3">
      <c r="A65" s="99" t="s">
        <v>344</v>
      </c>
      <c r="B65" s="107"/>
    </row>
    <row r="66" spans="1:2" ht="16.5" thickBot="1" x14ac:dyDescent="0.3">
      <c r="A66" s="99" t="s">
        <v>367</v>
      </c>
      <c r="B66" s="100"/>
    </row>
    <row r="67" spans="1:2" ht="16.5" thickBot="1" x14ac:dyDescent="0.3">
      <c r="A67" s="99" t="s">
        <v>368</v>
      </c>
      <c r="B67" s="107"/>
    </row>
    <row r="68" spans="1:2" ht="16.5" thickBot="1" x14ac:dyDescent="0.3">
      <c r="A68" s="108" t="s">
        <v>369</v>
      </c>
      <c r="B68" s="143" t="s">
        <v>570</v>
      </c>
    </row>
    <row r="69" spans="1:2" ht="16.5" thickBot="1" x14ac:dyDescent="0.3">
      <c r="A69" s="95" t="s">
        <v>370</v>
      </c>
      <c r="B69" s="106" t="s">
        <v>455</v>
      </c>
    </row>
    <row r="70" spans="1:2" ht="16.5" thickBot="1" x14ac:dyDescent="0.3">
      <c r="A70" s="101" t="s">
        <v>371</v>
      </c>
      <c r="B70" s="109"/>
    </row>
    <row r="71" spans="1:2" ht="16.5" thickBot="1" x14ac:dyDescent="0.3">
      <c r="A71" s="101" t="s">
        <v>372</v>
      </c>
      <c r="B71" s="109"/>
    </row>
    <row r="72" spans="1:2" ht="16.5" thickBot="1" x14ac:dyDescent="0.3">
      <c r="A72" s="101" t="s">
        <v>373</v>
      </c>
      <c r="B72" s="109"/>
    </row>
    <row r="73" spans="1:2" ht="29.25" thickBot="1" x14ac:dyDescent="0.3">
      <c r="A73" s="108" t="s">
        <v>374</v>
      </c>
      <c r="B73" s="107" t="s">
        <v>580</v>
      </c>
    </row>
    <row r="74" spans="1:2" ht="28.5" customHeight="1" x14ac:dyDescent="0.25">
      <c r="A74" s="97" t="s">
        <v>375</v>
      </c>
      <c r="B74" s="514" t="s">
        <v>529</v>
      </c>
    </row>
    <row r="75" spans="1:2" x14ac:dyDescent="0.25">
      <c r="A75" s="101" t="s">
        <v>376</v>
      </c>
      <c r="B75" s="515"/>
    </row>
    <row r="76" spans="1:2" x14ac:dyDescent="0.25">
      <c r="A76" s="101" t="s">
        <v>377</v>
      </c>
      <c r="B76" s="515"/>
    </row>
    <row r="77" spans="1:2" x14ac:dyDescent="0.25">
      <c r="A77" s="101" t="s">
        <v>378</v>
      </c>
      <c r="B77" s="515"/>
    </row>
    <row r="78" spans="1:2" x14ac:dyDescent="0.25">
      <c r="A78" s="101" t="s">
        <v>379</v>
      </c>
      <c r="B78" s="515"/>
    </row>
    <row r="79" spans="1:2" ht="16.5" thickBot="1" x14ac:dyDescent="0.3">
      <c r="A79" s="110" t="s">
        <v>380</v>
      </c>
      <c r="B79" s="516"/>
    </row>
    <row r="82" spans="1:2" x14ac:dyDescent="0.25">
      <c r="A82" s="111"/>
      <c r="B82" s="112"/>
    </row>
    <row r="83" spans="1:2" x14ac:dyDescent="0.25">
      <c r="B83" s="113"/>
    </row>
    <row r="84" spans="1:2" x14ac:dyDescent="0.25">
      <c r="B84" s="114"/>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2017-12-26T04:38:06Z</cp:lastPrinted>
  <dcterms:created xsi:type="dcterms:W3CDTF">2015-08-16T15:31:05Z</dcterms:created>
  <dcterms:modified xsi:type="dcterms:W3CDTF">2026-04-21T14:43:40Z</dcterms:modified>
</cp:coreProperties>
</file>